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A906F24E-6808-42C3-AD84-7EDB76BD615F}" xr6:coauthVersionLast="47" xr6:coauthVersionMax="47" xr10:uidLastSave="{00000000-0000-0000-0000-000000000000}"/>
  <bookViews>
    <workbookView xWindow="-108" yWindow="-108" windowWidth="23256" windowHeight="12456" tabRatio="880" firstSheet="33" activeTab="39" xr2:uid="{00000000-000D-0000-FFFF-FFFF00000000}"/>
  </bookViews>
  <sheets>
    <sheet name="Pl-بزرگترین الک" sheetId="61" state="hidden" r:id="rId1"/>
    <sheet name="Pu-بزرگترین الک" sheetId="60" state="hidden" r:id="rId2"/>
    <sheet name="Pu-شیب" sheetId="90" state="hidden" r:id="rId3"/>
    <sheet name="Pl-شیب" sheetId="91" state="hidden" r:id="rId4"/>
    <sheet name="Category II-شیب" sheetId="92" state="hidden" r:id="rId5"/>
    <sheet name="Pu-ارزش ماسه ای" sheetId="87" state="hidden" r:id="rId6"/>
    <sheet name="Pl-ارزش ماسه ای" sheetId="88" state="hidden" r:id="rId7"/>
    <sheet name="Category II-ارزش ماسه ای" sheetId="89" state="hidden" r:id="rId8"/>
    <sheet name="Pu-ناهمواری" sheetId="84" state="hidden" r:id="rId9"/>
    <sheet name="Pl-ناهمواری" sheetId="85" state="hidden" r:id="rId10"/>
    <sheet name="Category II-ناهمواری" sheetId="86" state="hidden" r:id="rId11"/>
    <sheet name="Pu-الک 200" sheetId="80" state="hidden" r:id="rId12"/>
    <sheet name="Pl-الک 200 " sheetId="81" state="hidden" r:id="rId13"/>
    <sheet name="Category II-الک 200" sheetId="82" state="hidden" r:id="rId14"/>
    <sheet name="Pu-الک 40" sheetId="72" state="hidden" r:id="rId15"/>
    <sheet name="Pl-الک 40" sheetId="73" state="hidden" r:id="rId16"/>
    <sheet name="Category II-الک 40" sheetId="74" state="hidden" r:id="rId17"/>
    <sheet name="Pu-الک 10اینچ" sheetId="69" state="hidden" r:id="rId18"/>
    <sheet name="Pl-الک 10اینچ" sheetId="70" state="hidden" r:id="rId19"/>
    <sheet name="Category II-الک 10اینچ" sheetId="71" state="hidden" r:id="rId20"/>
    <sheet name="Pu-الک 4اینچ " sheetId="66" state="hidden" r:id="rId21"/>
    <sheet name="Pl-الک 4اینچ" sheetId="67" state="hidden" r:id="rId22"/>
    <sheet name="Category II- الک 4اینچ " sheetId="68" state="hidden" r:id="rId23"/>
    <sheet name="Pu-الک 3-8 اینچ" sheetId="63" state="hidden" r:id="rId24"/>
    <sheet name="Pl-الک 3-8 اینچ " sheetId="64" state="hidden" r:id="rId25"/>
    <sheet name="Category II- الک 3-8 اینچ " sheetId="65" state="hidden" r:id="rId26"/>
    <sheet name="Pu-ضخامت" sheetId="36" state="hidden" r:id="rId27"/>
    <sheet name="Pu-الک 1 اینچ" sheetId="58" state="hidden" r:id="rId28"/>
    <sheet name="Pl-ضخامت" sheetId="37" state="hidden" r:id="rId29"/>
    <sheet name="Pl-الک 1 اینچ" sheetId="59" state="hidden" r:id="rId30"/>
    <sheet name="Category II- الک 1 اینچ" sheetId="57" state="hidden" r:id="rId31"/>
    <sheet name="Category II- بزرگترین الک" sheetId="62" state="hidden" r:id="rId32"/>
    <sheet name="Category II- ضخامت" sheetId="38" state="hidden" r:id="rId33"/>
    <sheet name="پذیرش دانه بندی منبع" sheetId="99" r:id="rId34"/>
    <sheet name=" پذیرش مصالح منبع" sheetId="95" r:id="rId35"/>
    <sheet name="پردازش" sheetId="55" state="hidden" r:id="rId36"/>
    <sheet name="ضریب پرداخت زیراساس" sheetId="56" r:id="rId37"/>
    <sheet name="ورودی دانه بندی" sheetId="93" r:id="rId38"/>
    <sheet name="ورودی ناهمواری و شیب" sheetId="96" r:id="rId39"/>
    <sheet name="ورودی تراکم-ضخامت" sheetId="98" r:id="rId40"/>
  </sheets>
  <definedNames>
    <definedName name="_xlnm.Print_Area" localSheetId="34">' پذیرش مصالح منبع'!$A$1:$Q$204</definedName>
    <definedName name="_xlnm.Print_Area" localSheetId="33">'پذیرش دانه بندی منبع'!$A$1:$W$500</definedName>
    <definedName name="_xlnm.Print_Area" localSheetId="36">'ضریب پرداخت زیراساس'!$A$1:$I$24</definedName>
    <definedName name="_xlnm.Print_Area" localSheetId="39">'ورودی تراکم-ضخامت'!$A$1:$P$204</definedName>
    <definedName name="_xlnm.Print_Area" localSheetId="37">'ورودی دانه بندی'!$A$1:$R$206</definedName>
    <definedName name="_xlnm.Print_Area" localSheetId="38">'ورودی ناهمواری و شیب'!$A$1:$Z$205</definedName>
    <definedName name="_xlnm.Print_Titles" localSheetId="34">' پذیرش مصالح منبع'!$1:$10</definedName>
    <definedName name="_xlnm.Print_Titles" localSheetId="33">'پذیرش دانه بندی منبع'!$1:$11</definedName>
    <definedName name="_xlnm.Print_Titles" localSheetId="39">'ورودی تراکم-ضخامت'!$1:$11</definedName>
    <definedName name="_xlnm.Print_Titles" localSheetId="37">'ورودی دانه بندی'!$1:$12</definedName>
    <definedName name="_xlnm.Print_Titles" localSheetId="38">'ورودی ناهمواری و شیب'!$1:$11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95" l="1"/>
  <c r="Y31" i="55"/>
  <c r="V31" i="55"/>
  <c r="L31" i="55"/>
  <c r="E17" i="56"/>
  <c r="D17" i="56"/>
  <c r="P13" i="98"/>
  <c r="P14" i="98"/>
  <c r="P15" i="98"/>
  <c r="P16" i="98"/>
  <c r="P17" i="98"/>
  <c r="P18" i="98"/>
  <c r="P19" i="98"/>
  <c r="P20" i="98"/>
  <c r="P21" i="98"/>
  <c r="P22" i="98"/>
  <c r="P23" i="98"/>
  <c r="P24" i="98"/>
  <c r="P25" i="98"/>
  <c r="P26" i="98"/>
  <c r="P27" i="98"/>
  <c r="P28" i="98"/>
  <c r="P29" i="98"/>
  <c r="P30" i="98"/>
  <c r="P31" i="98"/>
  <c r="P32" i="98"/>
  <c r="P33" i="98"/>
  <c r="P34" i="98"/>
  <c r="P35" i="98"/>
  <c r="P36" i="98"/>
  <c r="P37" i="98"/>
  <c r="P38" i="98"/>
  <c r="P39" i="98"/>
  <c r="P40" i="98"/>
  <c r="P41" i="98"/>
  <c r="P42" i="98"/>
  <c r="P43" i="98"/>
  <c r="P44" i="98"/>
  <c r="P45" i="98"/>
  <c r="P46" i="98"/>
  <c r="P47" i="98"/>
  <c r="P48" i="98"/>
  <c r="P49" i="98"/>
  <c r="P50" i="98"/>
  <c r="P51" i="98"/>
  <c r="P52" i="98"/>
  <c r="P53" i="98"/>
  <c r="P54" i="98"/>
  <c r="P55" i="98"/>
  <c r="P56" i="98"/>
  <c r="P57" i="98"/>
  <c r="P58" i="98"/>
  <c r="P59" i="98"/>
  <c r="P60" i="98"/>
  <c r="P61" i="98"/>
  <c r="P62" i="98"/>
  <c r="P63" i="98"/>
  <c r="P64" i="98"/>
  <c r="P65" i="98"/>
  <c r="P66" i="98"/>
  <c r="P67" i="98"/>
  <c r="P68" i="98"/>
  <c r="P69" i="98"/>
  <c r="P70" i="98"/>
  <c r="P71" i="98"/>
  <c r="P72" i="98"/>
  <c r="P73" i="98"/>
  <c r="P74" i="98"/>
  <c r="P75" i="98"/>
  <c r="P76" i="98"/>
  <c r="P77" i="98"/>
  <c r="P78" i="98"/>
  <c r="P79" i="98"/>
  <c r="P80" i="98"/>
  <c r="P81" i="98"/>
  <c r="P82" i="98"/>
  <c r="P83" i="98"/>
  <c r="P84" i="98"/>
  <c r="P85" i="98"/>
  <c r="P86" i="98"/>
  <c r="P87" i="98"/>
  <c r="P88" i="98"/>
  <c r="P89" i="98"/>
  <c r="P90" i="98"/>
  <c r="P91" i="98"/>
  <c r="P92" i="98"/>
  <c r="P93" i="98"/>
  <c r="P94" i="98"/>
  <c r="P95" i="98"/>
  <c r="P96" i="98"/>
  <c r="P97" i="98"/>
  <c r="P98" i="98"/>
  <c r="P99" i="98"/>
  <c r="P100" i="98"/>
  <c r="P101" i="98"/>
  <c r="P102" i="98"/>
  <c r="P103" i="98"/>
  <c r="P104" i="98"/>
  <c r="P105" i="98"/>
  <c r="P106" i="98"/>
  <c r="P107" i="98"/>
  <c r="P108" i="98"/>
  <c r="P109" i="98"/>
  <c r="P110" i="98"/>
  <c r="P111" i="98"/>
  <c r="P112" i="98"/>
  <c r="P113" i="98"/>
  <c r="P114" i="98"/>
  <c r="P115" i="98"/>
  <c r="P116" i="98"/>
  <c r="P117" i="98"/>
  <c r="P118" i="98"/>
  <c r="P119" i="98"/>
  <c r="P120" i="98"/>
  <c r="P121" i="98"/>
  <c r="P122" i="98"/>
  <c r="P123" i="98"/>
  <c r="P124" i="98"/>
  <c r="P125" i="98"/>
  <c r="P126" i="98"/>
  <c r="P127" i="98"/>
  <c r="P128" i="98"/>
  <c r="P129" i="98"/>
  <c r="P130" i="98"/>
  <c r="P131" i="98"/>
  <c r="P132" i="98"/>
  <c r="P133" i="98"/>
  <c r="P134" i="98"/>
  <c r="P135" i="98"/>
  <c r="P136" i="98"/>
  <c r="P137" i="98"/>
  <c r="P138" i="98"/>
  <c r="P139" i="98"/>
  <c r="P140" i="98"/>
  <c r="P141" i="98"/>
  <c r="P142" i="98"/>
  <c r="P143" i="98"/>
  <c r="P144" i="98"/>
  <c r="P145" i="98"/>
  <c r="P146" i="98"/>
  <c r="P147" i="98"/>
  <c r="P148" i="98"/>
  <c r="P149" i="98"/>
  <c r="P150" i="98"/>
  <c r="P151" i="98"/>
  <c r="P152" i="98"/>
  <c r="P153" i="98"/>
  <c r="P154" i="98"/>
  <c r="P155" i="98"/>
  <c r="P156" i="98"/>
  <c r="P157" i="98"/>
  <c r="P158" i="98"/>
  <c r="P159" i="98"/>
  <c r="P160" i="98"/>
  <c r="P161" i="98"/>
  <c r="P162" i="98"/>
  <c r="P163" i="98"/>
  <c r="P164" i="98"/>
  <c r="P165" i="98"/>
  <c r="P166" i="98"/>
  <c r="P167" i="98"/>
  <c r="P168" i="98"/>
  <c r="P169" i="98"/>
  <c r="P170" i="98"/>
  <c r="P171" i="98"/>
  <c r="P172" i="98"/>
  <c r="P173" i="98"/>
  <c r="P174" i="98"/>
  <c r="P175" i="98"/>
  <c r="P176" i="98"/>
  <c r="P177" i="98"/>
  <c r="P178" i="98"/>
  <c r="P179" i="98"/>
  <c r="P180" i="98"/>
  <c r="P181" i="98"/>
  <c r="P182" i="98"/>
  <c r="P183" i="98"/>
  <c r="P184" i="98"/>
  <c r="P185" i="98"/>
  <c r="P186" i="98"/>
  <c r="P187" i="98"/>
  <c r="P188" i="98"/>
  <c r="P189" i="98"/>
  <c r="P190" i="98"/>
  <c r="P191" i="98"/>
  <c r="P192" i="98"/>
  <c r="P193" i="98"/>
  <c r="P194" i="98"/>
  <c r="P195" i="98"/>
  <c r="P196" i="98"/>
  <c r="P197" i="98"/>
  <c r="P198" i="98"/>
  <c r="P199" i="98"/>
  <c r="P200" i="98"/>
  <c r="P201" i="98"/>
  <c r="P202" i="98"/>
  <c r="P203" i="98"/>
  <c r="P12" i="98"/>
  <c r="E18" i="56"/>
  <c r="O19" i="55" s="1"/>
  <c r="D18" i="56"/>
  <c r="O18" i="55" s="1"/>
  <c r="H4" i="99"/>
  <c r="O21" i="55"/>
  <c r="L21" i="55"/>
  <c r="Y5" i="55"/>
  <c r="W5" i="55"/>
  <c r="U5" i="55"/>
  <c r="S5" i="55"/>
  <c r="Q5" i="55"/>
  <c r="O5" i="55"/>
  <c r="M5" i="55"/>
  <c r="X13" i="96"/>
  <c r="X14" i="96"/>
  <c r="X15" i="96"/>
  <c r="X16" i="96"/>
  <c r="X17" i="96"/>
  <c r="X18" i="96"/>
  <c r="X19" i="96"/>
  <c r="X20" i="96"/>
  <c r="X21" i="96"/>
  <c r="X22" i="96"/>
  <c r="X23" i="96"/>
  <c r="X24" i="96"/>
  <c r="X25" i="96"/>
  <c r="X26" i="96"/>
  <c r="X27" i="96"/>
  <c r="X28" i="96"/>
  <c r="X29" i="96"/>
  <c r="X30" i="96"/>
  <c r="X31" i="96"/>
  <c r="X32" i="96"/>
  <c r="X33" i="96"/>
  <c r="X34" i="96"/>
  <c r="X35" i="96"/>
  <c r="X36" i="96"/>
  <c r="X37" i="96"/>
  <c r="X38" i="96"/>
  <c r="X39" i="96"/>
  <c r="X40" i="96"/>
  <c r="X41" i="96"/>
  <c r="X42" i="96"/>
  <c r="X43" i="96"/>
  <c r="X44" i="96"/>
  <c r="X45" i="96"/>
  <c r="X46" i="96"/>
  <c r="X47" i="96"/>
  <c r="X48" i="96"/>
  <c r="X49" i="96"/>
  <c r="X50" i="96"/>
  <c r="X51" i="96"/>
  <c r="X52" i="96"/>
  <c r="X53" i="96"/>
  <c r="X54" i="96"/>
  <c r="X55" i="96"/>
  <c r="X56" i="96"/>
  <c r="X57" i="96"/>
  <c r="X58" i="96"/>
  <c r="X59" i="96"/>
  <c r="X60" i="96"/>
  <c r="X61" i="96"/>
  <c r="X62" i="96"/>
  <c r="X63" i="96"/>
  <c r="X64" i="96"/>
  <c r="X65" i="96"/>
  <c r="X66" i="96"/>
  <c r="X67" i="96"/>
  <c r="X68" i="96"/>
  <c r="X69" i="96"/>
  <c r="X70" i="96"/>
  <c r="X71" i="96"/>
  <c r="X72" i="96"/>
  <c r="X73" i="96"/>
  <c r="X74" i="96"/>
  <c r="X75" i="96"/>
  <c r="X76" i="96"/>
  <c r="X77" i="96"/>
  <c r="X78" i="96"/>
  <c r="X79" i="96"/>
  <c r="X80" i="96"/>
  <c r="X81" i="96"/>
  <c r="X82" i="96"/>
  <c r="X83" i="96"/>
  <c r="X84" i="96"/>
  <c r="X85" i="96"/>
  <c r="X86" i="96"/>
  <c r="X87" i="96"/>
  <c r="X88" i="96"/>
  <c r="X89" i="96"/>
  <c r="X90" i="96"/>
  <c r="X91" i="96"/>
  <c r="X92" i="96"/>
  <c r="X93" i="96"/>
  <c r="X94" i="96"/>
  <c r="X95" i="96"/>
  <c r="X96" i="96"/>
  <c r="X97" i="96"/>
  <c r="X98" i="96"/>
  <c r="X99" i="96"/>
  <c r="X100" i="96"/>
  <c r="X101" i="96"/>
  <c r="X102" i="96"/>
  <c r="X103" i="96"/>
  <c r="X104" i="96"/>
  <c r="X105" i="96"/>
  <c r="X106" i="96"/>
  <c r="X107" i="96"/>
  <c r="X108" i="96"/>
  <c r="X109" i="96"/>
  <c r="X110" i="96"/>
  <c r="X111" i="96"/>
  <c r="X112" i="96"/>
  <c r="X113" i="96"/>
  <c r="X114" i="96"/>
  <c r="X115" i="96"/>
  <c r="X116" i="96"/>
  <c r="X117" i="96"/>
  <c r="X118" i="96"/>
  <c r="X119" i="96"/>
  <c r="X120" i="96"/>
  <c r="X121" i="96"/>
  <c r="X122" i="96"/>
  <c r="X123" i="96"/>
  <c r="X124" i="96"/>
  <c r="X125" i="96"/>
  <c r="X126" i="96"/>
  <c r="X127" i="96"/>
  <c r="X128" i="96"/>
  <c r="X129" i="96"/>
  <c r="X130" i="96"/>
  <c r="X131" i="96"/>
  <c r="X132" i="96"/>
  <c r="X133" i="96"/>
  <c r="X134" i="96"/>
  <c r="X135" i="96"/>
  <c r="X136" i="96"/>
  <c r="X137" i="96"/>
  <c r="X138" i="96"/>
  <c r="X139" i="96"/>
  <c r="X140" i="96"/>
  <c r="X141" i="96"/>
  <c r="X142" i="96"/>
  <c r="X143" i="96"/>
  <c r="X144" i="96"/>
  <c r="X145" i="96"/>
  <c r="X146" i="96"/>
  <c r="X147" i="96"/>
  <c r="X148" i="96"/>
  <c r="X149" i="96"/>
  <c r="X150" i="96"/>
  <c r="X151" i="96"/>
  <c r="X152" i="96"/>
  <c r="X153" i="96"/>
  <c r="X154" i="96"/>
  <c r="X155" i="96"/>
  <c r="X156" i="96"/>
  <c r="X157" i="96"/>
  <c r="X158" i="96"/>
  <c r="X159" i="96"/>
  <c r="X160" i="96"/>
  <c r="X161" i="96"/>
  <c r="X162" i="96"/>
  <c r="X163" i="96"/>
  <c r="X164" i="96"/>
  <c r="X165" i="96"/>
  <c r="X166" i="96"/>
  <c r="X167" i="96"/>
  <c r="X168" i="96"/>
  <c r="X169" i="96"/>
  <c r="X170" i="96"/>
  <c r="X171" i="96"/>
  <c r="X172" i="96"/>
  <c r="X173" i="96"/>
  <c r="X174" i="96"/>
  <c r="X175" i="96"/>
  <c r="X176" i="96"/>
  <c r="X177" i="96"/>
  <c r="X178" i="96"/>
  <c r="X179" i="96"/>
  <c r="X180" i="96"/>
  <c r="X181" i="96"/>
  <c r="X182" i="96"/>
  <c r="X183" i="96"/>
  <c r="X184" i="96"/>
  <c r="X185" i="96"/>
  <c r="X186" i="96"/>
  <c r="X187" i="96"/>
  <c r="X188" i="96"/>
  <c r="X189" i="96"/>
  <c r="X190" i="96"/>
  <c r="X191" i="96"/>
  <c r="X192" i="96"/>
  <c r="X193" i="96"/>
  <c r="X194" i="96"/>
  <c r="X195" i="96"/>
  <c r="X196" i="96"/>
  <c r="X197" i="96"/>
  <c r="X198" i="96"/>
  <c r="X199" i="96"/>
  <c r="X200" i="96"/>
  <c r="X201" i="96"/>
  <c r="X202" i="96"/>
  <c r="X203" i="96"/>
  <c r="X204" i="96"/>
  <c r="X205" i="96"/>
  <c r="X12" i="96"/>
  <c r="H5" i="95"/>
  <c r="I7" i="98"/>
  <c r="F19" i="56"/>
  <c r="F18" i="56"/>
  <c r="M15" i="98"/>
  <c r="M16" i="98"/>
  <c r="M17" i="98"/>
  <c r="M18" i="98"/>
  <c r="M19" i="98"/>
  <c r="M20" i="98"/>
  <c r="M21" i="98"/>
  <c r="M22" i="98"/>
  <c r="M23" i="98"/>
  <c r="M24" i="98"/>
  <c r="M25" i="98"/>
  <c r="M26" i="98"/>
  <c r="M27" i="98"/>
  <c r="M28" i="98"/>
  <c r="M29" i="98"/>
  <c r="M30" i="98"/>
  <c r="M31" i="98"/>
  <c r="M32" i="98"/>
  <c r="M33" i="98"/>
  <c r="M34" i="98"/>
  <c r="M35" i="98"/>
  <c r="M36" i="98"/>
  <c r="M37" i="98"/>
  <c r="M38" i="98"/>
  <c r="M39" i="98"/>
  <c r="M40" i="98"/>
  <c r="M41" i="98"/>
  <c r="M42" i="98"/>
  <c r="M43" i="98"/>
  <c r="M44" i="98"/>
  <c r="M45" i="98"/>
  <c r="M46" i="98"/>
  <c r="M47" i="98"/>
  <c r="M48" i="98"/>
  <c r="M49" i="98"/>
  <c r="M50" i="98"/>
  <c r="M51" i="98"/>
  <c r="M52" i="98"/>
  <c r="M53" i="98"/>
  <c r="M54" i="98"/>
  <c r="M55" i="98"/>
  <c r="M56" i="98"/>
  <c r="M57" i="98"/>
  <c r="M58" i="98"/>
  <c r="M59" i="98"/>
  <c r="M60" i="98"/>
  <c r="M61" i="98"/>
  <c r="M62" i="98"/>
  <c r="M63" i="98"/>
  <c r="M64" i="98"/>
  <c r="M65" i="98"/>
  <c r="M66" i="98"/>
  <c r="M67" i="98"/>
  <c r="M68" i="98"/>
  <c r="M69" i="98"/>
  <c r="M70" i="98"/>
  <c r="M71" i="98"/>
  <c r="M72" i="98"/>
  <c r="M73" i="98"/>
  <c r="M74" i="98"/>
  <c r="M75" i="98"/>
  <c r="M76" i="98"/>
  <c r="M77" i="98"/>
  <c r="M78" i="98"/>
  <c r="M79" i="98"/>
  <c r="M80" i="98"/>
  <c r="M81" i="98"/>
  <c r="M82" i="98"/>
  <c r="M83" i="98"/>
  <c r="M84" i="98"/>
  <c r="M85" i="98"/>
  <c r="M86" i="98"/>
  <c r="M87" i="98"/>
  <c r="M88" i="98"/>
  <c r="M89" i="98"/>
  <c r="M90" i="98"/>
  <c r="M91" i="98"/>
  <c r="M92" i="98"/>
  <c r="M93" i="98"/>
  <c r="M94" i="98"/>
  <c r="M95" i="98"/>
  <c r="M96" i="98"/>
  <c r="M97" i="98"/>
  <c r="M98" i="98"/>
  <c r="M99" i="98"/>
  <c r="M100" i="98"/>
  <c r="M101" i="98"/>
  <c r="M102" i="98"/>
  <c r="M103" i="98"/>
  <c r="M104" i="98"/>
  <c r="M105" i="98"/>
  <c r="M106" i="98"/>
  <c r="M107" i="98"/>
  <c r="M108" i="98"/>
  <c r="M109" i="98"/>
  <c r="M110" i="98"/>
  <c r="M111" i="98"/>
  <c r="M112" i="98"/>
  <c r="M113" i="98"/>
  <c r="M114" i="98"/>
  <c r="M115" i="98"/>
  <c r="M116" i="98"/>
  <c r="M117" i="98"/>
  <c r="M118" i="98"/>
  <c r="M119" i="98"/>
  <c r="M120" i="98"/>
  <c r="M121" i="98"/>
  <c r="M122" i="98"/>
  <c r="M123" i="98"/>
  <c r="M124" i="98"/>
  <c r="M125" i="98"/>
  <c r="M126" i="98"/>
  <c r="M127" i="98"/>
  <c r="M128" i="98"/>
  <c r="M129" i="98"/>
  <c r="M130" i="98"/>
  <c r="M131" i="98"/>
  <c r="M132" i="98"/>
  <c r="M133" i="98"/>
  <c r="M134" i="98"/>
  <c r="M135" i="98"/>
  <c r="M136" i="98"/>
  <c r="M137" i="98"/>
  <c r="M138" i="98"/>
  <c r="M139" i="98"/>
  <c r="M140" i="98"/>
  <c r="M141" i="98"/>
  <c r="M142" i="98"/>
  <c r="M143" i="98"/>
  <c r="M144" i="98"/>
  <c r="M145" i="98"/>
  <c r="M146" i="98"/>
  <c r="M147" i="98"/>
  <c r="M148" i="98"/>
  <c r="M149" i="98"/>
  <c r="M150" i="98"/>
  <c r="M151" i="98"/>
  <c r="M152" i="98"/>
  <c r="M153" i="98"/>
  <c r="M154" i="98"/>
  <c r="M155" i="98"/>
  <c r="M156" i="98"/>
  <c r="M157" i="98"/>
  <c r="M158" i="98"/>
  <c r="M159" i="98"/>
  <c r="M160" i="98"/>
  <c r="M161" i="98"/>
  <c r="M162" i="98"/>
  <c r="M163" i="98"/>
  <c r="M164" i="98"/>
  <c r="M165" i="98"/>
  <c r="M166" i="98"/>
  <c r="M167" i="98"/>
  <c r="M168" i="98"/>
  <c r="M169" i="98"/>
  <c r="M170" i="98"/>
  <c r="M171" i="98"/>
  <c r="M172" i="98"/>
  <c r="M173" i="98"/>
  <c r="M174" i="98"/>
  <c r="M175" i="98"/>
  <c r="M176" i="98"/>
  <c r="M177" i="98"/>
  <c r="M178" i="98"/>
  <c r="M179" i="98"/>
  <c r="M180" i="98"/>
  <c r="M181" i="98"/>
  <c r="M182" i="98"/>
  <c r="M183" i="98"/>
  <c r="M184" i="98"/>
  <c r="M185" i="98"/>
  <c r="M186" i="98"/>
  <c r="M187" i="98"/>
  <c r="M188" i="98"/>
  <c r="M189" i="98"/>
  <c r="M190" i="98"/>
  <c r="M191" i="98"/>
  <c r="M192" i="98"/>
  <c r="M193" i="98"/>
  <c r="M194" i="98"/>
  <c r="M195" i="98"/>
  <c r="M196" i="98"/>
  <c r="M197" i="98"/>
  <c r="M198" i="98"/>
  <c r="M199" i="98"/>
  <c r="M200" i="98"/>
  <c r="M201" i="98"/>
  <c r="M202" i="98"/>
  <c r="M203" i="98"/>
  <c r="L12" i="98"/>
  <c r="M12" i="98" s="1"/>
  <c r="H7" i="99"/>
  <c r="F24" i="55" s="1"/>
  <c r="M14" i="98" l="1"/>
  <c r="M13" i="98"/>
  <c r="K8" i="93"/>
  <c r="O3" i="55" s="1"/>
  <c r="K6" i="93"/>
  <c r="L19" i="55"/>
  <c r="K7" i="93" l="1"/>
  <c r="H7" i="95"/>
  <c r="H6" i="95"/>
  <c r="E21" i="55" l="1"/>
  <c r="E22" i="55"/>
  <c r="E23" i="55"/>
  <c r="E20" i="55"/>
  <c r="U15" i="96" l="1"/>
  <c r="U16" i="96"/>
  <c r="U17" i="96"/>
  <c r="U18" i="96"/>
  <c r="U19" i="96"/>
  <c r="U20" i="96"/>
  <c r="U21" i="96"/>
  <c r="U22" i="96"/>
  <c r="U23" i="96"/>
  <c r="U24" i="96"/>
  <c r="U25" i="96"/>
  <c r="U26" i="96"/>
  <c r="U27" i="96"/>
  <c r="U28" i="96"/>
  <c r="U29" i="96"/>
  <c r="U30" i="96"/>
  <c r="U31" i="96"/>
  <c r="U32" i="96"/>
  <c r="U33" i="96"/>
  <c r="U34" i="96"/>
  <c r="U35" i="96"/>
  <c r="U36" i="96"/>
  <c r="U37" i="96"/>
  <c r="U38" i="96"/>
  <c r="U39" i="96"/>
  <c r="U40" i="96"/>
  <c r="U41" i="96"/>
  <c r="U42" i="96"/>
  <c r="U43" i="96"/>
  <c r="U44" i="96"/>
  <c r="U45" i="96"/>
  <c r="U46" i="96"/>
  <c r="U47" i="96"/>
  <c r="U48" i="96"/>
  <c r="U49" i="96"/>
  <c r="U50" i="96"/>
  <c r="U51" i="96"/>
  <c r="U52" i="96"/>
  <c r="U53" i="96"/>
  <c r="U54" i="96"/>
  <c r="U55" i="96"/>
  <c r="U56" i="96"/>
  <c r="U57" i="96"/>
  <c r="U58" i="96"/>
  <c r="U59" i="96"/>
  <c r="U60" i="96"/>
  <c r="U61" i="96"/>
  <c r="U62" i="96"/>
  <c r="U63" i="96"/>
  <c r="U64" i="96"/>
  <c r="U65" i="96"/>
  <c r="U66" i="96"/>
  <c r="U67" i="96"/>
  <c r="U68" i="96"/>
  <c r="U69" i="96"/>
  <c r="U70" i="96"/>
  <c r="U71" i="96"/>
  <c r="U72" i="96"/>
  <c r="U73" i="96"/>
  <c r="U74" i="96"/>
  <c r="U75" i="96"/>
  <c r="U76" i="96"/>
  <c r="U77" i="96"/>
  <c r="U78" i="96"/>
  <c r="U79" i="96"/>
  <c r="U80" i="96"/>
  <c r="U81" i="96"/>
  <c r="U82" i="96"/>
  <c r="U83" i="96"/>
  <c r="U84" i="96"/>
  <c r="U85" i="96"/>
  <c r="U86" i="96"/>
  <c r="U87" i="96"/>
  <c r="U88" i="96"/>
  <c r="U89" i="96"/>
  <c r="U90" i="96"/>
  <c r="U91" i="96"/>
  <c r="U92" i="96"/>
  <c r="U93" i="96"/>
  <c r="U94" i="96"/>
  <c r="U95" i="96"/>
  <c r="U96" i="96"/>
  <c r="U97" i="96"/>
  <c r="U98" i="96"/>
  <c r="U99" i="96"/>
  <c r="U100" i="96"/>
  <c r="U101" i="96"/>
  <c r="U102" i="96"/>
  <c r="U103" i="96"/>
  <c r="U104" i="96"/>
  <c r="U105" i="96"/>
  <c r="U106" i="96"/>
  <c r="U107" i="96"/>
  <c r="U108" i="96"/>
  <c r="U109" i="96"/>
  <c r="U110" i="96"/>
  <c r="U111" i="96"/>
  <c r="U112" i="96"/>
  <c r="U113" i="96"/>
  <c r="U114" i="96"/>
  <c r="U115" i="96"/>
  <c r="U116" i="96"/>
  <c r="U117" i="96"/>
  <c r="U118" i="96"/>
  <c r="U119" i="96"/>
  <c r="U120" i="96"/>
  <c r="U121" i="96"/>
  <c r="U122" i="96"/>
  <c r="U123" i="96"/>
  <c r="U124" i="96"/>
  <c r="U125" i="96"/>
  <c r="U126" i="96"/>
  <c r="U127" i="96"/>
  <c r="U128" i="96"/>
  <c r="U129" i="96"/>
  <c r="U130" i="96"/>
  <c r="U131" i="96"/>
  <c r="U132" i="96"/>
  <c r="U133" i="96"/>
  <c r="U134" i="96"/>
  <c r="U135" i="96"/>
  <c r="U136" i="96"/>
  <c r="U137" i="96"/>
  <c r="U138" i="96"/>
  <c r="U139" i="96"/>
  <c r="U140" i="96"/>
  <c r="U141" i="96"/>
  <c r="U142" i="96"/>
  <c r="U143" i="96"/>
  <c r="U144" i="96"/>
  <c r="U145" i="96"/>
  <c r="U146" i="96"/>
  <c r="U147" i="96"/>
  <c r="U148" i="96"/>
  <c r="U149" i="96"/>
  <c r="U150" i="96"/>
  <c r="U151" i="96"/>
  <c r="U152" i="96"/>
  <c r="U153" i="96"/>
  <c r="U154" i="96"/>
  <c r="U155" i="96"/>
  <c r="U156" i="96"/>
  <c r="U157" i="96"/>
  <c r="U158" i="96"/>
  <c r="U159" i="96"/>
  <c r="U160" i="96"/>
  <c r="U161" i="96"/>
  <c r="U162" i="96"/>
  <c r="U163" i="96"/>
  <c r="U164" i="96"/>
  <c r="U165" i="96"/>
  <c r="U166" i="96"/>
  <c r="U167" i="96"/>
  <c r="U168" i="96"/>
  <c r="U169" i="96"/>
  <c r="U170" i="96"/>
  <c r="U171" i="96"/>
  <c r="U172" i="96"/>
  <c r="U173" i="96"/>
  <c r="U174" i="96"/>
  <c r="U175" i="96"/>
  <c r="U176" i="96"/>
  <c r="U177" i="96"/>
  <c r="U178" i="96"/>
  <c r="U179" i="96"/>
  <c r="U180" i="96"/>
  <c r="U181" i="96"/>
  <c r="U182" i="96"/>
  <c r="U183" i="96"/>
  <c r="U184" i="96"/>
  <c r="U185" i="96"/>
  <c r="U186" i="96"/>
  <c r="U187" i="96"/>
  <c r="U188" i="96"/>
  <c r="U189" i="96"/>
  <c r="U190" i="96"/>
  <c r="U191" i="96"/>
  <c r="U192" i="96"/>
  <c r="U193" i="96"/>
  <c r="U194" i="96"/>
  <c r="U195" i="96"/>
  <c r="U196" i="96"/>
  <c r="U197" i="96"/>
  <c r="U198" i="96"/>
  <c r="U199" i="96"/>
  <c r="U200" i="96"/>
  <c r="U201" i="96"/>
  <c r="U202" i="96"/>
  <c r="U203" i="96"/>
  <c r="U204" i="96"/>
  <c r="U205" i="96"/>
  <c r="W15" i="96"/>
  <c r="W16" i="96"/>
  <c r="W17" i="96"/>
  <c r="W18" i="96"/>
  <c r="W19" i="96"/>
  <c r="W20" i="96"/>
  <c r="W21" i="96"/>
  <c r="W22" i="96"/>
  <c r="W23" i="96"/>
  <c r="W24" i="96"/>
  <c r="W25" i="96"/>
  <c r="W26" i="96"/>
  <c r="W27" i="96"/>
  <c r="W28" i="96"/>
  <c r="W29" i="96"/>
  <c r="W30" i="96"/>
  <c r="W31" i="96"/>
  <c r="W32" i="96"/>
  <c r="W33" i="96"/>
  <c r="W34" i="96"/>
  <c r="W35" i="96"/>
  <c r="W36" i="96"/>
  <c r="W37" i="96"/>
  <c r="W38" i="96"/>
  <c r="W39" i="96"/>
  <c r="W40" i="96"/>
  <c r="W41" i="96"/>
  <c r="W42" i="96"/>
  <c r="W43" i="96"/>
  <c r="W44" i="96"/>
  <c r="W45" i="96"/>
  <c r="W46" i="96"/>
  <c r="W47" i="96"/>
  <c r="W48" i="96"/>
  <c r="W49" i="96"/>
  <c r="W50" i="96"/>
  <c r="W51" i="96"/>
  <c r="W52" i="96"/>
  <c r="W53" i="96"/>
  <c r="W54" i="96"/>
  <c r="W55" i="96"/>
  <c r="W56" i="96"/>
  <c r="W57" i="96"/>
  <c r="W58" i="96"/>
  <c r="W59" i="96"/>
  <c r="W60" i="96"/>
  <c r="W61" i="96"/>
  <c r="W62" i="96"/>
  <c r="W63" i="96"/>
  <c r="W64" i="96"/>
  <c r="W65" i="96"/>
  <c r="W66" i="96"/>
  <c r="W67" i="96"/>
  <c r="W68" i="96"/>
  <c r="W69" i="96"/>
  <c r="W70" i="96"/>
  <c r="W71" i="96"/>
  <c r="W72" i="96"/>
  <c r="W73" i="96"/>
  <c r="W74" i="96"/>
  <c r="W75" i="96"/>
  <c r="W76" i="96"/>
  <c r="W77" i="96"/>
  <c r="W78" i="96"/>
  <c r="W79" i="96"/>
  <c r="W80" i="96"/>
  <c r="W81" i="96"/>
  <c r="W82" i="96"/>
  <c r="W83" i="96"/>
  <c r="W84" i="96"/>
  <c r="W85" i="96"/>
  <c r="W86" i="96"/>
  <c r="W87" i="96"/>
  <c r="W88" i="96"/>
  <c r="W89" i="96"/>
  <c r="W90" i="96"/>
  <c r="W91" i="96"/>
  <c r="W92" i="96"/>
  <c r="W93" i="96"/>
  <c r="W94" i="96"/>
  <c r="W95" i="96"/>
  <c r="W96" i="96"/>
  <c r="W97" i="96"/>
  <c r="W98" i="96"/>
  <c r="W99" i="96"/>
  <c r="W100" i="96"/>
  <c r="W101" i="96"/>
  <c r="W102" i="96"/>
  <c r="W103" i="96"/>
  <c r="W104" i="96"/>
  <c r="W105" i="96"/>
  <c r="W106" i="96"/>
  <c r="W107" i="96"/>
  <c r="W108" i="96"/>
  <c r="W109" i="96"/>
  <c r="W110" i="96"/>
  <c r="W111" i="96"/>
  <c r="W112" i="96"/>
  <c r="W113" i="96"/>
  <c r="W114" i="96"/>
  <c r="W115" i="96"/>
  <c r="W116" i="96"/>
  <c r="W117" i="96"/>
  <c r="W118" i="96"/>
  <c r="W119" i="96"/>
  <c r="W120" i="96"/>
  <c r="W121" i="96"/>
  <c r="W122" i="96"/>
  <c r="W123" i="96"/>
  <c r="W124" i="96"/>
  <c r="W125" i="96"/>
  <c r="W126" i="96"/>
  <c r="W127" i="96"/>
  <c r="W128" i="96"/>
  <c r="W129" i="96"/>
  <c r="W130" i="96"/>
  <c r="W131" i="96"/>
  <c r="W132" i="96"/>
  <c r="W133" i="96"/>
  <c r="W134" i="96"/>
  <c r="W135" i="96"/>
  <c r="W136" i="96"/>
  <c r="W137" i="96"/>
  <c r="W138" i="96"/>
  <c r="W139" i="96"/>
  <c r="W140" i="96"/>
  <c r="W141" i="96"/>
  <c r="W142" i="96"/>
  <c r="W143" i="96"/>
  <c r="W144" i="96"/>
  <c r="W145" i="96"/>
  <c r="W146" i="96"/>
  <c r="W147" i="96"/>
  <c r="W148" i="96"/>
  <c r="W149" i="96"/>
  <c r="W150" i="96"/>
  <c r="W151" i="96"/>
  <c r="W152" i="96"/>
  <c r="W153" i="96"/>
  <c r="W154" i="96"/>
  <c r="W155" i="96"/>
  <c r="W156" i="96"/>
  <c r="W157" i="96"/>
  <c r="W158" i="96"/>
  <c r="W159" i="96"/>
  <c r="W160" i="96"/>
  <c r="W161" i="96"/>
  <c r="W162" i="96"/>
  <c r="W163" i="96"/>
  <c r="W164" i="96"/>
  <c r="W165" i="96"/>
  <c r="W166" i="96"/>
  <c r="W167" i="96"/>
  <c r="W168" i="96"/>
  <c r="W169" i="96"/>
  <c r="W170" i="96"/>
  <c r="W171" i="96"/>
  <c r="W172" i="96"/>
  <c r="W173" i="96"/>
  <c r="W174" i="96"/>
  <c r="W175" i="96"/>
  <c r="W176" i="96"/>
  <c r="W177" i="96"/>
  <c r="W178" i="96"/>
  <c r="W179" i="96"/>
  <c r="W180" i="96"/>
  <c r="W181" i="96"/>
  <c r="W182" i="96"/>
  <c r="W183" i="96"/>
  <c r="W184" i="96"/>
  <c r="W185" i="96"/>
  <c r="W186" i="96"/>
  <c r="W187" i="96"/>
  <c r="W188" i="96"/>
  <c r="W189" i="96"/>
  <c r="W190" i="96"/>
  <c r="W191" i="96"/>
  <c r="W192" i="96"/>
  <c r="W193" i="96"/>
  <c r="W194" i="96"/>
  <c r="W195" i="96"/>
  <c r="W196" i="96"/>
  <c r="W197" i="96"/>
  <c r="W198" i="96"/>
  <c r="W199" i="96"/>
  <c r="W200" i="96"/>
  <c r="W201" i="96"/>
  <c r="W202" i="96"/>
  <c r="W203" i="96"/>
  <c r="W204" i="96"/>
  <c r="W205" i="96"/>
  <c r="Y14" i="96"/>
  <c r="Y15" i="96"/>
  <c r="Y16" i="96"/>
  <c r="Y17" i="96"/>
  <c r="Y18" i="96"/>
  <c r="Y19" i="96"/>
  <c r="Y20" i="96"/>
  <c r="Y21" i="96"/>
  <c r="Y22" i="96"/>
  <c r="Y23" i="96"/>
  <c r="Y24" i="96"/>
  <c r="Y25" i="96"/>
  <c r="Y26" i="96"/>
  <c r="Y27" i="96"/>
  <c r="Y28" i="96"/>
  <c r="Y29" i="96"/>
  <c r="Y30" i="96"/>
  <c r="Y31" i="96"/>
  <c r="Y32" i="96"/>
  <c r="Y33" i="96"/>
  <c r="Y34" i="96"/>
  <c r="Y35" i="96"/>
  <c r="Y36" i="96"/>
  <c r="Y37" i="96"/>
  <c r="Y38" i="96"/>
  <c r="Y39" i="96"/>
  <c r="Y40" i="96"/>
  <c r="Y41" i="96"/>
  <c r="Y42" i="96"/>
  <c r="Y43" i="96"/>
  <c r="Y44" i="96"/>
  <c r="Y45" i="96"/>
  <c r="Y46" i="96"/>
  <c r="Y47" i="96"/>
  <c r="Y48" i="96"/>
  <c r="Y49" i="96"/>
  <c r="Y50" i="96"/>
  <c r="Y51" i="96"/>
  <c r="Y52" i="96"/>
  <c r="Y53" i="96"/>
  <c r="Y54" i="96"/>
  <c r="Y55" i="96"/>
  <c r="Y56" i="96"/>
  <c r="Y57" i="96"/>
  <c r="Y58" i="96"/>
  <c r="Y59" i="96"/>
  <c r="Y60" i="96"/>
  <c r="Y61" i="96"/>
  <c r="Y62" i="96"/>
  <c r="Y63" i="96"/>
  <c r="Y64" i="96"/>
  <c r="Y65" i="96"/>
  <c r="Y66" i="96"/>
  <c r="Y67" i="96"/>
  <c r="Y68" i="96"/>
  <c r="Y69" i="96"/>
  <c r="Y70" i="96"/>
  <c r="Y71" i="96"/>
  <c r="Y72" i="96"/>
  <c r="Y73" i="96"/>
  <c r="Y74" i="96"/>
  <c r="Y75" i="96"/>
  <c r="Y76" i="96"/>
  <c r="Y77" i="96"/>
  <c r="Y78" i="96"/>
  <c r="Y79" i="96"/>
  <c r="Y80" i="96"/>
  <c r="Y81" i="96"/>
  <c r="Y82" i="96"/>
  <c r="Y83" i="96"/>
  <c r="Y84" i="96"/>
  <c r="Y85" i="96"/>
  <c r="Y86" i="96"/>
  <c r="Y87" i="96"/>
  <c r="Y88" i="96"/>
  <c r="Y89" i="96"/>
  <c r="Y90" i="96"/>
  <c r="Y91" i="96"/>
  <c r="Y92" i="96"/>
  <c r="Y93" i="96"/>
  <c r="Y94" i="96"/>
  <c r="Y95" i="96"/>
  <c r="Y96" i="96"/>
  <c r="Y97" i="96"/>
  <c r="Y98" i="96"/>
  <c r="Y99" i="96"/>
  <c r="Y100" i="96"/>
  <c r="Y101" i="96"/>
  <c r="Y102" i="96"/>
  <c r="Y103" i="96"/>
  <c r="Y104" i="96"/>
  <c r="Y105" i="96"/>
  <c r="Y106" i="96"/>
  <c r="Y107" i="96"/>
  <c r="Y108" i="96"/>
  <c r="Y109" i="96"/>
  <c r="Y110" i="96"/>
  <c r="Y111" i="96"/>
  <c r="Y112" i="96"/>
  <c r="Y113" i="96"/>
  <c r="Y114" i="96"/>
  <c r="Y115" i="96"/>
  <c r="Y116" i="96"/>
  <c r="Y117" i="96"/>
  <c r="Y118" i="96"/>
  <c r="Y119" i="96"/>
  <c r="Y120" i="96"/>
  <c r="Y121" i="96"/>
  <c r="Y122" i="96"/>
  <c r="Y123" i="96"/>
  <c r="Y124" i="96"/>
  <c r="Y125" i="96"/>
  <c r="Y126" i="96"/>
  <c r="Y127" i="96"/>
  <c r="Y128" i="96"/>
  <c r="Y129" i="96"/>
  <c r="Y130" i="96"/>
  <c r="Y131" i="96"/>
  <c r="Y132" i="96"/>
  <c r="Y133" i="96"/>
  <c r="Y134" i="96"/>
  <c r="Y135" i="96"/>
  <c r="Y136" i="96"/>
  <c r="Y137" i="96"/>
  <c r="Y138" i="96"/>
  <c r="Y139" i="96"/>
  <c r="Y140" i="96"/>
  <c r="Y141" i="96"/>
  <c r="Y142" i="96"/>
  <c r="Y143" i="96"/>
  <c r="Y144" i="96"/>
  <c r="Y145" i="96"/>
  <c r="Y146" i="96"/>
  <c r="Y147" i="96"/>
  <c r="Y148" i="96"/>
  <c r="Y149" i="96"/>
  <c r="Y150" i="96"/>
  <c r="Y151" i="96"/>
  <c r="Y152" i="96"/>
  <c r="Y153" i="96"/>
  <c r="Y154" i="96"/>
  <c r="Y155" i="96"/>
  <c r="Y156" i="96"/>
  <c r="Y157" i="96"/>
  <c r="Y158" i="96"/>
  <c r="Y159" i="96"/>
  <c r="Y160" i="96"/>
  <c r="Y161" i="96"/>
  <c r="Y162" i="96"/>
  <c r="Y163" i="96"/>
  <c r="Y164" i="96"/>
  <c r="Y165" i="96"/>
  <c r="Y166" i="96"/>
  <c r="Y167" i="96"/>
  <c r="Y168" i="96"/>
  <c r="Y169" i="96"/>
  <c r="Y170" i="96"/>
  <c r="Y171" i="96"/>
  <c r="Y172" i="96"/>
  <c r="Y173" i="96"/>
  <c r="Y174" i="96"/>
  <c r="Y175" i="96"/>
  <c r="Y176" i="96"/>
  <c r="Y177" i="96"/>
  <c r="Y178" i="96"/>
  <c r="Y179" i="96"/>
  <c r="Y180" i="96"/>
  <c r="Y181" i="96"/>
  <c r="Y182" i="96"/>
  <c r="Y183" i="96"/>
  <c r="Y184" i="96"/>
  <c r="Y185" i="96"/>
  <c r="Y186" i="96"/>
  <c r="Y187" i="96"/>
  <c r="Y188" i="96"/>
  <c r="Y189" i="96"/>
  <c r="Y190" i="96"/>
  <c r="Y191" i="96"/>
  <c r="Y192" i="96"/>
  <c r="Y193" i="96"/>
  <c r="Y194" i="96"/>
  <c r="Y195" i="96"/>
  <c r="Y196" i="96"/>
  <c r="Y197" i="96"/>
  <c r="Y198" i="96"/>
  <c r="Y199" i="96"/>
  <c r="Y200" i="96"/>
  <c r="Y201" i="96"/>
  <c r="Y202" i="96"/>
  <c r="Y203" i="96"/>
  <c r="Y204" i="96"/>
  <c r="Y205" i="96"/>
  <c r="Q12" i="95"/>
  <c r="Q13" i="95"/>
  <c r="Q14" i="95"/>
  <c r="Q15" i="95"/>
  <c r="Q16" i="95"/>
  <c r="Q17" i="95"/>
  <c r="Q18" i="95"/>
  <c r="Q19" i="95"/>
  <c r="Q20" i="95"/>
  <c r="Q21" i="95"/>
  <c r="Q22" i="95"/>
  <c r="Q23" i="95"/>
  <c r="Q24" i="95"/>
  <c r="Q25" i="95"/>
  <c r="Q26" i="95"/>
  <c r="Q27" i="95"/>
  <c r="Q28" i="95"/>
  <c r="Q29" i="95"/>
  <c r="Q30" i="95"/>
  <c r="Q31" i="95"/>
  <c r="Q32" i="95"/>
  <c r="Q33" i="95"/>
  <c r="Q34" i="95"/>
  <c r="Q35" i="95"/>
  <c r="Q36" i="95"/>
  <c r="Q37" i="95"/>
  <c r="Q38" i="95"/>
  <c r="Q39" i="95"/>
  <c r="Q40" i="95"/>
  <c r="Q41" i="95"/>
  <c r="Q42" i="95"/>
  <c r="Q43" i="95"/>
  <c r="Q44" i="95"/>
  <c r="Q45" i="95"/>
  <c r="Q46" i="95"/>
  <c r="Q47" i="95"/>
  <c r="Q48" i="95"/>
  <c r="Q49" i="95"/>
  <c r="Q50" i="95"/>
  <c r="Q51" i="95"/>
  <c r="Q52" i="95"/>
  <c r="Q53" i="95"/>
  <c r="Q54" i="95"/>
  <c r="Q55" i="95"/>
  <c r="Q56" i="95"/>
  <c r="Q57" i="95"/>
  <c r="Q58" i="95"/>
  <c r="Q59" i="95"/>
  <c r="Q60" i="95"/>
  <c r="Q61" i="95"/>
  <c r="Q62" i="95"/>
  <c r="Q63" i="95"/>
  <c r="Q64" i="95"/>
  <c r="Q65" i="95"/>
  <c r="Q66" i="95"/>
  <c r="Q67" i="95"/>
  <c r="Q68" i="95"/>
  <c r="Q69" i="95"/>
  <c r="Q70" i="95"/>
  <c r="Q71" i="95"/>
  <c r="Q72" i="95"/>
  <c r="Q73" i="95"/>
  <c r="Q74" i="95"/>
  <c r="Q75" i="95"/>
  <c r="Q76" i="95"/>
  <c r="Q77" i="95"/>
  <c r="Q78" i="95"/>
  <c r="Q79" i="95"/>
  <c r="Q80" i="95"/>
  <c r="Q81" i="95"/>
  <c r="Q82" i="95"/>
  <c r="Q83" i="95"/>
  <c r="Q84" i="95"/>
  <c r="Q85" i="95"/>
  <c r="Q86" i="95"/>
  <c r="Q87" i="95"/>
  <c r="Q88" i="95"/>
  <c r="Q89" i="95"/>
  <c r="Q90" i="95"/>
  <c r="Q91" i="95"/>
  <c r="Q92" i="95"/>
  <c r="Q93" i="95"/>
  <c r="Q94" i="95"/>
  <c r="Q95" i="95"/>
  <c r="Q96" i="95"/>
  <c r="Q97" i="95"/>
  <c r="Q98" i="95"/>
  <c r="Q99" i="95"/>
  <c r="Q100" i="95"/>
  <c r="Q101" i="95"/>
  <c r="Q102" i="95"/>
  <c r="Q103" i="95"/>
  <c r="Q104" i="95"/>
  <c r="Q105" i="95"/>
  <c r="Q106" i="95"/>
  <c r="Q107" i="95"/>
  <c r="Q108" i="95"/>
  <c r="Q109" i="95"/>
  <c r="Q110" i="95"/>
  <c r="Q111" i="95"/>
  <c r="Q112" i="95"/>
  <c r="Q113" i="95"/>
  <c r="Q114" i="95"/>
  <c r="Q115" i="95"/>
  <c r="Q116" i="95"/>
  <c r="Q117" i="95"/>
  <c r="Q118" i="95"/>
  <c r="Q119" i="95"/>
  <c r="Q120" i="95"/>
  <c r="Q121" i="95"/>
  <c r="Q122" i="95"/>
  <c r="Q123" i="95"/>
  <c r="Q124" i="95"/>
  <c r="Q125" i="95"/>
  <c r="Q126" i="95"/>
  <c r="Q127" i="95"/>
  <c r="Q128" i="95"/>
  <c r="Q129" i="95"/>
  <c r="Q130" i="95"/>
  <c r="Q131" i="95"/>
  <c r="Q132" i="95"/>
  <c r="Q133" i="95"/>
  <c r="Q134" i="95"/>
  <c r="Q135" i="95"/>
  <c r="Q136" i="95"/>
  <c r="Q137" i="95"/>
  <c r="Q138" i="95"/>
  <c r="Q139" i="95"/>
  <c r="Q140" i="95"/>
  <c r="Q141" i="95"/>
  <c r="Q142" i="95"/>
  <c r="Q143" i="95"/>
  <c r="Q144" i="95"/>
  <c r="Q145" i="95"/>
  <c r="Q146" i="95"/>
  <c r="Q147" i="95"/>
  <c r="Q148" i="95"/>
  <c r="Q149" i="95"/>
  <c r="Q150" i="95"/>
  <c r="Q151" i="95"/>
  <c r="Q152" i="95"/>
  <c r="Q153" i="95"/>
  <c r="Q154" i="95"/>
  <c r="Q155" i="95"/>
  <c r="Q156" i="95"/>
  <c r="Q157" i="95"/>
  <c r="Q158" i="95"/>
  <c r="Q159" i="95"/>
  <c r="Q160" i="95"/>
  <c r="Q161" i="95"/>
  <c r="Q162" i="95"/>
  <c r="Q163" i="95"/>
  <c r="Q164" i="95"/>
  <c r="Q165" i="95"/>
  <c r="Q166" i="95"/>
  <c r="Q167" i="95"/>
  <c r="Q168" i="95"/>
  <c r="Q169" i="95"/>
  <c r="Q170" i="95"/>
  <c r="Q171" i="95"/>
  <c r="Q172" i="95"/>
  <c r="Q173" i="95"/>
  <c r="Q174" i="95"/>
  <c r="Q175" i="95"/>
  <c r="Q176" i="95"/>
  <c r="Q177" i="95"/>
  <c r="Q178" i="95"/>
  <c r="Q179" i="95"/>
  <c r="Q180" i="95"/>
  <c r="Q181" i="95"/>
  <c r="Q182" i="95"/>
  <c r="Q183" i="95"/>
  <c r="Q184" i="95"/>
  <c r="Q185" i="95"/>
  <c r="Q186" i="95"/>
  <c r="Q187" i="95"/>
  <c r="Q188" i="95"/>
  <c r="Q189" i="95"/>
  <c r="Q190" i="95"/>
  <c r="Q191" i="95"/>
  <c r="Q192" i="95"/>
  <c r="Q193" i="95"/>
  <c r="Q194" i="95"/>
  <c r="Q195" i="95"/>
  <c r="Q196" i="95"/>
  <c r="Q197" i="95"/>
  <c r="Q198" i="95"/>
  <c r="Q199" i="95"/>
  <c r="Q200" i="95"/>
  <c r="Q201" i="95"/>
  <c r="Q202" i="95"/>
  <c r="Q203" i="95"/>
  <c r="Q204" i="95"/>
  <c r="O12" i="95"/>
  <c r="O13" i="95"/>
  <c r="O14" i="95"/>
  <c r="O15" i="95"/>
  <c r="O16" i="95"/>
  <c r="O17" i="95"/>
  <c r="O18" i="95"/>
  <c r="O19" i="95"/>
  <c r="O20" i="95"/>
  <c r="O21" i="95"/>
  <c r="O22" i="95"/>
  <c r="O23" i="95"/>
  <c r="O24" i="95"/>
  <c r="O25" i="95"/>
  <c r="O26" i="95"/>
  <c r="O27" i="95"/>
  <c r="O28" i="95"/>
  <c r="O29" i="95"/>
  <c r="O30" i="95"/>
  <c r="O31" i="95"/>
  <c r="O32" i="95"/>
  <c r="O33" i="95"/>
  <c r="O34" i="95"/>
  <c r="O35" i="95"/>
  <c r="O36" i="95"/>
  <c r="O37" i="95"/>
  <c r="O38" i="95"/>
  <c r="O39" i="95"/>
  <c r="O40" i="95"/>
  <c r="O41" i="95"/>
  <c r="O42" i="95"/>
  <c r="O43" i="95"/>
  <c r="O44" i="95"/>
  <c r="O45" i="95"/>
  <c r="O46" i="95"/>
  <c r="O47" i="95"/>
  <c r="O48" i="95"/>
  <c r="O49" i="95"/>
  <c r="O50" i="95"/>
  <c r="O51" i="95"/>
  <c r="O52" i="95"/>
  <c r="O53" i="95"/>
  <c r="O54" i="95"/>
  <c r="O55" i="95"/>
  <c r="O56" i="95"/>
  <c r="O57" i="95"/>
  <c r="O58" i="95"/>
  <c r="O59" i="95"/>
  <c r="O60" i="95"/>
  <c r="O61" i="95"/>
  <c r="O62" i="95"/>
  <c r="O63" i="95"/>
  <c r="O64" i="95"/>
  <c r="O65" i="95"/>
  <c r="O66" i="95"/>
  <c r="O67" i="95"/>
  <c r="O68" i="95"/>
  <c r="O69" i="95"/>
  <c r="O70" i="95"/>
  <c r="O71" i="95"/>
  <c r="O72" i="95"/>
  <c r="O73" i="95"/>
  <c r="O74" i="95"/>
  <c r="O75" i="95"/>
  <c r="O76" i="95"/>
  <c r="O77" i="95"/>
  <c r="O78" i="95"/>
  <c r="O79" i="95"/>
  <c r="O80" i="95"/>
  <c r="O81" i="95"/>
  <c r="O82" i="95"/>
  <c r="O83" i="95"/>
  <c r="O84" i="95"/>
  <c r="O85" i="95"/>
  <c r="O86" i="95"/>
  <c r="O87" i="95"/>
  <c r="O88" i="95"/>
  <c r="O89" i="95"/>
  <c r="O90" i="95"/>
  <c r="O91" i="95"/>
  <c r="O92" i="95"/>
  <c r="O93" i="95"/>
  <c r="O94" i="95"/>
  <c r="O95" i="95"/>
  <c r="O96" i="95"/>
  <c r="O97" i="95"/>
  <c r="O98" i="95"/>
  <c r="O99" i="95"/>
  <c r="O100" i="95"/>
  <c r="O101" i="95"/>
  <c r="O102" i="95"/>
  <c r="O103" i="95"/>
  <c r="O104" i="95"/>
  <c r="O105" i="95"/>
  <c r="O106" i="95"/>
  <c r="O107" i="95"/>
  <c r="O108" i="95"/>
  <c r="O109" i="95"/>
  <c r="O110" i="95"/>
  <c r="O111" i="95"/>
  <c r="O112" i="95"/>
  <c r="O113" i="95"/>
  <c r="O114" i="95"/>
  <c r="O115" i="95"/>
  <c r="O116" i="95"/>
  <c r="O117" i="95"/>
  <c r="O118" i="95"/>
  <c r="O119" i="95"/>
  <c r="O120" i="95"/>
  <c r="O121" i="95"/>
  <c r="O122" i="95"/>
  <c r="O123" i="95"/>
  <c r="O124" i="95"/>
  <c r="O125" i="95"/>
  <c r="O126" i="95"/>
  <c r="O127" i="95"/>
  <c r="O128" i="95"/>
  <c r="O129" i="95"/>
  <c r="O130" i="95"/>
  <c r="O131" i="95"/>
  <c r="O132" i="95"/>
  <c r="O133" i="95"/>
  <c r="O134" i="95"/>
  <c r="O135" i="95"/>
  <c r="O136" i="95"/>
  <c r="O137" i="95"/>
  <c r="O138" i="95"/>
  <c r="O139" i="95"/>
  <c r="O140" i="95"/>
  <c r="O141" i="95"/>
  <c r="O142" i="95"/>
  <c r="O143" i="95"/>
  <c r="O144" i="95"/>
  <c r="O145" i="95"/>
  <c r="O146" i="95"/>
  <c r="O147" i="95"/>
  <c r="O148" i="95"/>
  <c r="O149" i="95"/>
  <c r="O150" i="95"/>
  <c r="O151" i="95"/>
  <c r="O152" i="95"/>
  <c r="O153" i="95"/>
  <c r="O154" i="95"/>
  <c r="O155" i="95"/>
  <c r="O156" i="95"/>
  <c r="O157" i="95"/>
  <c r="O158" i="95"/>
  <c r="O159" i="95"/>
  <c r="O160" i="95"/>
  <c r="O161" i="95"/>
  <c r="O162" i="95"/>
  <c r="O163" i="95"/>
  <c r="O164" i="95"/>
  <c r="O165" i="95"/>
  <c r="O166" i="95"/>
  <c r="O167" i="95"/>
  <c r="O168" i="95"/>
  <c r="O169" i="95"/>
  <c r="O170" i="95"/>
  <c r="O171" i="95"/>
  <c r="O172" i="95"/>
  <c r="O173" i="95"/>
  <c r="O174" i="95"/>
  <c r="O175" i="95"/>
  <c r="O176" i="95"/>
  <c r="O177" i="95"/>
  <c r="O178" i="95"/>
  <c r="O179" i="95"/>
  <c r="O180" i="95"/>
  <c r="O181" i="95"/>
  <c r="O182" i="95"/>
  <c r="O183" i="95"/>
  <c r="O184" i="95"/>
  <c r="O185" i="95"/>
  <c r="O186" i="95"/>
  <c r="O187" i="95"/>
  <c r="O188" i="95"/>
  <c r="O189" i="95"/>
  <c r="O190" i="95"/>
  <c r="O191" i="95"/>
  <c r="O192" i="95"/>
  <c r="O193" i="95"/>
  <c r="O194" i="95"/>
  <c r="O195" i="95"/>
  <c r="O196" i="95"/>
  <c r="O197" i="95"/>
  <c r="O198" i="95"/>
  <c r="O199" i="95"/>
  <c r="O200" i="95"/>
  <c r="O201" i="95"/>
  <c r="O202" i="95"/>
  <c r="O203" i="95"/>
  <c r="O204" i="95"/>
  <c r="M12" i="95"/>
  <c r="M13" i="95"/>
  <c r="M14" i="95"/>
  <c r="M15" i="95"/>
  <c r="M16" i="95"/>
  <c r="M17" i="95"/>
  <c r="M18" i="95"/>
  <c r="M19" i="95"/>
  <c r="M20" i="95"/>
  <c r="M21" i="95"/>
  <c r="M22" i="95"/>
  <c r="M23" i="95"/>
  <c r="M24" i="95"/>
  <c r="M25" i="95"/>
  <c r="M26" i="95"/>
  <c r="M27" i="95"/>
  <c r="M28" i="95"/>
  <c r="M29" i="95"/>
  <c r="M30" i="95"/>
  <c r="M31" i="95"/>
  <c r="M32" i="95"/>
  <c r="M33" i="95"/>
  <c r="M34" i="95"/>
  <c r="M35" i="95"/>
  <c r="M36" i="95"/>
  <c r="M37" i="95"/>
  <c r="M38" i="95"/>
  <c r="M39" i="95"/>
  <c r="M40" i="95"/>
  <c r="M41" i="95"/>
  <c r="M42" i="95"/>
  <c r="M43" i="95"/>
  <c r="M44" i="95"/>
  <c r="M45" i="95"/>
  <c r="M46" i="95"/>
  <c r="M47" i="95"/>
  <c r="M48" i="95"/>
  <c r="M49" i="95"/>
  <c r="M50" i="95"/>
  <c r="M51" i="95"/>
  <c r="M52" i="95"/>
  <c r="M53" i="95"/>
  <c r="M54" i="95"/>
  <c r="M55" i="95"/>
  <c r="M56" i="95"/>
  <c r="M57" i="95"/>
  <c r="M58" i="95"/>
  <c r="M59" i="95"/>
  <c r="M60" i="95"/>
  <c r="M61" i="95"/>
  <c r="M62" i="95"/>
  <c r="M63" i="95"/>
  <c r="M64" i="95"/>
  <c r="M65" i="95"/>
  <c r="M66" i="95"/>
  <c r="M67" i="95"/>
  <c r="M68" i="95"/>
  <c r="M69" i="95"/>
  <c r="M70" i="95"/>
  <c r="M71" i="95"/>
  <c r="M72" i="95"/>
  <c r="M73" i="95"/>
  <c r="M74" i="95"/>
  <c r="M75" i="95"/>
  <c r="M76" i="95"/>
  <c r="M77" i="95"/>
  <c r="M78" i="95"/>
  <c r="M79" i="95"/>
  <c r="M80" i="95"/>
  <c r="M81" i="95"/>
  <c r="M82" i="95"/>
  <c r="M83" i="95"/>
  <c r="M84" i="95"/>
  <c r="M85" i="95"/>
  <c r="M86" i="95"/>
  <c r="M87" i="95"/>
  <c r="M88" i="95"/>
  <c r="M89" i="95"/>
  <c r="M90" i="95"/>
  <c r="M91" i="95"/>
  <c r="M92" i="95"/>
  <c r="M93" i="95"/>
  <c r="M94" i="95"/>
  <c r="M95" i="95"/>
  <c r="M96" i="95"/>
  <c r="M97" i="95"/>
  <c r="M98" i="95"/>
  <c r="M99" i="95"/>
  <c r="M100" i="95"/>
  <c r="M101" i="95"/>
  <c r="M102" i="95"/>
  <c r="M103" i="95"/>
  <c r="M104" i="95"/>
  <c r="M105" i="95"/>
  <c r="M106" i="95"/>
  <c r="M107" i="95"/>
  <c r="M108" i="95"/>
  <c r="M109" i="95"/>
  <c r="M110" i="95"/>
  <c r="M111" i="95"/>
  <c r="M112" i="95"/>
  <c r="M113" i="95"/>
  <c r="M114" i="95"/>
  <c r="M115" i="95"/>
  <c r="M116" i="95"/>
  <c r="M117" i="95"/>
  <c r="M118" i="95"/>
  <c r="M119" i="95"/>
  <c r="M120" i="95"/>
  <c r="M121" i="95"/>
  <c r="M122" i="95"/>
  <c r="M123" i="95"/>
  <c r="M124" i="95"/>
  <c r="M125" i="95"/>
  <c r="M126" i="95"/>
  <c r="M127" i="95"/>
  <c r="M128" i="95"/>
  <c r="M129" i="95"/>
  <c r="M130" i="95"/>
  <c r="M131" i="95"/>
  <c r="M132" i="95"/>
  <c r="M133" i="95"/>
  <c r="M134" i="95"/>
  <c r="M135" i="95"/>
  <c r="M136" i="95"/>
  <c r="M137" i="95"/>
  <c r="M138" i="95"/>
  <c r="M139" i="95"/>
  <c r="M140" i="95"/>
  <c r="M141" i="95"/>
  <c r="M142" i="95"/>
  <c r="M143" i="95"/>
  <c r="M144" i="95"/>
  <c r="M145" i="95"/>
  <c r="M146" i="95"/>
  <c r="M147" i="95"/>
  <c r="M148" i="95"/>
  <c r="M149" i="95"/>
  <c r="M150" i="95"/>
  <c r="M151" i="95"/>
  <c r="M152" i="95"/>
  <c r="M153" i="95"/>
  <c r="M154" i="95"/>
  <c r="M155" i="95"/>
  <c r="M156" i="95"/>
  <c r="M157" i="95"/>
  <c r="M158" i="95"/>
  <c r="M159" i="95"/>
  <c r="M160" i="95"/>
  <c r="M161" i="95"/>
  <c r="M162" i="95"/>
  <c r="M163" i="95"/>
  <c r="M164" i="95"/>
  <c r="M165" i="95"/>
  <c r="M166" i="95"/>
  <c r="M167" i="95"/>
  <c r="M168" i="95"/>
  <c r="M169" i="95"/>
  <c r="M170" i="95"/>
  <c r="M171" i="95"/>
  <c r="M172" i="95"/>
  <c r="M173" i="95"/>
  <c r="M174" i="95"/>
  <c r="M175" i="95"/>
  <c r="M176" i="95"/>
  <c r="M177" i="95"/>
  <c r="M178" i="95"/>
  <c r="M179" i="95"/>
  <c r="M180" i="95"/>
  <c r="M181" i="95"/>
  <c r="M182" i="95"/>
  <c r="M183" i="95"/>
  <c r="M184" i="95"/>
  <c r="M185" i="95"/>
  <c r="M186" i="95"/>
  <c r="M187" i="95"/>
  <c r="M188" i="95"/>
  <c r="M189" i="95"/>
  <c r="M190" i="95"/>
  <c r="M191" i="95"/>
  <c r="M192" i="95"/>
  <c r="M193" i="95"/>
  <c r="M194" i="95"/>
  <c r="M195" i="95"/>
  <c r="M196" i="95"/>
  <c r="M197" i="95"/>
  <c r="M198" i="95"/>
  <c r="M199" i="95"/>
  <c r="M200" i="95"/>
  <c r="M201" i="95"/>
  <c r="M202" i="95"/>
  <c r="M203" i="95"/>
  <c r="M204" i="95"/>
  <c r="K12" i="95"/>
  <c r="K13" i="95"/>
  <c r="K14" i="95"/>
  <c r="K15" i="95"/>
  <c r="K16" i="95"/>
  <c r="K17" i="95"/>
  <c r="K18" i="95"/>
  <c r="K19" i="95"/>
  <c r="K20" i="95"/>
  <c r="K21" i="95"/>
  <c r="K22" i="95"/>
  <c r="K23" i="95"/>
  <c r="K24" i="95"/>
  <c r="K25" i="95"/>
  <c r="K26" i="95"/>
  <c r="K27" i="95"/>
  <c r="K28" i="95"/>
  <c r="K29" i="95"/>
  <c r="K30" i="95"/>
  <c r="K31" i="95"/>
  <c r="K32" i="95"/>
  <c r="K33" i="95"/>
  <c r="K34" i="95"/>
  <c r="K35" i="95"/>
  <c r="K36" i="95"/>
  <c r="K37" i="95"/>
  <c r="K38" i="95"/>
  <c r="K39" i="95"/>
  <c r="K40" i="95"/>
  <c r="K41" i="95"/>
  <c r="K42" i="95"/>
  <c r="K43" i="95"/>
  <c r="K44" i="95"/>
  <c r="K45" i="95"/>
  <c r="K46" i="95"/>
  <c r="K47" i="95"/>
  <c r="K48" i="95"/>
  <c r="K49" i="95"/>
  <c r="K50" i="95"/>
  <c r="K51" i="95"/>
  <c r="K52" i="95"/>
  <c r="K53" i="95"/>
  <c r="K54" i="95"/>
  <c r="K55" i="95"/>
  <c r="K56" i="95"/>
  <c r="K57" i="95"/>
  <c r="K58" i="95"/>
  <c r="K59" i="95"/>
  <c r="K60" i="95"/>
  <c r="K61" i="95"/>
  <c r="K62" i="95"/>
  <c r="K63" i="95"/>
  <c r="K64" i="95"/>
  <c r="K65" i="95"/>
  <c r="K66" i="95"/>
  <c r="K67" i="95"/>
  <c r="K68" i="95"/>
  <c r="K69" i="95"/>
  <c r="K70" i="95"/>
  <c r="K71" i="95"/>
  <c r="K72" i="95"/>
  <c r="K73" i="95"/>
  <c r="K74" i="95"/>
  <c r="K75" i="95"/>
  <c r="K76" i="95"/>
  <c r="K77" i="95"/>
  <c r="K78" i="95"/>
  <c r="K79" i="95"/>
  <c r="K80" i="95"/>
  <c r="K81" i="95"/>
  <c r="K82" i="95"/>
  <c r="K83" i="95"/>
  <c r="K84" i="95"/>
  <c r="K85" i="95"/>
  <c r="K86" i="95"/>
  <c r="K87" i="95"/>
  <c r="K88" i="95"/>
  <c r="K89" i="95"/>
  <c r="K90" i="95"/>
  <c r="K91" i="95"/>
  <c r="K92" i="95"/>
  <c r="K93" i="95"/>
  <c r="K94" i="95"/>
  <c r="K95" i="95"/>
  <c r="K96" i="95"/>
  <c r="K97" i="95"/>
  <c r="K98" i="95"/>
  <c r="K99" i="95"/>
  <c r="K100" i="95"/>
  <c r="K101" i="95"/>
  <c r="K102" i="95"/>
  <c r="K103" i="95"/>
  <c r="K104" i="95"/>
  <c r="K105" i="95"/>
  <c r="K106" i="95"/>
  <c r="K107" i="95"/>
  <c r="K108" i="95"/>
  <c r="K109" i="95"/>
  <c r="K110" i="95"/>
  <c r="K111" i="95"/>
  <c r="K112" i="95"/>
  <c r="K113" i="95"/>
  <c r="K114" i="95"/>
  <c r="K115" i="95"/>
  <c r="K116" i="95"/>
  <c r="K117" i="95"/>
  <c r="K118" i="95"/>
  <c r="K119" i="95"/>
  <c r="K120" i="95"/>
  <c r="K121" i="95"/>
  <c r="K122" i="95"/>
  <c r="K123" i="95"/>
  <c r="K124" i="95"/>
  <c r="K125" i="95"/>
  <c r="K126" i="95"/>
  <c r="K127" i="95"/>
  <c r="K128" i="95"/>
  <c r="K129" i="95"/>
  <c r="K130" i="95"/>
  <c r="K131" i="95"/>
  <c r="K132" i="95"/>
  <c r="K133" i="95"/>
  <c r="K134" i="95"/>
  <c r="K135" i="95"/>
  <c r="K136" i="95"/>
  <c r="K137" i="95"/>
  <c r="K138" i="95"/>
  <c r="K139" i="95"/>
  <c r="K140" i="95"/>
  <c r="K141" i="95"/>
  <c r="K142" i="95"/>
  <c r="K143" i="95"/>
  <c r="K144" i="95"/>
  <c r="K145" i="95"/>
  <c r="K146" i="95"/>
  <c r="K147" i="95"/>
  <c r="K148" i="95"/>
  <c r="K149" i="95"/>
  <c r="K150" i="95"/>
  <c r="K151" i="95"/>
  <c r="K152" i="95"/>
  <c r="K153" i="95"/>
  <c r="K154" i="95"/>
  <c r="K155" i="95"/>
  <c r="K156" i="95"/>
  <c r="K157" i="95"/>
  <c r="K158" i="95"/>
  <c r="K159" i="95"/>
  <c r="K160" i="95"/>
  <c r="K161" i="95"/>
  <c r="K162" i="95"/>
  <c r="K163" i="95"/>
  <c r="K164" i="95"/>
  <c r="K165" i="95"/>
  <c r="K166" i="95"/>
  <c r="K167" i="95"/>
  <c r="K168" i="95"/>
  <c r="K169" i="95"/>
  <c r="K170" i="95"/>
  <c r="K171" i="95"/>
  <c r="K172" i="95"/>
  <c r="K173" i="95"/>
  <c r="K174" i="95"/>
  <c r="K175" i="95"/>
  <c r="K176" i="95"/>
  <c r="K177" i="95"/>
  <c r="K178" i="95"/>
  <c r="K179" i="95"/>
  <c r="K180" i="95"/>
  <c r="K181" i="95"/>
  <c r="K182" i="95"/>
  <c r="K183" i="95"/>
  <c r="K184" i="95"/>
  <c r="K185" i="95"/>
  <c r="K186" i="95"/>
  <c r="K187" i="95"/>
  <c r="K188" i="95"/>
  <c r="K189" i="95"/>
  <c r="K190" i="95"/>
  <c r="K191" i="95"/>
  <c r="K192" i="95"/>
  <c r="K193" i="95"/>
  <c r="K194" i="95"/>
  <c r="K195" i="95"/>
  <c r="K196" i="95"/>
  <c r="K197" i="95"/>
  <c r="K198" i="95"/>
  <c r="K199" i="95"/>
  <c r="K200" i="95"/>
  <c r="K201" i="95"/>
  <c r="K202" i="95"/>
  <c r="K203" i="95"/>
  <c r="K204" i="95"/>
  <c r="I12" i="95"/>
  <c r="I13" i="95"/>
  <c r="I14" i="95"/>
  <c r="I15" i="95"/>
  <c r="I16" i="95"/>
  <c r="I17" i="95"/>
  <c r="I18" i="95"/>
  <c r="I19" i="95"/>
  <c r="I20" i="95"/>
  <c r="I21" i="95"/>
  <c r="I22" i="95"/>
  <c r="I23" i="95"/>
  <c r="I24" i="95"/>
  <c r="I25" i="95"/>
  <c r="I26" i="95"/>
  <c r="I27" i="95"/>
  <c r="I28" i="95"/>
  <c r="I29" i="95"/>
  <c r="I30" i="95"/>
  <c r="I31" i="95"/>
  <c r="I32" i="95"/>
  <c r="I33" i="95"/>
  <c r="I34" i="95"/>
  <c r="I35" i="95"/>
  <c r="I36" i="95"/>
  <c r="I37" i="95"/>
  <c r="I38" i="95"/>
  <c r="I39" i="95"/>
  <c r="I40" i="95"/>
  <c r="I41" i="95"/>
  <c r="I42" i="95"/>
  <c r="I43" i="95"/>
  <c r="I44" i="95"/>
  <c r="I45" i="95"/>
  <c r="I46" i="95"/>
  <c r="I47" i="95"/>
  <c r="I48" i="95"/>
  <c r="I49" i="95"/>
  <c r="I50" i="95"/>
  <c r="I51" i="95"/>
  <c r="I52" i="95"/>
  <c r="I53" i="95"/>
  <c r="I54" i="95"/>
  <c r="I55" i="95"/>
  <c r="I56" i="95"/>
  <c r="I57" i="95"/>
  <c r="I58" i="95"/>
  <c r="I59" i="95"/>
  <c r="I60" i="95"/>
  <c r="I61" i="95"/>
  <c r="I62" i="95"/>
  <c r="I63" i="95"/>
  <c r="I64" i="95"/>
  <c r="I65" i="95"/>
  <c r="I66" i="95"/>
  <c r="I67" i="95"/>
  <c r="I68" i="95"/>
  <c r="I69" i="95"/>
  <c r="I70" i="95"/>
  <c r="I71" i="95"/>
  <c r="I72" i="95"/>
  <c r="I73" i="95"/>
  <c r="I74" i="95"/>
  <c r="I75" i="95"/>
  <c r="I76" i="95"/>
  <c r="I77" i="95"/>
  <c r="I78" i="95"/>
  <c r="I79" i="95"/>
  <c r="I80" i="95"/>
  <c r="I81" i="95"/>
  <c r="I82" i="95"/>
  <c r="I83" i="95"/>
  <c r="I84" i="95"/>
  <c r="I85" i="95"/>
  <c r="I86" i="95"/>
  <c r="I87" i="95"/>
  <c r="I88" i="95"/>
  <c r="I89" i="95"/>
  <c r="I90" i="95"/>
  <c r="I91" i="95"/>
  <c r="I92" i="95"/>
  <c r="I93" i="95"/>
  <c r="I94" i="95"/>
  <c r="I95" i="95"/>
  <c r="I96" i="95"/>
  <c r="I97" i="95"/>
  <c r="I98" i="95"/>
  <c r="I99" i="95"/>
  <c r="I100" i="95"/>
  <c r="I101" i="95"/>
  <c r="I102" i="95"/>
  <c r="I103" i="95"/>
  <c r="I104" i="95"/>
  <c r="I105" i="95"/>
  <c r="I106" i="95"/>
  <c r="I107" i="95"/>
  <c r="I108" i="95"/>
  <c r="I109" i="95"/>
  <c r="I110" i="95"/>
  <c r="I111" i="95"/>
  <c r="I112" i="95"/>
  <c r="I113" i="95"/>
  <c r="I114" i="95"/>
  <c r="I115" i="95"/>
  <c r="I116" i="95"/>
  <c r="I117" i="95"/>
  <c r="I118" i="95"/>
  <c r="I119" i="95"/>
  <c r="I120" i="95"/>
  <c r="I121" i="95"/>
  <c r="I122" i="95"/>
  <c r="I123" i="95"/>
  <c r="I124" i="95"/>
  <c r="I125" i="95"/>
  <c r="I126" i="95"/>
  <c r="I127" i="95"/>
  <c r="I128" i="95"/>
  <c r="I129" i="95"/>
  <c r="I130" i="95"/>
  <c r="I131" i="95"/>
  <c r="I132" i="95"/>
  <c r="I133" i="95"/>
  <c r="I134" i="95"/>
  <c r="I135" i="95"/>
  <c r="I136" i="95"/>
  <c r="I137" i="95"/>
  <c r="I138" i="95"/>
  <c r="I139" i="95"/>
  <c r="I140" i="95"/>
  <c r="I141" i="95"/>
  <c r="I142" i="95"/>
  <c r="I143" i="95"/>
  <c r="I144" i="95"/>
  <c r="I145" i="95"/>
  <c r="I146" i="95"/>
  <c r="I147" i="95"/>
  <c r="I148" i="95"/>
  <c r="I149" i="95"/>
  <c r="I150" i="95"/>
  <c r="I151" i="95"/>
  <c r="I152" i="95"/>
  <c r="I153" i="95"/>
  <c r="I154" i="95"/>
  <c r="I155" i="95"/>
  <c r="I156" i="95"/>
  <c r="I157" i="95"/>
  <c r="I158" i="95"/>
  <c r="I159" i="95"/>
  <c r="I160" i="95"/>
  <c r="I161" i="95"/>
  <c r="I162" i="95"/>
  <c r="I163" i="95"/>
  <c r="I164" i="95"/>
  <c r="I165" i="95"/>
  <c r="I166" i="95"/>
  <c r="I167" i="95"/>
  <c r="I168" i="95"/>
  <c r="I169" i="95"/>
  <c r="I170" i="95"/>
  <c r="I171" i="95"/>
  <c r="I172" i="95"/>
  <c r="I173" i="95"/>
  <c r="I174" i="95"/>
  <c r="I175" i="95"/>
  <c r="I176" i="95"/>
  <c r="I177" i="95"/>
  <c r="I178" i="95"/>
  <c r="I179" i="95"/>
  <c r="I180" i="95"/>
  <c r="I181" i="95"/>
  <c r="I182" i="95"/>
  <c r="I183" i="95"/>
  <c r="I184" i="95"/>
  <c r="I185" i="95"/>
  <c r="I186" i="95"/>
  <c r="I187" i="95"/>
  <c r="I188" i="95"/>
  <c r="I189" i="95"/>
  <c r="I190" i="95"/>
  <c r="I191" i="95"/>
  <c r="I192" i="95"/>
  <c r="I193" i="95"/>
  <c r="I194" i="95"/>
  <c r="I195" i="95"/>
  <c r="I196" i="95"/>
  <c r="I197" i="95"/>
  <c r="I198" i="95"/>
  <c r="I199" i="95"/>
  <c r="I200" i="95"/>
  <c r="I201" i="95"/>
  <c r="I202" i="95"/>
  <c r="I203" i="95"/>
  <c r="I204" i="95"/>
  <c r="I12" i="99" l="1"/>
  <c r="M3" i="55" l="1"/>
  <c r="I206" i="99"/>
  <c r="K206" i="99"/>
  <c r="M206" i="99"/>
  <c r="O206" i="99"/>
  <c r="Q206" i="99"/>
  <c r="S206" i="99"/>
  <c r="U206" i="99"/>
  <c r="W206" i="99"/>
  <c r="I207" i="99"/>
  <c r="K207" i="99"/>
  <c r="M207" i="99"/>
  <c r="O207" i="99"/>
  <c r="Q207" i="99"/>
  <c r="S207" i="99"/>
  <c r="U207" i="99"/>
  <c r="W207" i="99"/>
  <c r="I208" i="99"/>
  <c r="K208" i="99"/>
  <c r="M208" i="99"/>
  <c r="O208" i="99"/>
  <c r="Q208" i="99"/>
  <c r="S208" i="99"/>
  <c r="U208" i="99"/>
  <c r="W208" i="99"/>
  <c r="I209" i="99"/>
  <c r="K209" i="99"/>
  <c r="M209" i="99"/>
  <c r="O209" i="99"/>
  <c r="Q209" i="99"/>
  <c r="S209" i="99"/>
  <c r="U209" i="99"/>
  <c r="W209" i="99"/>
  <c r="I210" i="99"/>
  <c r="K210" i="99"/>
  <c r="M210" i="99"/>
  <c r="O210" i="99"/>
  <c r="Q210" i="99"/>
  <c r="S210" i="99"/>
  <c r="U210" i="99"/>
  <c r="W210" i="99"/>
  <c r="I211" i="99"/>
  <c r="K211" i="99"/>
  <c r="M211" i="99"/>
  <c r="O211" i="99"/>
  <c r="Q211" i="99"/>
  <c r="S211" i="99"/>
  <c r="U211" i="99"/>
  <c r="W211" i="99"/>
  <c r="I212" i="99"/>
  <c r="K212" i="99"/>
  <c r="M212" i="99"/>
  <c r="O212" i="99"/>
  <c r="Q212" i="99"/>
  <c r="S212" i="99"/>
  <c r="U212" i="99"/>
  <c r="W212" i="99"/>
  <c r="I213" i="99"/>
  <c r="K213" i="99"/>
  <c r="M213" i="99"/>
  <c r="O213" i="99"/>
  <c r="Q213" i="99"/>
  <c r="S213" i="99"/>
  <c r="U213" i="99"/>
  <c r="W213" i="99"/>
  <c r="I214" i="99"/>
  <c r="K214" i="99"/>
  <c r="M214" i="99"/>
  <c r="O214" i="99"/>
  <c r="Q214" i="99"/>
  <c r="S214" i="99"/>
  <c r="U214" i="99"/>
  <c r="W214" i="99"/>
  <c r="I215" i="99"/>
  <c r="K215" i="99"/>
  <c r="M215" i="99"/>
  <c r="O215" i="99"/>
  <c r="Q215" i="99"/>
  <c r="S215" i="99"/>
  <c r="U215" i="99"/>
  <c r="W215" i="99"/>
  <c r="I216" i="99"/>
  <c r="K216" i="99"/>
  <c r="M216" i="99"/>
  <c r="O216" i="99"/>
  <c r="Q216" i="99"/>
  <c r="S216" i="99"/>
  <c r="U216" i="99"/>
  <c r="W216" i="99"/>
  <c r="I217" i="99"/>
  <c r="K217" i="99"/>
  <c r="M217" i="99"/>
  <c r="O217" i="99"/>
  <c r="Q217" i="99"/>
  <c r="S217" i="99"/>
  <c r="U217" i="99"/>
  <c r="W217" i="99"/>
  <c r="I218" i="99"/>
  <c r="K218" i="99"/>
  <c r="M218" i="99"/>
  <c r="O218" i="99"/>
  <c r="Q218" i="99"/>
  <c r="S218" i="99"/>
  <c r="U218" i="99"/>
  <c r="W218" i="99"/>
  <c r="I219" i="99"/>
  <c r="K219" i="99"/>
  <c r="M219" i="99"/>
  <c r="O219" i="99"/>
  <c r="Q219" i="99"/>
  <c r="S219" i="99"/>
  <c r="U219" i="99"/>
  <c r="W219" i="99"/>
  <c r="I220" i="99"/>
  <c r="K220" i="99"/>
  <c r="M220" i="99"/>
  <c r="O220" i="99"/>
  <c r="Q220" i="99"/>
  <c r="S220" i="99"/>
  <c r="U220" i="99"/>
  <c r="W220" i="99"/>
  <c r="I221" i="99"/>
  <c r="K221" i="99"/>
  <c r="M221" i="99"/>
  <c r="O221" i="99"/>
  <c r="Q221" i="99"/>
  <c r="S221" i="99"/>
  <c r="U221" i="99"/>
  <c r="W221" i="99"/>
  <c r="I222" i="99"/>
  <c r="K222" i="99"/>
  <c r="M222" i="99"/>
  <c r="O222" i="99"/>
  <c r="Q222" i="99"/>
  <c r="S222" i="99"/>
  <c r="U222" i="99"/>
  <c r="W222" i="99"/>
  <c r="I223" i="99"/>
  <c r="K223" i="99"/>
  <c r="M223" i="99"/>
  <c r="O223" i="99"/>
  <c r="Q223" i="99"/>
  <c r="S223" i="99"/>
  <c r="U223" i="99"/>
  <c r="W223" i="99"/>
  <c r="I224" i="99"/>
  <c r="K224" i="99"/>
  <c r="M224" i="99"/>
  <c r="O224" i="99"/>
  <c r="Q224" i="99"/>
  <c r="S224" i="99"/>
  <c r="U224" i="99"/>
  <c r="W224" i="99"/>
  <c r="I225" i="99"/>
  <c r="K225" i="99"/>
  <c r="M225" i="99"/>
  <c r="O225" i="99"/>
  <c r="Q225" i="99"/>
  <c r="S225" i="99"/>
  <c r="U225" i="99"/>
  <c r="W225" i="99"/>
  <c r="I226" i="99"/>
  <c r="K226" i="99"/>
  <c r="M226" i="99"/>
  <c r="O226" i="99"/>
  <c r="Q226" i="99"/>
  <c r="S226" i="99"/>
  <c r="U226" i="99"/>
  <c r="W226" i="99"/>
  <c r="I227" i="99"/>
  <c r="K227" i="99"/>
  <c r="M227" i="99"/>
  <c r="O227" i="99"/>
  <c r="Q227" i="99"/>
  <c r="S227" i="99"/>
  <c r="U227" i="99"/>
  <c r="W227" i="99"/>
  <c r="I228" i="99"/>
  <c r="K228" i="99"/>
  <c r="M228" i="99"/>
  <c r="O228" i="99"/>
  <c r="Q228" i="99"/>
  <c r="S228" i="99"/>
  <c r="U228" i="99"/>
  <c r="W228" i="99"/>
  <c r="I229" i="99"/>
  <c r="K229" i="99"/>
  <c r="M229" i="99"/>
  <c r="O229" i="99"/>
  <c r="Q229" i="99"/>
  <c r="S229" i="99"/>
  <c r="U229" i="99"/>
  <c r="W229" i="99"/>
  <c r="I230" i="99"/>
  <c r="K230" i="99"/>
  <c r="M230" i="99"/>
  <c r="O230" i="99"/>
  <c r="Q230" i="99"/>
  <c r="S230" i="99"/>
  <c r="U230" i="99"/>
  <c r="W230" i="99"/>
  <c r="I231" i="99"/>
  <c r="K231" i="99"/>
  <c r="M231" i="99"/>
  <c r="O231" i="99"/>
  <c r="Q231" i="99"/>
  <c r="S231" i="99"/>
  <c r="U231" i="99"/>
  <c r="W231" i="99"/>
  <c r="I232" i="99"/>
  <c r="K232" i="99"/>
  <c r="M232" i="99"/>
  <c r="O232" i="99"/>
  <c r="Q232" i="99"/>
  <c r="S232" i="99"/>
  <c r="U232" i="99"/>
  <c r="W232" i="99"/>
  <c r="I233" i="99"/>
  <c r="K233" i="99"/>
  <c r="M233" i="99"/>
  <c r="O233" i="99"/>
  <c r="Q233" i="99"/>
  <c r="S233" i="99"/>
  <c r="U233" i="99"/>
  <c r="W233" i="99"/>
  <c r="I234" i="99"/>
  <c r="K234" i="99"/>
  <c r="M234" i="99"/>
  <c r="O234" i="99"/>
  <c r="Q234" i="99"/>
  <c r="S234" i="99"/>
  <c r="U234" i="99"/>
  <c r="W234" i="99"/>
  <c r="I235" i="99"/>
  <c r="K235" i="99"/>
  <c r="M235" i="99"/>
  <c r="O235" i="99"/>
  <c r="Q235" i="99"/>
  <c r="S235" i="99"/>
  <c r="U235" i="99"/>
  <c r="W235" i="99"/>
  <c r="I236" i="99"/>
  <c r="K236" i="99"/>
  <c r="M236" i="99"/>
  <c r="O236" i="99"/>
  <c r="Q236" i="99"/>
  <c r="S236" i="99"/>
  <c r="U236" i="99"/>
  <c r="W236" i="99"/>
  <c r="I237" i="99"/>
  <c r="K237" i="99"/>
  <c r="M237" i="99"/>
  <c r="O237" i="99"/>
  <c r="Q237" i="99"/>
  <c r="S237" i="99"/>
  <c r="U237" i="99"/>
  <c r="W237" i="99"/>
  <c r="I238" i="99"/>
  <c r="K238" i="99"/>
  <c r="M238" i="99"/>
  <c r="O238" i="99"/>
  <c r="Q238" i="99"/>
  <c r="S238" i="99"/>
  <c r="U238" i="99"/>
  <c r="W238" i="99"/>
  <c r="I239" i="99"/>
  <c r="K239" i="99"/>
  <c r="M239" i="99"/>
  <c r="O239" i="99"/>
  <c r="Q239" i="99"/>
  <c r="S239" i="99"/>
  <c r="U239" i="99"/>
  <c r="W239" i="99"/>
  <c r="I240" i="99"/>
  <c r="K240" i="99"/>
  <c r="M240" i="99"/>
  <c r="O240" i="99"/>
  <c r="Q240" i="99"/>
  <c r="S240" i="99"/>
  <c r="U240" i="99"/>
  <c r="W240" i="99"/>
  <c r="I241" i="99"/>
  <c r="K241" i="99"/>
  <c r="M241" i="99"/>
  <c r="O241" i="99"/>
  <c r="Q241" i="99"/>
  <c r="S241" i="99"/>
  <c r="U241" i="99"/>
  <c r="W241" i="99"/>
  <c r="I242" i="99"/>
  <c r="K242" i="99"/>
  <c r="M242" i="99"/>
  <c r="O242" i="99"/>
  <c r="Q242" i="99"/>
  <c r="S242" i="99"/>
  <c r="U242" i="99"/>
  <c r="W242" i="99"/>
  <c r="I243" i="99"/>
  <c r="K243" i="99"/>
  <c r="M243" i="99"/>
  <c r="O243" i="99"/>
  <c r="Q243" i="99"/>
  <c r="S243" i="99"/>
  <c r="U243" i="99"/>
  <c r="W243" i="99"/>
  <c r="I244" i="99"/>
  <c r="K244" i="99"/>
  <c r="M244" i="99"/>
  <c r="O244" i="99"/>
  <c r="Q244" i="99"/>
  <c r="S244" i="99"/>
  <c r="U244" i="99"/>
  <c r="W244" i="99"/>
  <c r="I245" i="99"/>
  <c r="K245" i="99"/>
  <c r="M245" i="99"/>
  <c r="O245" i="99"/>
  <c r="Q245" i="99"/>
  <c r="S245" i="99"/>
  <c r="U245" i="99"/>
  <c r="W245" i="99"/>
  <c r="I246" i="99"/>
  <c r="K246" i="99"/>
  <c r="M246" i="99"/>
  <c r="O246" i="99"/>
  <c r="Q246" i="99"/>
  <c r="S246" i="99"/>
  <c r="U246" i="99"/>
  <c r="W246" i="99"/>
  <c r="I247" i="99"/>
  <c r="K247" i="99"/>
  <c r="M247" i="99"/>
  <c r="O247" i="99"/>
  <c r="Q247" i="99"/>
  <c r="S247" i="99"/>
  <c r="U247" i="99"/>
  <c r="W247" i="99"/>
  <c r="I248" i="99"/>
  <c r="K248" i="99"/>
  <c r="M248" i="99"/>
  <c r="O248" i="99"/>
  <c r="Q248" i="99"/>
  <c r="S248" i="99"/>
  <c r="U248" i="99"/>
  <c r="W248" i="99"/>
  <c r="I249" i="99"/>
  <c r="K249" i="99"/>
  <c r="M249" i="99"/>
  <c r="O249" i="99"/>
  <c r="Q249" i="99"/>
  <c r="S249" i="99"/>
  <c r="U249" i="99"/>
  <c r="W249" i="99"/>
  <c r="I250" i="99"/>
  <c r="K250" i="99"/>
  <c r="M250" i="99"/>
  <c r="O250" i="99"/>
  <c r="Q250" i="99"/>
  <c r="S250" i="99"/>
  <c r="U250" i="99"/>
  <c r="W250" i="99"/>
  <c r="I251" i="99"/>
  <c r="K251" i="99"/>
  <c r="M251" i="99"/>
  <c r="O251" i="99"/>
  <c r="Q251" i="99"/>
  <c r="S251" i="99"/>
  <c r="U251" i="99"/>
  <c r="W251" i="99"/>
  <c r="I252" i="99"/>
  <c r="K252" i="99"/>
  <c r="M252" i="99"/>
  <c r="O252" i="99"/>
  <c r="Q252" i="99"/>
  <c r="S252" i="99"/>
  <c r="U252" i="99"/>
  <c r="W252" i="99"/>
  <c r="I253" i="99"/>
  <c r="K253" i="99"/>
  <c r="M253" i="99"/>
  <c r="O253" i="99"/>
  <c r="Q253" i="99"/>
  <c r="S253" i="99"/>
  <c r="U253" i="99"/>
  <c r="W253" i="99"/>
  <c r="I254" i="99"/>
  <c r="K254" i="99"/>
  <c r="M254" i="99"/>
  <c r="O254" i="99"/>
  <c r="Q254" i="99"/>
  <c r="S254" i="99"/>
  <c r="U254" i="99"/>
  <c r="W254" i="99"/>
  <c r="I255" i="99"/>
  <c r="K255" i="99"/>
  <c r="M255" i="99"/>
  <c r="O255" i="99"/>
  <c r="Q255" i="99"/>
  <c r="S255" i="99"/>
  <c r="U255" i="99"/>
  <c r="W255" i="99"/>
  <c r="I256" i="99"/>
  <c r="K256" i="99"/>
  <c r="M256" i="99"/>
  <c r="O256" i="99"/>
  <c r="Q256" i="99"/>
  <c r="S256" i="99"/>
  <c r="U256" i="99"/>
  <c r="W256" i="99"/>
  <c r="I257" i="99"/>
  <c r="K257" i="99"/>
  <c r="M257" i="99"/>
  <c r="O257" i="99"/>
  <c r="Q257" i="99"/>
  <c r="S257" i="99"/>
  <c r="U257" i="99"/>
  <c r="W257" i="99"/>
  <c r="I258" i="99"/>
  <c r="K258" i="99"/>
  <c r="M258" i="99"/>
  <c r="O258" i="99"/>
  <c r="Q258" i="99"/>
  <c r="S258" i="99"/>
  <c r="U258" i="99"/>
  <c r="W258" i="99"/>
  <c r="I259" i="99"/>
  <c r="K259" i="99"/>
  <c r="M259" i="99"/>
  <c r="O259" i="99"/>
  <c r="Q259" i="99"/>
  <c r="S259" i="99"/>
  <c r="U259" i="99"/>
  <c r="W259" i="99"/>
  <c r="I260" i="99"/>
  <c r="K260" i="99"/>
  <c r="M260" i="99"/>
  <c r="O260" i="99"/>
  <c r="Q260" i="99"/>
  <c r="S260" i="99"/>
  <c r="U260" i="99"/>
  <c r="W260" i="99"/>
  <c r="I261" i="99"/>
  <c r="K261" i="99"/>
  <c r="M261" i="99"/>
  <c r="O261" i="99"/>
  <c r="Q261" i="99"/>
  <c r="S261" i="99"/>
  <c r="U261" i="99"/>
  <c r="W261" i="99"/>
  <c r="I262" i="99"/>
  <c r="K262" i="99"/>
  <c r="M262" i="99"/>
  <c r="O262" i="99"/>
  <c r="Q262" i="99"/>
  <c r="S262" i="99"/>
  <c r="U262" i="99"/>
  <c r="W262" i="99"/>
  <c r="I263" i="99"/>
  <c r="K263" i="99"/>
  <c r="M263" i="99"/>
  <c r="O263" i="99"/>
  <c r="Q263" i="99"/>
  <c r="S263" i="99"/>
  <c r="U263" i="99"/>
  <c r="W263" i="99"/>
  <c r="I264" i="99"/>
  <c r="K264" i="99"/>
  <c r="M264" i="99"/>
  <c r="O264" i="99"/>
  <c r="Q264" i="99"/>
  <c r="S264" i="99"/>
  <c r="U264" i="99"/>
  <c r="W264" i="99"/>
  <c r="I265" i="99"/>
  <c r="K265" i="99"/>
  <c r="M265" i="99"/>
  <c r="O265" i="99"/>
  <c r="Q265" i="99"/>
  <c r="S265" i="99"/>
  <c r="U265" i="99"/>
  <c r="W265" i="99"/>
  <c r="I266" i="99"/>
  <c r="K266" i="99"/>
  <c r="M266" i="99"/>
  <c r="O266" i="99"/>
  <c r="Q266" i="99"/>
  <c r="S266" i="99"/>
  <c r="U266" i="99"/>
  <c r="W266" i="99"/>
  <c r="I267" i="99"/>
  <c r="K267" i="99"/>
  <c r="M267" i="99"/>
  <c r="O267" i="99"/>
  <c r="Q267" i="99"/>
  <c r="S267" i="99"/>
  <c r="U267" i="99"/>
  <c r="W267" i="99"/>
  <c r="I268" i="99"/>
  <c r="K268" i="99"/>
  <c r="M268" i="99"/>
  <c r="O268" i="99"/>
  <c r="Q268" i="99"/>
  <c r="S268" i="99"/>
  <c r="U268" i="99"/>
  <c r="W268" i="99"/>
  <c r="I269" i="99"/>
  <c r="K269" i="99"/>
  <c r="M269" i="99"/>
  <c r="O269" i="99"/>
  <c r="Q269" i="99"/>
  <c r="S269" i="99"/>
  <c r="U269" i="99"/>
  <c r="W269" i="99"/>
  <c r="I270" i="99"/>
  <c r="K270" i="99"/>
  <c r="M270" i="99"/>
  <c r="O270" i="99"/>
  <c r="Q270" i="99"/>
  <c r="S270" i="99"/>
  <c r="U270" i="99"/>
  <c r="W270" i="99"/>
  <c r="I271" i="99"/>
  <c r="K271" i="99"/>
  <c r="M271" i="99"/>
  <c r="O271" i="99"/>
  <c r="Q271" i="99"/>
  <c r="S271" i="99"/>
  <c r="U271" i="99"/>
  <c r="W271" i="99"/>
  <c r="I272" i="99"/>
  <c r="K272" i="99"/>
  <c r="M272" i="99"/>
  <c r="O272" i="99"/>
  <c r="Q272" i="99"/>
  <c r="S272" i="99"/>
  <c r="U272" i="99"/>
  <c r="W272" i="99"/>
  <c r="I273" i="99"/>
  <c r="K273" i="99"/>
  <c r="M273" i="99"/>
  <c r="O273" i="99"/>
  <c r="Q273" i="99"/>
  <c r="S273" i="99"/>
  <c r="U273" i="99"/>
  <c r="W273" i="99"/>
  <c r="I274" i="99"/>
  <c r="K274" i="99"/>
  <c r="M274" i="99"/>
  <c r="O274" i="99"/>
  <c r="Q274" i="99"/>
  <c r="S274" i="99"/>
  <c r="U274" i="99"/>
  <c r="W274" i="99"/>
  <c r="I275" i="99"/>
  <c r="K275" i="99"/>
  <c r="M275" i="99"/>
  <c r="O275" i="99"/>
  <c r="Q275" i="99"/>
  <c r="S275" i="99"/>
  <c r="U275" i="99"/>
  <c r="W275" i="99"/>
  <c r="I276" i="99"/>
  <c r="K276" i="99"/>
  <c r="M276" i="99"/>
  <c r="O276" i="99"/>
  <c r="Q276" i="99"/>
  <c r="S276" i="99"/>
  <c r="U276" i="99"/>
  <c r="W276" i="99"/>
  <c r="I277" i="99"/>
  <c r="K277" i="99"/>
  <c r="M277" i="99"/>
  <c r="O277" i="99"/>
  <c r="Q277" i="99"/>
  <c r="S277" i="99"/>
  <c r="U277" i="99"/>
  <c r="W277" i="99"/>
  <c r="I278" i="99"/>
  <c r="K278" i="99"/>
  <c r="M278" i="99"/>
  <c r="O278" i="99"/>
  <c r="Q278" i="99"/>
  <c r="S278" i="99"/>
  <c r="U278" i="99"/>
  <c r="W278" i="99"/>
  <c r="I279" i="99"/>
  <c r="K279" i="99"/>
  <c r="M279" i="99"/>
  <c r="O279" i="99"/>
  <c r="Q279" i="99"/>
  <c r="S279" i="99"/>
  <c r="U279" i="99"/>
  <c r="W279" i="99"/>
  <c r="I280" i="99"/>
  <c r="K280" i="99"/>
  <c r="M280" i="99"/>
  <c r="O280" i="99"/>
  <c r="Q280" i="99"/>
  <c r="S280" i="99"/>
  <c r="U280" i="99"/>
  <c r="W280" i="99"/>
  <c r="I281" i="99"/>
  <c r="K281" i="99"/>
  <c r="M281" i="99"/>
  <c r="O281" i="99"/>
  <c r="Q281" i="99"/>
  <c r="S281" i="99"/>
  <c r="U281" i="99"/>
  <c r="W281" i="99"/>
  <c r="I282" i="99"/>
  <c r="K282" i="99"/>
  <c r="M282" i="99"/>
  <c r="O282" i="99"/>
  <c r="Q282" i="99"/>
  <c r="S282" i="99"/>
  <c r="U282" i="99"/>
  <c r="W282" i="99"/>
  <c r="I283" i="99"/>
  <c r="K283" i="99"/>
  <c r="M283" i="99"/>
  <c r="O283" i="99"/>
  <c r="Q283" i="99"/>
  <c r="S283" i="99"/>
  <c r="U283" i="99"/>
  <c r="W283" i="99"/>
  <c r="I284" i="99"/>
  <c r="K284" i="99"/>
  <c r="M284" i="99"/>
  <c r="O284" i="99"/>
  <c r="Q284" i="99"/>
  <c r="S284" i="99"/>
  <c r="U284" i="99"/>
  <c r="W284" i="99"/>
  <c r="I285" i="99"/>
  <c r="K285" i="99"/>
  <c r="M285" i="99"/>
  <c r="O285" i="99"/>
  <c r="Q285" i="99"/>
  <c r="S285" i="99"/>
  <c r="U285" i="99"/>
  <c r="W285" i="99"/>
  <c r="I286" i="99"/>
  <c r="K286" i="99"/>
  <c r="M286" i="99"/>
  <c r="O286" i="99"/>
  <c r="Q286" i="99"/>
  <c r="S286" i="99"/>
  <c r="U286" i="99"/>
  <c r="W286" i="99"/>
  <c r="I287" i="99"/>
  <c r="K287" i="99"/>
  <c r="M287" i="99"/>
  <c r="O287" i="99"/>
  <c r="Q287" i="99"/>
  <c r="S287" i="99"/>
  <c r="U287" i="99"/>
  <c r="W287" i="99"/>
  <c r="I288" i="99"/>
  <c r="K288" i="99"/>
  <c r="M288" i="99"/>
  <c r="O288" i="99"/>
  <c r="Q288" i="99"/>
  <c r="S288" i="99"/>
  <c r="U288" i="99"/>
  <c r="W288" i="99"/>
  <c r="I289" i="99"/>
  <c r="K289" i="99"/>
  <c r="M289" i="99"/>
  <c r="O289" i="99"/>
  <c r="Q289" i="99"/>
  <c r="S289" i="99"/>
  <c r="U289" i="99"/>
  <c r="W289" i="99"/>
  <c r="I290" i="99"/>
  <c r="K290" i="99"/>
  <c r="M290" i="99"/>
  <c r="O290" i="99"/>
  <c r="Q290" i="99"/>
  <c r="S290" i="99"/>
  <c r="U290" i="99"/>
  <c r="W290" i="99"/>
  <c r="I291" i="99"/>
  <c r="K291" i="99"/>
  <c r="M291" i="99"/>
  <c r="O291" i="99"/>
  <c r="Q291" i="99"/>
  <c r="S291" i="99"/>
  <c r="U291" i="99"/>
  <c r="W291" i="99"/>
  <c r="I292" i="99"/>
  <c r="K292" i="99"/>
  <c r="M292" i="99"/>
  <c r="O292" i="99"/>
  <c r="Q292" i="99"/>
  <c r="S292" i="99"/>
  <c r="U292" i="99"/>
  <c r="W292" i="99"/>
  <c r="I293" i="99"/>
  <c r="K293" i="99"/>
  <c r="M293" i="99"/>
  <c r="O293" i="99"/>
  <c r="Q293" i="99"/>
  <c r="S293" i="99"/>
  <c r="U293" i="99"/>
  <c r="W293" i="99"/>
  <c r="I294" i="99"/>
  <c r="K294" i="99"/>
  <c r="M294" i="99"/>
  <c r="O294" i="99"/>
  <c r="Q294" i="99"/>
  <c r="S294" i="99"/>
  <c r="U294" i="99"/>
  <c r="W294" i="99"/>
  <c r="I295" i="99"/>
  <c r="K295" i="99"/>
  <c r="M295" i="99"/>
  <c r="O295" i="99"/>
  <c r="Q295" i="99"/>
  <c r="S295" i="99"/>
  <c r="U295" i="99"/>
  <c r="W295" i="99"/>
  <c r="I296" i="99"/>
  <c r="K296" i="99"/>
  <c r="M296" i="99"/>
  <c r="O296" i="99"/>
  <c r="Q296" i="99"/>
  <c r="S296" i="99"/>
  <c r="U296" i="99"/>
  <c r="W296" i="99"/>
  <c r="I297" i="99"/>
  <c r="K297" i="99"/>
  <c r="M297" i="99"/>
  <c r="O297" i="99"/>
  <c r="Q297" i="99"/>
  <c r="S297" i="99"/>
  <c r="U297" i="99"/>
  <c r="W297" i="99"/>
  <c r="I298" i="99"/>
  <c r="K298" i="99"/>
  <c r="M298" i="99"/>
  <c r="O298" i="99"/>
  <c r="Q298" i="99"/>
  <c r="S298" i="99"/>
  <c r="U298" i="99"/>
  <c r="W298" i="99"/>
  <c r="I299" i="99"/>
  <c r="K299" i="99"/>
  <c r="M299" i="99"/>
  <c r="O299" i="99"/>
  <c r="Q299" i="99"/>
  <c r="S299" i="99"/>
  <c r="U299" i="99"/>
  <c r="W299" i="99"/>
  <c r="I300" i="99"/>
  <c r="K300" i="99"/>
  <c r="M300" i="99"/>
  <c r="O300" i="99"/>
  <c r="Q300" i="99"/>
  <c r="S300" i="99"/>
  <c r="U300" i="99"/>
  <c r="W300" i="99"/>
  <c r="I301" i="99"/>
  <c r="K301" i="99"/>
  <c r="M301" i="99"/>
  <c r="O301" i="99"/>
  <c r="Q301" i="99"/>
  <c r="S301" i="99"/>
  <c r="U301" i="99"/>
  <c r="W301" i="99"/>
  <c r="I302" i="99"/>
  <c r="K302" i="99"/>
  <c r="M302" i="99"/>
  <c r="O302" i="99"/>
  <c r="Q302" i="99"/>
  <c r="S302" i="99"/>
  <c r="U302" i="99"/>
  <c r="W302" i="99"/>
  <c r="I303" i="99"/>
  <c r="K303" i="99"/>
  <c r="M303" i="99"/>
  <c r="O303" i="99"/>
  <c r="Q303" i="99"/>
  <c r="S303" i="99"/>
  <c r="U303" i="99"/>
  <c r="W303" i="99"/>
  <c r="I304" i="99"/>
  <c r="K304" i="99"/>
  <c r="M304" i="99"/>
  <c r="O304" i="99"/>
  <c r="Q304" i="99"/>
  <c r="S304" i="99"/>
  <c r="U304" i="99"/>
  <c r="W304" i="99"/>
  <c r="I305" i="99"/>
  <c r="K305" i="99"/>
  <c r="M305" i="99"/>
  <c r="O305" i="99"/>
  <c r="Q305" i="99"/>
  <c r="S305" i="99"/>
  <c r="U305" i="99"/>
  <c r="W305" i="99"/>
  <c r="I306" i="99"/>
  <c r="K306" i="99"/>
  <c r="M306" i="99"/>
  <c r="O306" i="99"/>
  <c r="Q306" i="99"/>
  <c r="S306" i="99"/>
  <c r="U306" i="99"/>
  <c r="W306" i="99"/>
  <c r="I307" i="99"/>
  <c r="K307" i="99"/>
  <c r="M307" i="99"/>
  <c r="O307" i="99"/>
  <c r="Q307" i="99"/>
  <c r="S307" i="99"/>
  <c r="U307" i="99"/>
  <c r="W307" i="99"/>
  <c r="I308" i="99"/>
  <c r="K308" i="99"/>
  <c r="M308" i="99"/>
  <c r="O308" i="99"/>
  <c r="Q308" i="99"/>
  <c r="S308" i="99"/>
  <c r="U308" i="99"/>
  <c r="W308" i="99"/>
  <c r="I309" i="99"/>
  <c r="K309" i="99"/>
  <c r="M309" i="99"/>
  <c r="O309" i="99"/>
  <c r="Q309" i="99"/>
  <c r="S309" i="99"/>
  <c r="U309" i="99"/>
  <c r="W309" i="99"/>
  <c r="I310" i="99"/>
  <c r="K310" i="99"/>
  <c r="M310" i="99"/>
  <c r="O310" i="99"/>
  <c r="Q310" i="99"/>
  <c r="S310" i="99"/>
  <c r="U310" i="99"/>
  <c r="W310" i="99"/>
  <c r="I311" i="99"/>
  <c r="K311" i="99"/>
  <c r="M311" i="99"/>
  <c r="O311" i="99"/>
  <c r="Q311" i="99"/>
  <c r="S311" i="99"/>
  <c r="U311" i="99"/>
  <c r="W311" i="99"/>
  <c r="I312" i="99"/>
  <c r="K312" i="99"/>
  <c r="M312" i="99"/>
  <c r="O312" i="99"/>
  <c r="Q312" i="99"/>
  <c r="S312" i="99"/>
  <c r="U312" i="99"/>
  <c r="W312" i="99"/>
  <c r="I313" i="99"/>
  <c r="K313" i="99"/>
  <c r="M313" i="99"/>
  <c r="O313" i="99"/>
  <c r="Q313" i="99"/>
  <c r="S313" i="99"/>
  <c r="U313" i="99"/>
  <c r="W313" i="99"/>
  <c r="I314" i="99"/>
  <c r="K314" i="99"/>
  <c r="M314" i="99"/>
  <c r="O314" i="99"/>
  <c r="Q314" i="99"/>
  <c r="S314" i="99"/>
  <c r="U314" i="99"/>
  <c r="W314" i="99"/>
  <c r="I315" i="99"/>
  <c r="K315" i="99"/>
  <c r="M315" i="99"/>
  <c r="O315" i="99"/>
  <c r="Q315" i="99"/>
  <c r="S315" i="99"/>
  <c r="U315" i="99"/>
  <c r="W315" i="99"/>
  <c r="I316" i="99"/>
  <c r="K316" i="99"/>
  <c r="M316" i="99"/>
  <c r="O316" i="99"/>
  <c r="Q316" i="99"/>
  <c r="S316" i="99"/>
  <c r="U316" i="99"/>
  <c r="W316" i="99"/>
  <c r="I317" i="99"/>
  <c r="K317" i="99"/>
  <c r="M317" i="99"/>
  <c r="O317" i="99"/>
  <c r="Q317" i="99"/>
  <c r="S317" i="99"/>
  <c r="U317" i="99"/>
  <c r="W317" i="99"/>
  <c r="I318" i="99"/>
  <c r="K318" i="99"/>
  <c r="M318" i="99"/>
  <c r="O318" i="99"/>
  <c r="Q318" i="99"/>
  <c r="S318" i="99"/>
  <c r="U318" i="99"/>
  <c r="W318" i="99"/>
  <c r="I319" i="99"/>
  <c r="K319" i="99"/>
  <c r="M319" i="99"/>
  <c r="O319" i="99"/>
  <c r="Q319" i="99"/>
  <c r="S319" i="99"/>
  <c r="U319" i="99"/>
  <c r="W319" i="99"/>
  <c r="I320" i="99"/>
  <c r="K320" i="99"/>
  <c r="M320" i="99"/>
  <c r="O320" i="99"/>
  <c r="Q320" i="99"/>
  <c r="S320" i="99"/>
  <c r="U320" i="99"/>
  <c r="W320" i="99"/>
  <c r="I321" i="99"/>
  <c r="K321" i="99"/>
  <c r="M321" i="99"/>
  <c r="O321" i="99"/>
  <c r="Q321" i="99"/>
  <c r="S321" i="99"/>
  <c r="U321" i="99"/>
  <c r="W321" i="99"/>
  <c r="I322" i="99"/>
  <c r="K322" i="99"/>
  <c r="M322" i="99"/>
  <c r="O322" i="99"/>
  <c r="Q322" i="99"/>
  <c r="S322" i="99"/>
  <c r="U322" i="99"/>
  <c r="W322" i="99"/>
  <c r="I323" i="99"/>
  <c r="K323" i="99"/>
  <c r="M323" i="99"/>
  <c r="O323" i="99"/>
  <c r="Q323" i="99"/>
  <c r="S323" i="99"/>
  <c r="U323" i="99"/>
  <c r="W323" i="99"/>
  <c r="I324" i="99"/>
  <c r="K324" i="99"/>
  <c r="M324" i="99"/>
  <c r="O324" i="99"/>
  <c r="Q324" i="99"/>
  <c r="S324" i="99"/>
  <c r="U324" i="99"/>
  <c r="W324" i="99"/>
  <c r="I325" i="99"/>
  <c r="K325" i="99"/>
  <c r="M325" i="99"/>
  <c r="O325" i="99"/>
  <c r="Q325" i="99"/>
  <c r="S325" i="99"/>
  <c r="U325" i="99"/>
  <c r="W325" i="99"/>
  <c r="I326" i="99"/>
  <c r="K326" i="99"/>
  <c r="M326" i="99"/>
  <c r="O326" i="99"/>
  <c r="Q326" i="99"/>
  <c r="S326" i="99"/>
  <c r="U326" i="99"/>
  <c r="W326" i="99"/>
  <c r="I327" i="99"/>
  <c r="K327" i="99"/>
  <c r="M327" i="99"/>
  <c r="O327" i="99"/>
  <c r="Q327" i="99"/>
  <c r="S327" i="99"/>
  <c r="U327" i="99"/>
  <c r="W327" i="99"/>
  <c r="I328" i="99"/>
  <c r="K328" i="99"/>
  <c r="M328" i="99"/>
  <c r="O328" i="99"/>
  <c r="Q328" i="99"/>
  <c r="S328" i="99"/>
  <c r="U328" i="99"/>
  <c r="W328" i="99"/>
  <c r="I329" i="99"/>
  <c r="K329" i="99"/>
  <c r="M329" i="99"/>
  <c r="O329" i="99"/>
  <c r="Q329" i="99"/>
  <c r="S329" i="99"/>
  <c r="U329" i="99"/>
  <c r="W329" i="99"/>
  <c r="I330" i="99"/>
  <c r="K330" i="99"/>
  <c r="M330" i="99"/>
  <c r="O330" i="99"/>
  <c r="Q330" i="99"/>
  <c r="S330" i="99"/>
  <c r="U330" i="99"/>
  <c r="W330" i="99"/>
  <c r="I331" i="99"/>
  <c r="K331" i="99"/>
  <c r="M331" i="99"/>
  <c r="O331" i="99"/>
  <c r="Q331" i="99"/>
  <c r="S331" i="99"/>
  <c r="U331" i="99"/>
  <c r="W331" i="99"/>
  <c r="I332" i="99"/>
  <c r="K332" i="99"/>
  <c r="M332" i="99"/>
  <c r="O332" i="99"/>
  <c r="Q332" i="99"/>
  <c r="S332" i="99"/>
  <c r="U332" i="99"/>
  <c r="W332" i="99"/>
  <c r="I333" i="99"/>
  <c r="K333" i="99"/>
  <c r="M333" i="99"/>
  <c r="O333" i="99"/>
  <c r="Q333" i="99"/>
  <c r="S333" i="99"/>
  <c r="U333" i="99"/>
  <c r="W333" i="99"/>
  <c r="I334" i="99"/>
  <c r="K334" i="99"/>
  <c r="M334" i="99"/>
  <c r="O334" i="99"/>
  <c r="Q334" i="99"/>
  <c r="S334" i="99"/>
  <c r="U334" i="99"/>
  <c r="W334" i="99"/>
  <c r="I335" i="99"/>
  <c r="K335" i="99"/>
  <c r="M335" i="99"/>
  <c r="O335" i="99"/>
  <c r="Q335" i="99"/>
  <c r="S335" i="99"/>
  <c r="U335" i="99"/>
  <c r="W335" i="99"/>
  <c r="I336" i="99"/>
  <c r="K336" i="99"/>
  <c r="M336" i="99"/>
  <c r="O336" i="99"/>
  <c r="Q336" i="99"/>
  <c r="S336" i="99"/>
  <c r="U336" i="99"/>
  <c r="W336" i="99"/>
  <c r="I337" i="99"/>
  <c r="K337" i="99"/>
  <c r="M337" i="99"/>
  <c r="O337" i="99"/>
  <c r="Q337" i="99"/>
  <c r="S337" i="99"/>
  <c r="U337" i="99"/>
  <c r="W337" i="99"/>
  <c r="I338" i="99"/>
  <c r="K338" i="99"/>
  <c r="M338" i="99"/>
  <c r="O338" i="99"/>
  <c r="Q338" i="99"/>
  <c r="S338" i="99"/>
  <c r="U338" i="99"/>
  <c r="W338" i="99"/>
  <c r="I339" i="99"/>
  <c r="K339" i="99"/>
  <c r="M339" i="99"/>
  <c r="O339" i="99"/>
  <c r="Q339" i="99"/>
  <c r="S339" i="99"/>
  <c r="U339" i="99"/>
  <c r="W339" i="99"/>
  <c r="I340" i="99"/>
  <c r="K340" i="99"/>
  <c r="M340" i="99"/>
  <c r="O340" i="99"/>
  <c r="Q340" i="99"/>
  <c r="S340" i="99"/>
  <c r="U340" i="99"/>
  <c r="W340" i="99"/>
  <c r="I341" i="99"/>
  <c r="K341" i="99"/>
  <c r="M341" i="99"/>
  <c r="O341" i="99"/>
  <c r="Q341" i="99"/>
  <c r="S341" i="99"/>
  <c r="U341" i="99"/>
  <c r="W341" i="99"/>
  <c r="I342" i="99"/>
  <c r="K342" i="99"/>
  <c r="M342" i="99"/>
  <c r="O342" i="99"/>
  <c r="Q342" i="99"/>
  <c r="S342" i="99"/>
  <c r="U342" i="99"/>
  <c r="W342" i="99"/>
  <c r="I343" i="99"/>
  <c r="K343" i="99"/>
  <c r="M343" i="99"/>
  <c r="O343" i="99"/>
  <c r="Q343" i="99"/>
  <c r="S343" i="99"/>
  <c r="U343" i="99"/>
  <c r="W343" i="99"/>
  <c r="I344" i="99"/>
  <c r="K344" i="99"/>
  <c r="M344" i="99"/>
  <c r="O344" i="99"/>
  <c r="Q344" i="99"/>
  <c r="S344" i="99"/>
  <c r="U344" i="99"/>
  <c r="W344" i="99"/>
  <c r="I345" i="99"/>
  <c r="K345" i="99"/>
  <c r="M345" i="99"/>
  <c r="O345" i="99"/>
  <c r="Q345" i="99"/>
  <c r="S345" i="99"/>
  <c r="U345" i="99"/>
  <c r="W345" i="99"/>
  <c r="I346" i="99"/>
  <c r="K346" i="99"/>
  <c r="M346" i="99"/>
  <c r="O346" i="99"/>
  <c r="Q346" i="99"/>
  <c r="S346" i="99"/>
  <c r="U346" i="99"/>
  <c r="W346" i="99"/>
  <c r="I347" i="99"/>
  <c r="K347" i="99"/>
  <c r="M347" i="99"/>
  <c r="O347" i="99"/>
  <c r="Q347" i="99"/>
  <c r="S347" i="99"/>
  <c r="U347" i="99"/>
  <c r="W347" i="99"/>
  <c r="I348" i="99"/>
  <c r="K348" i="99"/>
  <c r="M348" i="99"/>
  <c r="O348" i="99"/>
  <c r="Q348" i="99"/>
  <c r="S348" i="99"/>
  <c r="U348" i="99"/>
  <c r="W348" i="99"/>
  <c r="I349" i="99"/>
  <c r="K349" i="99"/>
  <c r="M349" i="99"/>
  <c r="O349" i="99"/>
  <c r="Q349" i="99"/>
  <c r="S349" i="99"/>
  <c r="U349" i="99"/>
  <c r="W349" i="99"/>
  <c r="I350" i="99"/>
  <c r="K350" i="99"/>
  <c r="M350" i="99"/>
  <c r="O350" i="99"/>
  <c r="Q350" i="99"/>
  <c r="S350" i="99"/>
  <c r="U350" i="99"/>
  <c r="W350" i="99"/>
  <c r="I351" i="99"/>
  <c r="K351" i="99"/>
  <c r="M351" i="99"/>
  <c r="O351" i="99"/>
  <c r="Q351" i="99"/>
  <c r="S351" i="99"/>
  <c r="U351" i="99"/>
  <c r="W351" i="99"/>
  <c r="I352" i="99"/>
  <c r="K352" i="99"/>
  <c r="M352" i="99"/>
  <c r="O352" i="99"/>
  <c r="Q352" i="99"/>
  <c r="S352" i="99"/>
  <c r="U352" i="99"/>
  <c r="W352" i="99"/>
  <c r="I353" i="99"/>
  <c r="K353" i="99"/>
  <c r="M353" i="99"/>
  <c r="O353" i="99"/>
  <c r="Q353" i="99"/>
  <c r="S353" i="99"/>
  <c r="U353" i="99"/>
  <c r="W353" i="99"/>
  <c r="I354" i="99"/>
  <c r="K354" i="99"/>
  <c r="M354" i="99"/>
  <c r="O354" i="99"/>
  <c r="Q354" i="99"/>
  <c r="S354" i="99"/>
  <c r="U354" i="99"/>
  <c r="W354" i="99"/>
  <c r="I355" i="99"/>
  <c r="K355" i="99"/>
  <c r="M355" i="99"/>
  <c r="O355" i="99"/>
  <c r="Q355" i="99"/>
  <c r="S355" i="99"/>
  <c r="U355" i="99"/>
  <c r="W355" i="99"/>
  <c r="I356" i="99"/>
  <c r="K356" i="99"/>
  <c r="M356" i="99"/>
  <c r="O356" i="99"/>
  <c r="Q356" i="99"/>
  <c r="S356" i="99"/>
  <c r="U356" i="99"/>
  <c r="W356" i="99"/>
  <c r="I357" i="99"/>
  <c r="K357" i="99"/>
  <c r="M357" i="99"/>
  <c r="O357" i="99"/>
  <c r="Q357" i="99"/>
  <c r="S357" i="99"/>
  <c r="U357" i="99"/>
  <c r="W357" i="99"/>
  <c r="I358" i="99"/>
  <c r="K358" i="99"/>
  <c r="M358" i="99"/>
  <c r="O358" i="99"/>
  <c r="Q358" i="99"/>
  <c r="S358" i="99"/>
  <c r="U358" i="99"/>
  <c r="W358" i="99"/>
  <c r="I359" i="99"/>
  <c r="K359" i="99"/>
  <c r="M359" i="99"/>
  <c r="O359" i="99"/>
  <c r="Q359" i="99"/>
  <c r="S359" i="99"/>
  <c r="U359" i="99"/>
  <c r="W359" i="99"/>
  <c r="I360" i="99"/>
  <c r="K360" i="99"/>
  <c r="M360" i="99"/>
  <c r="O360" i="99"/>
  <c r="Q360" i="99"/>
  <c r="S360" i="99"/>
  <c r="U360" i="99"/>
  <c r="W360" i="99"/>
  <c r="I361" i="99"/>
  <c r="K361" i="99"/>
  <c r="M361" i="99"/>
  <c r="O361" i="99"/>
  <c r="Q361" i="99"/>
  <c r="S361" i="99"/>
  <c r="U361" i="99"/>
  <c r="W361" i="99"/>
  <c r="I362" i="99"/>
  <c r="K362" i="99"/>
  <c r="M362" i="99"/>
  <c r="O362" i="99"/>
  <c r="Q362" i="99"/>
  <c r="S362" i="99"/>
  <c r="U362" i="99"/>
  <c r="W362" i="99"/>
  <c r="I363" i="99"/>
  <c r="K363" i="99"/>
  <c r="M363" i="99"/>
  <c r="O363" i="99"/>
  <c r="Q363" i="99"/>
  <c r="S363" i="99"/>
  <c r="U363" i="99"/>
  <c r="W363" i="99"/>
  <c r="I364" i="99"/>
  <c r="K364" i="99"/>
  <c r="M364" i="99"/>
  <c r="O364" i="99"/>
  <c r="Q364" i="99"/>
  <c r="S364" i="99"/>
  <c r="U364" i="99"/>
  <c r="W364" i="99"/>
  <c r="I365" i="99"/>
  <c r="K365" i="99"/>
  <c r="M365" i="99"/>
  <c r="O365" i="99"/>
  <c r="Q365" i="99"/>
  <c r="S365" i="99"/>
  <c r="U365" i="99"/>
  <c r="W365" i="99"/>
  <c r="I366" i="99"/>
  <c r="K366" i="99"/>
  <c r="M366" i="99"/>
  <c r="O366" i="99"/>
  <c r="Q366" i="99"/>
  <c r="S366" i="99"/>
  <c r="U366" i="99"/>
  <c r="W366" i="99"/>
  <c r="I367" i="99"/>
  <c r="K367" i="99"/>
  <c r="M367" i="99"/>
  <c r="O367" i="99"/>
  <c r="Q367" i="99"/>
  <c r="S367" i="99"/>
  <c r="U367" i="99"/>
  <c r="W367" i="99"/>
  <c r="I368" i="99"/>
  <c r="K368" i="99"/>
  <c r="M368" i="99"/>
  <c r="O368" i="99"/>
  <c r="Q368" i="99"/>
  <c r="S368" i="99"/>
  <c r="U368" i="99"/>
  <c r="W368" i="99"/>
  <c r="I369" i="99"/>
  <c r="K369" i="99"/>
  <c r="M369" i="99"/>
  <c r="O369" i="99"/>
  <c r="Q369" i="99"/>
  <c r="S369" i="99"/>
  <c r="U369" i="99"/>
  <c r="W369" i="99"/>
  <c r="I370" i="99"/>
  <c r="K370" i="99"/>
  <c r="M370" i="99"/>
  <c r="O370" i="99"/>
  <c r="Q370" i="99"/>
  <c r="S370" i="99"/>
  <c r="U370" i="99"/>
  <c r="W370" i="99"/>
  <c r="I371" i="99"/>
  <c r="K371" i="99"/>
  <c r="M371" i="99"/>
  <c r="O371" i="99"/>
  <c r="Q371" i="99"/>
  <c r="S371" i="99"/>
  <c r="U371" i="99"/>
  <c r="W371" i="99"/>
  <c r="I372" i="99"/>
  <c r="K372" i="99"/>
  <c r="M372" i="99"/>
  <c r="O372" i="99"/>
  <c r="Q372" i="99"/>
  <c r="S372" i="99"/>
  <c r="U372" i="99"/>
  <c r="W372" i="99"/>
  <c r="I373" i="99"/>
  <c r="K373" i="99"/>
  <c r="M373" i="99"/>
  <c r="O373" i="99"/>
  <c r="Q373" i="99"/>
  <c r="S373" i="99"/>
  <c r="U373" i="99"/>
  <c r="W373" i="99"/>
  <c r="I374" i="99"/>
  <c r="K374" i="99"/>
  <c r="M374" i="99"/>
  <c r="O374" i="99"/>
  <c r="Q374" i="99"/>
  <c r="S374" i="99"/>
  <c r="U374" i="99"/>
  <c r="W374" i="99"/>
  <c r="I375" i="99"/>
  <c r="K375" i="99"/>
  <c r="M375" i="99"/>
  <c r="O375" i="99"/>
  <c r="Q375" i="99"/>
  <c r="S375" i="99"/>
  <c r="U375" i="99"/>
  <c r="W375" i="99"/>
  <c r="I376" i="99"/>
  <c r="K376" i="99"/>
  <c r="M376" i="99"/>
  <c r="O376" i="99"/>
  <c r="Q376" i="99"/>
  <c r="S376" i="99"/>
  <c r="U376" i="99"/>
  <c r="W376" i="99"/>
  <c r="I377" i="99"/>
  <c r="K377" i="99"/>
  <c r="M377" i="99"/>
  <c r="O377" i="99"/>
  <c r="Q377" i="99"/>
  <c r="S377" i="99"/>
  <c r="U377" i="99"/>
  <c r="W377" i="99"/>
  <c r="I378" i="99"/>
  <c r="K378" i="99"/>
  <c r="M378" i="99"/>
  <c r="O378" i="99"/>
  <c r="Q378" i="99"/>
  <c r="S378" i="99"/>
  <c r="U378" i="99"/>
  <c r="W378" i="99"/>
  <c r="I379" i="99"/>
  <c r="K379" i="99"/>
  <c r="M379" i="99"/>
  <c r="O379" i="99"/>
  <c r="Q379" i="99"/>
  <c r="S379" i="99"/>
  <c r="U379" i="99"/>
  <c r="W379" i="99"/>
  <c r="I380" i="99"/>
  <c r="K380" i="99"/>
  <c r="M380" i="99"/>
  <c r="O380" i="99"/>
  <c r="Q380" i="99"/>
  <c r="S380" i="99"/>
  <c r="U380" i="99"/>
  <c r="W380" i="99"/>
  <c r="I381" i="99"/>
  <c r="K381" i="99"/>
  <c r="M381" i="99"/>
  <c r="O381" i="99"/>
  <c r="Q381" i="99"/>
  <c r="S381" i="99"/>
  <c r="U381" i="99"/>
  <c r="W381" i="99"/>
  <c r="I382" i="99"/>
  <c r="K382" i="99"/>
  <c r="M382" i="99"/>
  <c r="O382" i="99"/>
  <c r="Q382" i="99"/>
  <c r="S382" i="99"/>
  <c r="U382" i="99"/>
  <c r="W382" i="99"/>
  <c r="I383" i="99"/>
  <c r="K383" i="99"/>
  <c r="M383" i="99"/>
  <c r="O383" i="99"/>
  <c r="Q383" i="99"/>
  <c r="S383" i="99"/>
  <c r="U383" i="99"/>
  <c r="W383" i="99"/>
  <c r="I384" i="99"/>
  <c r="K384" i="99"/>
  <c r="M384" i="99"/>
  <c r="O384" i="99"/>
  <c r="Q384" i="99"/>
  <c r="S384" i="99"/>
  <c r="U384" i="99"/>
  <c r="W384" i="99"/>
  <c r="I385" i="99"/>
  <c r="K385" i="99"/>
  <c r="M385" i="99"/>
  <c r="O385" i="99"/>
  <c r="Q385" i="99"/>
  <c r="S385" i="99"/>
  <c r="U385" i="99"/>
  <c r="W385" i="99"/>
  <c r="I386" i="99"/>
  <c r="K386" i="99"/>
  <c r="M386" i="99"/>
  <c r="O386" i="99"/>
  <c r="Q386" i="99"/>
  <c r="S386" i="99"/>
  <c r="U386" i="99"/>
  <c r="W386" i="99"/>
  <c r="I387" i="99"/>
  <c r="K387" i="99"/>
  <c r="M387" i="99"/>
  <c r="O387" i="99"/>
  <c r="Q387" i="99"/>
  <c r="S387" i="99"/>
  <c r="U387" i="99"/>
  <c r="W387" i="99"/>
  <c r="I388" i="99"/>
  <c r="K388" i="99"/>
  <c r="M388" i="99"/>
  <c r="O388" i="99"/>
  <c r="Q388" i="99"/>
  <c r="S388" i="99"/>
  <c r="U388" i="99"/>
  <c r="W388" i="99"/>
  <c r="I389" i="99"/>
  <c r="K389" i="99"/>
  <c r="M389" i="99"/>
  <c r="O389" i="99"/>
  <c r="Q389" i="99"/>
  <c r="S389" i="99"/>
  <c r="U389" i="99"/>
  <c r="W389" i="99"/>
  <c r="I390" i="99"/>
  <c r="K390" i="99"/>
  <c r="M390" i="99"/>
  <c r="O390" i="99"/>
  <c r="Q390" i="99"/>
  <c r="S390" i="99"/>
  <c r="U390" i="99"/>
  <c r="W390" i="99"/>
  <c r="I391" i="99"/>
  <c r="K391" i="99"/>
  <c r="M391" i="99"/>
  <c r="O391" i="99"/>
  <c r="Q391" i="99"/>
  <c r="S391" i="99"/>
  <c r="U391" i="99"/>
  <c r="W391" i="99"/>
  <c r="I392" i="99"/>
  <c r="K392" i="99"/>
  <c r="M392" i="99"/>
  <c r="O392" i="99"/>
  <c r="Q392" i="99"/>
  <c r="S392" i="99"/>
  <c r="U392" i="99"/>
  <c r="W392" i="99"/>
  <c r="I393" i="99"/>
  <c r="K393" i="99"/>
  <c r="M393" i="99"/>
  <c r="O393" i="99"/>
  <c r="Q393" i="99"/>
  <c r="S393" i="99"/>
  <c r="U393" i="99"/>
  <c r="W393" i="99"/>
  <c r="I394" i="99"/>
  <c r="K394" i="99"/>
  <c r="M394" i="99"/>
  <c r="O394" i="99"/>
  <c r="Q394" i="99"/>
  <c r="S394" i="99"/>
  <c r="U394" i="99"/>
  <c r="W394" i="99"/>
  <c r="I395" i="99"/>
  <c r="K395" i="99"/>
  <c r="M395" i="99"/>
  <c r="O395" i="99"/>
  <c r="Q395" i="99"/>
  <c r="S395" i="99"/>
  <c r="U395" i="99"/>
  <c r="W395" i="99"/>
  <c r="I396" i="99"/>
  <c r="K396" i="99"/>
  <c r="M396" i="99"/>
  <c r="O396" i="99"/>
  <c r="Q396" i="99"/>
  <c r="S396" i="99"/>
  <c r="U396" i="99"/>
  <c r="W396" i="99"/>
  <c r="I397" i="99"/>
  <c r="K397" i="99"/>
  <c r="M397" i="99"/>
  <c r="O397" i="99"/>
  <c r="Q397" i="99"/>
  <c r="S397" i="99"/>
  <c r="U397" i="99"/>
  <c r="W397" i="99"/>
  <c r="I398" i="99"/>
  <c r="K398" i="99"/>
  <c r="M398" i="99"/>
  <c r="O398" i="99"/>
  <c r="Q398" i="99"/>
  <c r="S398" i="99"/>
  <c r="U398" i="99"/>
  <c r="W398" i="99"/>
  <c r="I399" i="99"/>
  <c r="K399" i="99"/>
  <c r="M399" i="99"/>
  <c r="O399" i="99"/>
  <c r="Q399" i="99"/>
  <c r="S399" i="99"/>
  <c r="U399" i="99"/>
  <c r="W399" i="99"/>
  <c r="I400" i="99"/>
  <c r="K400" i="99"/>
  <c r="M400" i="99"/>
  <c r="O400" i="99"/>
  <c r="Q400" i="99"/>
  <c r="S400" i="99"/>
  <c r="U400" i="99"/>
  <c r="W400" i="99"/>
  <c r="I401" i="99"/>
  <c r="K401" i="99"/>
  <c r="M401" i="99"/>
  <c r="O401" i="99"/>
  <c r="Q401" i="99"/>
  <c r="S401" i="99"/>
  <c r="U401" i="99"/>
  <c r="W401" i="99"/>
  <c r="I402" i="99"/>
  <c r="K402" i="99"/>
  <c r="M402" i="99"/>
  <c r="O402" i="99"/>
  <c r="Q402" i="99"/>
  <c r="S402" i="99"/>
  <c r="U402" i="99"/>
  <c r="W402" i="99"/>
  <c r="I403" i="99"/>
  <c r="K403" i="99"/>
  <c r="M403" i="99"/>
  <c r="O403" i="99"/>
  <c r="Q403" i="99"/>
  <c r="S403" i="99"/>
  <c r="U403" i="99"/>
  <c r="W403" i="99"/>
  <c r="I404" i="99"/>
  <c r="K404" i="99"/>
  <c r="M404" i="99"/>
  <c r="O404" i="99"/>
  <c r="Q404" i="99"/>
  <c r="S404" i="99"/>
  <c r="U404" i="99"/>
  <c r="W404" i="99"/>
  <c r="I405" i="99"/>
  <c r="K405" i="99"/>
  <c r="M405" i="99"/>
  <c r="O405" i="99"/>
  <c r="Q405" i="99"/>
  <c r="S405" i="99"/>
  <c r="U405" i="99"/>
  <c r="W405" i="99"/>
  <c r="I406" i="99"/>
  <c r="K406" i="99"/>
  <c r="M406" i="99"/>
  <c r="O406" i="99"/>
  <c r="Q406" i="99"/>
  <c r="S406" i="99"/>
  <c r="U406" i="99"/>
  <c r="W406" i="99"/>
  <c r="I407" i="99"/>
  <c r="K407" i="99"/>
  <c r="M407" i="99"/>
  <c r="O407" i="99"/>
  <c r="Q407" i="99"/>
  <c r="S407" i="99"/>
  <c r="U407" i="99"/>
  <c r="W407" i="99"/>
  <c r="I408" i="99"/>
  <c r="K408" i="99"/>
  <c r="M408" i="99"/>
  <c r="O408" i="99"/>
  <c r="Q408" i="99"/>
  <c r="S408" i="99"/>
  <c r="U408" i="99"/>
  <c r="W408" i="99"/>
  <c r="I409" i="99"/>
  <c r="K409" i="99"/>
  <c r="M409" i="99"/>
  <c r="O409" i="99"/>
  <c r="Q409" i="99"/>
  <c r="S409" i="99"/>
  <c r="U409" i="99"/>
  <c r="W409" i="99"/>
  <c r="I410" i="99"/>
  <c r="K410" i="99"/>
  <c r="M410" i="99"/>
  <c r="O410" i="99"/>
  <c r="Q410" i="99"/>
  <c r="S410" i="99"/>
  <c r="U410" i="99"/>
  <c r="W410" i="99"/>
  <c r="I411" i="99"/>
  <c r="K411" i="99"/>
  <c r="M411" i="99"/>
  <c r="O411" i="99"/>
  <c r="Q411" i="99"/>
  <c r="S411" i="99"/>
  <c r="U411" i="99"/>
  <c r="W411" i="99"/>
  <c r="I412" i="99"/>
  <c r="K412" i="99"/>
  <c r="M412" i="99"/>
  <c r="O412" i="99"/>
  <c r="Q412" i="99"/>
  <c r="S412" i="99"/>
  <c r="U412" i="99"/>
  <c r="W412" i="99"/>
  <c r="I413" i="99"/>
  <c r="K413" i="99"/>
  <c r="M413" i="99"/>
  <c r="O413" i="99"/>
  <c r="Q413" i="99"/>
  <c r="S413" i="99"/>
  <c r="U413" i="99"/>
  <c r="W413" i="99"/>
  <c r="I414" i="99"/>
  <c r="K414" i="99"/>
  <c r="M414" i="99"/>
  <c r="O414" i="99"/>
  <c r="Q414" i="99"/>
  <c r="S414" i="99"/>
  <c r="U414" i="99"/>
  <c r="W414" i="99"/>
  <c r="I415" i="99"/>
  <c r="K415" i="99"/>
  <c r="M415" i="99"/>
  <c r="O415" i="99"/>
  <c r="Q415" i="99"/>
  <c r="S415" i="99"/>
  <c r="U415" i="99"/>
  <c r="W415" i="99"/>
  <c r="I416" i="99"/>
  <c r="K416" i="99"/>
  <c r="M416" i="99"/>
  <c r="O416" i="99"/>
  <c r="Q416" i="99"/>
  <c r="S416" i="99"/>
  <c r="U416" i="99"/>
  <c r="W416" i="99"/>
  <c r="I417" i="99"/>
  <c r="K417" i="99"/>
  <c r="M417" i="99"/>
  <c r="O417" i="99"/>
  <c r="Q417" i="99"/>
  <c r="S417" i="99"/>
  <c r="U417" i="99"/>
  <c r="W417" i="99"/>
  <c r="I418" i="99"/>
  <c r="K418" i="99"/>
  <c r="M418" i="99"/>
  <c r="O418" i="99"/>
  <c r="Q418" i="99"/>
  <c r="S418" i="99"/>
  <c r="U418" i="99"/>
  <c r="W418" i="99"/>
  <c r="I419" i="99"/>
  <c r="K419" i="99"/>
  <c r="M419" i="99"/>
  <c r="O419" i="99"/>
  <c r="Q419" i="99"/>
  <c r="S419" i="99"/>
  <c r="U419" i="99"/>
  <c r="W419" i="99"/>
  <c r="I420" i="99"/>
  <c r="K420" i="99"/>
  <c r="M420" i="99"/>
  <c r="O420" i="99"/>
  <c r="Q420" i="99"/>
  <c r="S420" i="99"/>
  <c r="U420" i="99"/>
  <c r="W420" i="99"/>
  <c r="I421" i="99"/>
  <c r="K421" i="99"/>
  <c r="M421" i="99"/>
  <c r="O421" i="99"/>
  <c r="Q421" i="99"/>
  <c r="S421" i="99"/>
  <c r="U421" i="99"/>
  <c r="W421" i="99"/>
  <c r="I422" i="99"/>
  <c r="K422" i="99"/>
  <c r="M422" i="99"/>
  <c r="O422" i="99"/>
  <c r="Q422" i="99"/>
  <c r="S422" i="99"/>
  <c r="U422" i="99"/>
  <c r="W422" i="99"/>
  <c r="I423" i="99"/>
  <c r="K423" i="99"/>
  <c r="M423" i="99"/>
  <c r="O423" i="99"/>
  <c r="Q423" i="99"/>
  <c r="S423" i="99"/>
  <c r="U423" i="99"/>
  <c r="W423" i="99"/>
  <c r="I424" i="99"/>
  <c r="K424" i="99"/>
  <c r="M424" i="99"/>
  <c r="O424" i="99"/>
  <c r="Q424" i="99"/>
  <c r="S424" i="99"/>
  <c r="U424" i="99"/>
  <c r="W424" i="99"/>
  <c r="I425" i="99"/>
  <c r="K425" i="99"/>
  <c r="M425" i="99"/>
  <c r="O425" i="99"/>
  <c r="Q425" i="99"/>
  <c r="S425" i="99"/>
  <c r="U425" i="99"/>
  <c r="W425" i="99"/>
  <c r="I426" i="99"/>
  <c r="K426" i="99"/>
  <c r="M426" i="99"/>
  <c r="O426" i="99"/>
  <c r="Q426" i="99"/>
  <c r="S426" i="99"/>
  <c r="U426" i="99"/>
  <c r="W426" i="99"/>
  <c r="I427" i="99"/>
  <c r="K427" i="99"/>
  <c r="M427" i="99"/>
  <c r="O427" i="99"/>
  <c r="Q427" i="99"/>
  <c r="S427" i="99"/>
  <c r="U427" i="99"/>
  <c r="W427" i="99"/>
  <c r="I428" i="99"/>
  <c r="K428" i="99"/>
  <c r="M428" i="99"/>
  <c r="O428" i="99"/>
  <c r="Q428" i="99"/>
  <c r="S428" i="99"/>
  <c r="U428" i="99"/>
  <c r="W428" i="99"/>
  <c r="I429" i="99"/>
  <c r="K429" i="99"/>
  <c r="M429" i="99"/>
  <c r="O429" i="99"/>
  <c r="Q429" i="99"/>
  <c r="S429" i="99"/>
  <c r="U429" i="99"/>
  <c r="W429" i="99"/>
  <c r="I430" i="99"/>
  <c r="K430" i="99"/>
  <c r="M430" i="99"/>
  <c r="O430" i="99"/>
  <c r="Q430" i="99"/>
  <c r="S430" i="99"/>
  <c r="U430" i="99"/>
  <c r="W430" i="99"/>
  <c r="I431" i="99"/>
  <c r="K431" i="99"/>
  <c r="M431" i="99"/>
  <c r="O431" i="99"/>
  <c r="Q431" i="99"/>
  <c r="S431" i="99"/>
  <c r="U431" i="99"/>
  <c r="W431" i="99"/>
  <c r="I432" i="99"/>
  <c r="K432" i="99"/>
  <c r="M432" i="99"/>
  <c r="O432" i="99"/>
  <c r="Q432" i="99"/>
  <c r="S432" i="99"/>
  <c r="U432" i="99"/>
  <c r="W432" i="99"/>
  <c r="I433" i="99"/>
  <c r="K433" i="99"/>
  <c r="M433" i="99"/>
  <c r="O433" i="99"/>
  <c r="Q433" i="99"/>
  <c r="S433" i="99"/>
  <c r="U433" i="99"/>
  <c r="W433" i="99"/>
  <c r="I434" i="99"/>
  <c r="K434" i="99"/>
  <c r="M434" i="99"/>
  <c r="O434" i="99"/>
  <c r="Q434" i="99"/>
  <c r="S434" i="99"/>
  <c r="U434" i="99"/>
  <c r="W434" i="99"/>
  <c r="I435" i="99"/>
  <c r="K435" i="99"/>
  <c r="M435" i="99"/>
  <c r="O435" i="99"/>
  <c r="Q435" i="99"/>
  <c r="S435" i="99"/>
  <c r="U435" i="99"/>
  <c r="W435" i="99"/>
  <c r="I436" i="99"/>
  <c r="K436" i="99"/>
  <c r="M436" i="99"/>
  <c r="O436" i="99"/>
  <c r="Q436" i="99"/>
  <c r="S436" i="99"/>
  <c r="U436" i="99"/>
  <c r="W436" i="99"/>
  <c r="I437" i="99"/>
  <c r="K437" i="99"/>
  <c r="M437" i="99"/>
  <c r="O437" i="99"/>
  <c r="Q437" i="99"/>
  <c r="S437" i="99"/>
  <c r="U437" i="99"/>
  <c r="W437" i="99"/>
  <c r="I438" i="99"/>
  <c r="K438" i="99"/>
  <c r="M438" i="99"/>
  <c r="O438" i="99"/>
  <c r="Q438" i="99"/>
  <c r="S438" i="99"/>
  <c r="U438" i="99"/>
  <c r="W438" i="99"/>
  <c r="I439" i="99"/>
  <c r="K439" i="99"/>
  <c r="M439" i="99"/>
  <c r="O439" i="99"/>
  <c r="Q439" i="99"/>
  <c r="S439" i="99"/>
  <c r="U439" i="99"/>
  <c r="W439" i="99"/>
  <c r="I440" i="99"/>
  <c r="K440" i="99"/>
  <c r="M440" i="99"/>
  <c r="O440" i="99"/>
  <c r="Q440" i="99"/>
  <c r="S440" i="99"/>
  <c r="U440" i="99"/>
  <c r="W440" i="99"/>
  <c r="I441" i="99"/>
  <c r="K441" i="99"/>
  <c r="M441" i="99"/>
  <c r="O441" i="99"/>
  <c r="Q441" i="99"/>
  <c r="S441" i="99"/>
  <c r="U441" i="99"/>
  <c r="W441" i="99"/>
  <c r="I442" i="99"/>
  <c r="K442" i="99"/>
  <c r="M442" i="99"/>
  <c r="O442" i="99"/>
  <c r="Q442" i="99"/>
  <c r="S442" i="99"/>
  <c r="U442" i="99"/>
  <c r="W442" i="99"/>
  <c r="I443" i="99"/>
  <c r="K443" i="99"/>
  <c r="M443" i="99"/>
  <c r="O443" i="99"/>
  <c r="Q443" i="99"/>
  <c r="S443" i="99"/>
  <c r="U443" i="99"/>
  <c r="W443" i="99"/>
  <c r="I444" i="99"/>
  <c r="K444" i="99"/>
  <c r="M444" i="99"/>
  <c r="O444" i="99"/>
  <c r="Q444" i="99"/>
  <c r="S444" i="99"/>
  <c r="U444" i="99"/>
  <c r="W444" i="99"/>
  <c r="I445" i="99"/>
  <c r="K445" i="99"/>
  <c r="M445" i="99"/>
  <c r="O445" i="99"/>
  <c r="Q445" i="99"/>
  <c r="S445" i="99"/>
  <c r="U445" i="99"/>
  <c r="W445" i="99"/>
  <c r="I446" i="99"/>
  <c r="K446" i="99"/>
  <c r="M446" i="99"/>
  <c r="O446" i="99"/>
  <c r="Q446" i="99"/>
  <c r="S446" i="99"/>
  <c r="U446" i="99"/>
  <c r="W446" i="99"/>
  <c r="I447" i="99"/>
  <c r="K447" i="99"/>
  <c r="M447" i="99"/>
  <c r="O447" i="99"/>
  <c r="Q447" i="99"/>
  <c r="S447" i="99"/>
  <c r="U447" i="99"/>
  <c r="W447" i="99"/>
  <c r="I448" i="99"/>
  <c r="K448" i="99"/>
  <c r="M448" i="99"/>
  <c r="O448" i="99"/>
  <c r="Q448" i="99"/>
  <c r="S448" i="99"/>
  <c r="U448" i="99"/>
  <c r="W448" i="99"/>
  <c r="I449" i="99"/>
  <c r="K449" i="99"/>
  <c r="M449" i="99"/>
  <c r="O449" i="99"/>
  <c r="Q449" i="99"/>
  <c r="S449" i="99"/>
  <c r="U449" i="99"/>
  <c r="W449" i="99"/>
  <c r="I450" i="99"/>
  <c r="K450" i="99"/>
  <c r="M450" i="99"/>
  <c r="O450" i="99"/>
  <c r="Q450" i="99"/>
  <c r="S450" i="99"/>
  <c r="U450" i="99"/>
  <c r="W450" i="99"/>
  <c r="I451" i="99"/>
  <c r="K451" i="99"/>
  <c r="M451" i="99"/>
  <c r="O451" i="99"/>
  <c r="Q451" i="99"/>
  <c r="S451" i="99"/>
  <c r="U451" i="99"/>
  <c r="W451" i="99"/>
  <c r="I452" i="99"/>
  <c r="K452" i="99"/>
  <c r="M452" i="99"/>
  <c r="O452" i="99"/>
  <c r="Q452" i="99"/>
  <c r="S452" i="99"/>
  <c r="U452" i="99"/>
  <c r="W452" i="99"/>
  <c r="I453" i="99"/>
  <c r="K453" i="99"/>
  <c r="M453" i="99"/>
  <c r="O453" i="99"/>
  <c r="Q453" i="99"/>
  <c r="S453" i="99"/>
  <c r="U453" i="99"/>
  <c r="W453" i="99"/>
  <c r="I454" i="99"/>
  <c r="K454" i="99"/>
  <c r="M454" i="99"/>
  <c r="O454" i="99"/>
  <c r="Q454" i="99"/>
  <c r="S454" i="99"/>
  <c r="U454" i="99"/>
  <c r="W454" i="99"/>
  <c r="I455" i="99"/>
  <c r="K455" i="99"/>
  <c r="M455" i="99"/>
  <c r="O455" i="99"/>
  <c r="Q455" i="99"/>
  <c r="S455" i="99"/>
  <c r="U455" i="99"/>
  <c r="W455" i="99"/>
  <c r="I456" i="99"/>
  <c r="K456" i="99"/>
  <c r="M456" i="99"/>
  <c r="O456" i="99"/>
  <c r="Q456" i="99"/>
  <c r="S456" i="99"/>
  <c r="U456" i="99"/>
  <c r="W456" i="99"/>
  <c r="I457" i="99"/>
  <c r="K457" i="99"/>
  <c r="M457" i="99"/>
  <c r="O457" i="99"/>
  <c r="Q457" i="99"/>
  <c r="S457" i="99"/>
  <c r="U457" i="99"/>
  <c r="W457" i="99"/>
  <c r="I458" i="99"/>
  <c r="K458" i="99"/>
  <c r="M458" i="99"/>
  <c r="O458" i="99"/>
  <c r="Q458" i="99"/>
  <c r="S458" i="99"/>
  <c r="U458" i="99"/>
  <c r="W458" i="99"/>
  <c r="I459" i="99"/>
  <c r="K459" i="99"/>
  <c r="M459" i="99"/>
  <c r="O459" i="99"/>
  <c r="Q459" i="99"/>
  <c r="S459" i="99"/>
  <c r="U459" i="99"/>
  <c r="W459" i="99"/>
  <c r="I460" i="99"/>
  <c r="K460" i="99"/>
  <c r="M460" i="99"/>
  <c r="O460" i="99"/>
  <c r="Q460" i="99"/>
  <c r="S460" i="99"/>
  <c r="U460" i="99"/>
  <c r="W460" i="99"/>
  <c r="I461" i="99"/>
  <c r="K461" i="99"/>
  <c r="M461" i="99"/>
  <c r="O461" i="99"/>
  <c r="Q461" i="99"/>
  <c r="S461" i="99"/>
  <c r="U461" i="99"/>
  <c r="W461" i="99"/>
  <c r="I462" i="99"/>
  <c r="K462" i="99"/>
  <c r="M462" i="99"/>
  <c r="O462" i="99"/>
  <c r="Q462" i="99"/>
  <c r="S462" i="99"/>
  <c r="U462" i="99"/>
  <c r="W462" i="99"/>
  <c r="I463" i="99"/>
  <c r="K463" i="99"/>
  <c r="M463" i="99"/>
  <c r="O463" i="99"/>
  <c r="Q463" i="99"/>
  <c r="S463" i="99"/>
  <c r="U463" i="99"/>
  <c r="W463" i="99"/>
  <c r="I464" i="99"/>
  <c r="K464" i="99"/>
  <c r="M464" i="99"/>
  <c r="O464" i="99"/>
  <c r="Q464" i="99"/>
  <c r="S464" i="99"/>
  <c r="U464" i="99"/>
  <c r="W464" i="99"/>
  <c r="I465" i="99"/>
  <c r="K465" i="99"/>
  <c r="M465" i="99"/>
  <c r="O465" i="99"/>
  <c r="Q465" i="99"/>
  <c r="S465" i="99"/>
  <c r="U465" i="99"/>
  <c r="W465" i="99"/>
  <c r="I466" i="99"/>
  <c r="K466" i="99"/>
  <c r="M466" i="99"/>
  <c r="O466" i="99"/>
  <c r="Q466" i="99"/>
  <c r="S466" i="99"/>
  <c r="U466" i="99"/>
  <c r="W466" i="99"/>
  <c r="I467" i="99"/>
  <c r="K467" i="99"/>
  <c r="M467" i="99"/>
  <c r="O467" i="99"/>
  <c r="Q467" i="99"/>
  <c r="S467" i="99"/>
  <c r="U467" i="99"/>
  <c r="W467" i="99"/>
  <c r="I468" i="99"/>
  <c r="K468" i="99"/>
  <c r="M468" i="99"/>
  <c r="O468" i="99"/>
  <c r="Q468" i="99"/>
  <c r="S468" i="99"/>
  <c r="U468" i="99"/>
  <c r="W468" i="99"/>
  <c r="I469" i="99"/>
  <c r="K469" i="99"/>
  <c r="M469" i="99"/>
  <c r="O469" i="99"/>
  <c r="Q469" i="99"/>
  <c r="S469" i="99"/>
  <c r="U469" i="99"/>
  <c r="W469" i="99"/>
  <c r="I470" i="99"/>
  <c r="K470" i="99"/>
  <c r="M470" i="99"/>
  <c r="O470" i="99"/>
  <c r="Q470" i="99"/>
  <c r="S470" i="99"/>
  <c r="U470" i="99"/>
  <c r="W470" i="99"/>
  <c r="I471" i="99"/>
  <c r="K471" i="99"/>
  <c r="M471" i="99"/>
  <c r="O471" i="99"/>
  <c r="Q471" i="99"/>
  <c r="S471" i="99"/>
  <c r="U471" i="99"/>
  <c r="W471" i="99"/>
  <c r="I472" i="99"/>
  <c r="K472" i="99"/>
  <c r="M472" i="99"/>
  <c r="O472" i="99"/>
  <c r="Q472" i="99"/>
  <c r="S472" i="99"/>
  <c r="U472" i="99"/>
  <c r="W472" i="99"/>
  <c r="I473" i="99"/>
  <c r="K473" i="99"/>
  <c r="M473" i="99"/>
  <c r="O473" i="99"/>
  <c r="Q473" i="99"/>
  <c r="S473" i="99"/>
  <c r="U473" i="99"/>
  <c r="W473" i="99"/>
  <c r="I474" i="99"/>
  <c r="K474" i="99"/>
  <c r="M474" i="99"/>
  <c r="O474" i="99"/>
  <c r="Q474" i="99"/>
  <c r="S474" i="99"/>
  <c r="U474" i="99"/>
  <c r="W474" i="99"/>
  <c r="I475" i="99"/>
  <c r="K475" i="99"/>
  <c r="M475" i="99"/>
  <c r="O475" i="99"/>
  <c r="Q475" i="99"/>
  <c r="S475" i="99"/>
  <c r="U475" i="99"/>
  <c r="W475" i="99"/>
  <c r="I476" i="99"/>
  <c r="K476" i="99"/>
  <c r="M476" i="99"/>
  <c r="O476" i="99"/>
  <c r="Q476" i="99"/>
  <c r="S476" i="99"/>
  <c r="U476" i="99"/>
  <c r="W476" i="99"/>
  <c r="I477" i="99"/>
  <c r="K477" i="99"/>
  <c r="M477" i="99"/>
  <c r="O477" i="99"/>
  <c r="Q477" i="99"/>
  <c r="S477" i="99"/>
  <c r="U477" i="99"/>
  <c r="W477" i="99"/>
  <c r="I478" i="99"/>
  <c r="K478" i="99"/>
  <c r="M478" i="99"/>
  <c r="O478" i="99"/>
  <c r="Q478" i="99"/>
  <c r="S478" i="99"/>
  <c r="U478" i="99"/>
  <c r="W478" i="99"/>
  <c r="I479" i="99"/>
  <c r="K479" i="99"/>
  <c r="M479" i="99"/>
  <c r="O479" i="99"/>
  <c r="Q479" i="99"/>
  <c r="S479" i="99"/>
  <c r="U479" i="99"/>
  <c r="W479" i="99"/>
  <c r="I480" i="99"/>
  <c r="K480" i="99"/>
  <c r="M480" i="99"/>
  <c r="O480" i="99"/>
  <c r="Q480" i="99"/>
  <c r="S480" i="99"/>
  <c r="U480" i="99"/>
  <c r="W480" i="99"/>
  <c r="I481" i="99"/>
  <c r="K481" i="99"/>
  <c r="M481" i="99"/>
  <c r="O481" i="99"/>
  <c r="Q481" i="99"/>
  <c r="S481" i="99"/>
  <c r="U481" i="99"/>
  <c r="W481" i="99"/>
  <c r="I482" i="99"/>
  <c r="K482" i="99"/>
  <c r="M482" i="99"/>
  <c r="O482" i="99"/>
  <c r="Q482" i="99"/>
  <c r="S482" i="99"/>
  <c r="U482" i="99"/>
  <c r="W482" i="99"/>
  <c r="I483" i="99"/>
  <c r="K483" i="99"/>
  <c r="M483" i="99"/>
  <c r="O483" i="99"/>
  <c r="Q483" i="99"/>
  <c r="S483" i="99"/>
  <c r="U483" i="99"/>
  <c r="W483" i="99"/>
  <c r="I484" i="99"/>
  <c r="K484" i="99"/>
  <c r="M484" i="99"/>
  <c r="O484" i="99"/>
  <c r="Q484" i="99"/>
  <c r="S484" i="99"/>
  <c r="U484" i="99"/>
  <c r="W484" i="99"/>
  <c r="I485" i="99"/>
  <c r="K485" i="99"/>
  <c r="M485" i="99"/>
  <c r="O485" i="99"/>
  <c r="Q485" i="99"/>
  <c r="S485" i="99"/>
  <c r="U485" i="99"/>
  <c r="W485" i="99"/>
  <c r="I486" i="99"/>
  <c r="K486" i="99"/>
  <c r="M486" i="99"/>
  <c r="O486" i="99"/>
  <c r="Q486" i="99"/>
  <c r="S486" i="99"/>
  <c r="U486" i="99"/>
  <c r="W486" i="99"/>
  <c r="I487" i="99"/>
  <c r="K487" i="99"/>
  <c r="M487" i="99"/>
  <c r="O487" i="99"/>
  <c r="Q487" i="99"/>
  <c r="S487" i="99"/>
  <c r="U487" i="99"/>
  <c r="W487" i="99"/>
  <c r="I488" i="99"/>
  <c r="K488" i="99"/>
  <c r="M488" i="99"/>
  <c r="O488" i="99"/>
  <c r="Q488" i="99"/>
  <c r="S488" i="99"/>
  <c r="U488" i="99"/>
  <c r="W488" i="99"/>
  <c r="I489" i="99"/>
  <c r="K489" i="99"/>
  <c r="M489" i="99"/>
  <c r="O489" i="99"/>
  <c r="Q489" i="99"/>
  <c r="S489" i="99"/>
  <c r="U489" i="99"/>
  <c r="W489" i="99"/>
  <c r="I490" i="99"/>
  <c r="K490" i="99"/>
  <c r="M490" i="99"/>
  <c r="O490" i="99"/>
  <c r="Q490" i="99"/>
  <c r="S490" i="99"/>
  <c r="U490" i="99"/>
  <c r="W490" i="99"/>
  <c r="I491" i="99"/>
  <c r="K491" i="99"/>
  <c r="M491" i="99"/>
  <c r="O491" i="99"/>
  <c r="Q491" i="99"/>
  <c r="S491" i="99"/>
  <c r="U491" i="99"/>
  <c r="W491" i="99"/>
  <c r="I492" i="99"/>
  <c r="K492" i="99"/>
  <c r="M492" i="99"/>
  <c r="O492" i="99"/>
  <c r="Q492" i="99"/>
  <c r="S492" i="99"/>
  <c r="U492" i="99"/>
  <c r="W492" i="99"/>
  <c r="I493" i="99"/>
  <c r="K493" i="99"/>
  <c r="M493" i="99"/>
  <c r="O493" i="99"/>
  <c r="Q493" i="99"/>
  <c r="S493" i="99"/>
  <c r="U493" i="99"/>
  <c r="W493" i="99"/>
  <c r="I494" i="99"/>
  <c r="K494" i="99"/>
  <c r="M494" i="99"/>
  <c r="O494" i="99"/>
  <c r="Q494" i="99"/>
  <c r="S494" i="99"/>
  <c r="U494" i="99"/>
  <c r="W494" i="99"/>
  <c r="I495" i="99"/>
  <c r="K495" i="99"/>
  <c r="M495" i="99"/>
  <c r="O495" i="99"/>
  <c r="Q495" i="99"/>
  <c r="S495" i="99"/>
  <c r="U495" i="99"/>
  <c r="W495" i="99"/>
  <c r="I496" i="99"/>
  <c r="K496" i="99"/>
  <c r="M496" i="99"/>
  <c r="O496" i="99"/>
  <c r="Q496" i="99"/>
  <c r="S496" i="99"/>
  <c r="U496" i="99"/>
  <c r="W496" i="99"/>
  <c r="I497" i="99"/>
  <c r="K497" i="99"/>
  <c r="M497" i="99"/>
  <c r="O497" i="99"/>
  <c r="Q497" i="99"/>
  <c r="S497" i="99"/>
  <c r="U497" i="99"/>
  <c r="W497" i="99"/>
  <c r="I498" i="99"/>
  <c r="K498" i="99"/>
  <c r="M498" i="99"/>
  <c r="O498" i="99"/>
  <c r="Q498" i="99"/>
  <c r="S498" i="99"/>
  <c r="U498" i="99"/>
  <c r="W498" i="99"/>
  <c r="I499" i="99"/>
  <c r="K499" i="99"/>
  <c r="M499" i="99"/>
  <c r="O499" i="99"/>
  <c r="Q499" i="99"/>
  <c r="S499" i="99"/>
  <c r="U499" i="99"/>
  <c r="W499" i="99"/>
  <c r="I500" i="99"/>
  <c r="K500" i="99"/>
  <c r="M500" i="99"/>
  <c r="O500" i="99"/>
  <c r="Q500" i="99"/>
  <c r="S500" i="99"/>
  <c r="U500" i="99"/>
  <c r="W500" i="99"/>
  <c r="I501" i="99"/>
  <c r="K501" i="99"/>
  <c r="M501" i="99"/>
  <c r="O501" i="99"/>
  <c r="Q501" i="99"/>
  <c r="S501" i="99"/>
  <c r="U501" i="99"/>
  <c r="W501" i="99"/>
  <c r="I502" i="99"/>
  <c r="K502" i="99"/>
  <c r="M502" i="99"/>
  <c r="O502" i="99"/>
  <c r="Q502" i="99"/>
  <c r="S502" i="99"/>
  <c r="U502" i="99"/>
  <c r="W502" i="99"/>
  <c r="I503" i="99"/>
  <c r="K503" i="99"/>
  <c r="M503" i="99"/>
  <c r="O503" i="99"/>
  <c r="Q503" i="99"/>
  <c r="S503" i="99"/>
  <c r="U503" i="99"/>
  <c r="W503" i="99"/>
  <c r="I504" i="99"/>
  <c r="K504" i="99"/>
  <c r="M504" i="99"/>
  <c r="O504" i="99"/>
  <c r="Q504" i="99"/>
  <c r="S504" i="99"/>
  <c r="U504" i="99"/>
  <c r="W504" i="99"/>
  <c r="I505" i="99"/>
  <c r="K505" i="99"/>
  <c r="M505" i="99"/>
  <c r="O505" i="99"/>
  <c r="Q505" i="99"/>
  <c r="S505" i="99"/>
  <c r="U505" i="99"/>
  <c r="W505" i="99"/>
  <c r="I506" i="99"/>
  <c r="K506" i="99"/>
  <c r="M506" i="99"/>
  <c r="O506" i="99"/>
  <c r="Q506" i="99"/>
  <c r="S506" i="99"/>
  <c r="U506" i="99"/>
  <c r="W506" i="99"/>
  <c r="I507" i="99"/>
  <c r="K507" i="99"/>
  <c r="M507" i="99"/>
  <c r="O507" i="99"/>
  <c r="Q507" i="99"/>
  <c r="S507" i="99"/>
  <c r="U507" i="99"/>
  <c r="W507" i="99"/>
  <c r="I508" i="99"/>
  <c r="K508" i="99"/>
  <c r="M508" i="99"/>
  <c r="O508" i="99"/>
  <c r="Q508" i="99"/>
  <c r="S508" i="99"/>
  <c r="U508" i="99"/>
  <c r="W508" i="99"/>
  <c r="I509" i="99"/>
  <c r="K509" i="99"/>
  <c r="M509" i="99"/>
  <c r="O509" i="99"/>
  <c r="Q509" i="99"/>
  <c r="S509" i="99"/>
  <c r="U509" i="99"/>
  <c r="W509" i="99"/>
  <c r="I510" i="99"/>
  <c r="K510" i="99"/>
  <c r="M510" i="99"/>
  <c r="O510" i="99"/>
  <c r="Q510" i="99"/>
  <c r="S510" i="99"/>
  <c r="U510" i="99"/>
  <c r="W510" i="99"/>
  <c r="I511" i="99"/>
  <c r="K511" i="99"/>
  <c r="M511" i="99"/>
  <c r="O511" i="99"/>
  <c r="Q511" i="99"/>
  <c r="S511" i="99"/>
  <c r="U511" i="99"/>
  <c r="W511" i="99"/>
  <c r="I512" i="99"/>
  <c r="K512" i="99"/>
  <c r="M512" i="99"/>
  <c r="O512" i="99"/>
  <c r="Q512" i="99"/>
  <c r="S512" i="99"/>
  <c r="U512" i="99"/>
  <c r="W512" i="99"/>
  <c r="I513" i="99"/>
  <c r="K513" i="99"/>
  <c r="M513" i="99"/>
  <c r="O513" i="99"/>
  <c r="Q513" i="99"/>
  <c r="S513" i="99"/>
  <c r="U513" i="99"/>
  <c r="W513" i="99"/>
  <c r="I514" i="99"/>
  <c r="K514" i="99"/>
  <c r="M514" i="99"/>
  <c r="O514" i="99"/>
  <c r="Q514" i="99"/>
  <c r="S514" i="99"/>
  <c r="U514" i="99"/>
  <c r="W514" i="99"/>
  <c r="I515" i="99"/>
  <c r="K515" i="99"/>
  <c r="M515" i="99"/>
  <c r="O515" i="99"/>
  <c r="Q515" i="99"/>
  <c r="S515" i="99"/>
  <c r="U515" i="99"/>
  <c r="W515" i="99"/>
  <c r="I516" i="99"/>
  <c r="K516" i="99"/>
  <c r="M516" i="99"/>
  <c r="O516" i="99"/>
  <c r="Q516" i="99"/>
  <c r="S516" i="99"/>
  <c r="U516" i="99"/>
  <c r="W516" i="99"/>
  <c r="I517" i="99"/>
  <c r="K517" i="99"/>
  <c r="M517" i="99"/>
  <c r="O517" i="99"/>
  <c r="Q517" i="99"/>
  <c r="S517" i="99"/>
  <c r="U517" i="99"/>
  <c r="W517" i="99"/>
  <c r="I518" i="99"/>
  <c r="K518" i="99"/>
  <c r="M518" i="99"/>
  <c r="O518" i="99"/>
  <c r="Q518" i="99"/>
  <c r="S518" i="99"/>
  <c r="U518" i="99"/>
  <c r="W518" i="99"/>
  <c r="I519" i="99"/>
  <c r="K519" i="99"/>
  <c r="M519" i="99"/>
  <c r="O519" i="99"/>
  <c r="Q519" i="99"/>
  <c r="S519" i="99"/>
  <c r="U519" i="99"/>
  <c r="W519" i="99"/>
  <c r="I520" i="99"/>
  <c r="K520" i="99"/>
  <c r="M520" i="99"/>
  <c r="O520" i="99"/>
  <c r="Q520" i="99"/>
  <c r="S520" i="99"/>
  <c r="U520" i="99"/>
  <c r="W520" i="99"/>
  <c r="I521" i="99"/>
  <c r="K521" i="99"/>
  <c r="M521" i="99"/>
  <c r="O521" i="99"/>
  <c r="Q521" i="99"/>
  <c r="S521" i="99"/>
  <c r="U521" i="99"/>
  <c r="W521" i="99"/>
  <c r="I522" i="99"/>
  <c r="K522" i="99"/>
  <c r="M522" i="99"/>
  <c r="O522" i="99"/>
  <c r="Q522" i="99"/>
  <c r="S522" i="99"/>
  <c r="U522" i="99"/>
  <c r="W522" i="99"/>
  <c r="I523" i="99"/>
  <c r="K523" i="99"/>
  <c r="M523" i="99"/>
  <c r="O523" i="99"/>
  <c r="Q523" i="99"/>
  <c r="S523" i="99"/>
  <c r="U523" i="99"/>
  <c r="W523" i="99"/>
  <c r="I524" i="99"/>
  <c r="K524" i="99"/>
  <c r="M524" i="99"/>
  <c r="O524" i="99"/>
  <c r="Q524" i="99"/>
  <c r="S524" i="99"/>
  <c r="U524" i="99"/>
  <c r="W524" i="99"/>
  <c r="I525" i="99"/>
  <c r="K525" i="99"/>
  <c r="M525" i="99"/>
  <c r="O525" i="99"/>
  <c r="Q525" i="99"/>
  <c r="S525" i="99"/>
  <c r="U525" i="99"/>
  <c r="W525" i="99"/>
  <c r="I526" i="99"/>
  <c r="K526" i="99"/>
  <c r="M526" i="99"/>
  <c r="O526" i="99"/>
  <c r="Q526" i="99"/>
  <c r="S526" i="99"/>
  <c r="U526" i="99"/>
  <c r="W526" i="99"/>
  <c r="I527" i="99"/>
  <c r="K527" i="99"/>
  <c r="M527" i="99"/>
  <c r="O527" i="99"/>
  <c r="Q527" i="99"/>
  <c r="S527" i="99"/>
  <c r="U527" i="99"/>
  <c r="W527" i="99"/>
  <c r="I528" i="99"/>
  <c r="K528" i="99"/>
  <c r="M528" i="99"/>
  <c r="O528" i="99"/>
  <c r="Q528" i="99"/>
  <c r="S528" i="99"/>
  <c r="U528" i="99"/>
  <c r="W528" i="99"/>
  <c r="I529" i="99"/>
  <c r="K529" i="99"/>
  <c r="M529" i="99"/>
  <c r="O529" i="99"/>
  <c r="Q529" i="99"/>
  <c r="S529" i="99"/>
  <c r="U529" i="99"/>
  <c r="W529" i="99"/>
  <c r="I530" i="99"/>
  <c r="K530" i="99"/>
  <c r="M530" i="99"/>
  <c r="O530" i="99"/>
  <c r="Q530" i="99"/>
  <c r="S530" i="99"/>
  <c r="U530" i="99"/>
  <c r="W530" i="99"/>
  <c r="I531" i="99"/>
  <c r="K531" i="99"/>
  <c r="M531" i="99"/>
  <c r="O531" i="99"/>
  <c r="Q531" i="99"/>
  <c r="S531" i="99"/>
  <c r="U531" i="99"/>
  <c r="W531" i="99"/>
  <c r="I532" i="99"/>
  <c r="K532" i="99"/>
  <c r="M532" i="99"/>
  <c r="O532" i="99"/>
  <c r="Q532" i="99"/>
  <c r="S532" i="99"/>
  <c r="U532" i="99"/>
  <c r="W532" i="99"/>
  <c r="I533" i="99"/>
  <c r="K533" i="99"/>
  <c r="M533" i="99"/>
  <c r="O533" i="99"/>
  <c r="Q533" i="99"/>
  <c r="S533" i="99"/>
  <c r="U533" i="99"/>
  <c r="W533" i="99"/>
  <c r="I534" i="99"/>
  <c r="K534" i="99"/>
  <c r="M534" i="99"/>
  <c r="O534" i="99"/>
  <c r="Q534" i="99"/>
  <c r="S534" i="99"/>
  <c r="U534" i="99"/>
  <c r="W534" i="99"/>
  <c r="I535" i="99"/>
  <c r="K535" i="99"/>
  <c r="M535" i="99"/>
  <c r="O535" i="99"/>
  <c r="Q535" i="99"/>
  <c r="S535" i="99"/>
  <c r="U535" i="99"/>
  <c r="W535" i="99"/>
  <c r="I536" i="99"/>
  <c r="K536" i="99"/>
  <c r="M536" i="99"/>
  <c r="O536" i="99"/>
  <c r="Q536" i="99"/>
  <c r="S536" i="99"/>
  <c r="U536" i="99"/>
  <c r="W536" i="99"/>
  <c r="I537" i="99"/>
  <c r="K537" i="99"/>
  <c r="M537" i="99"/>
  <c r="O537" i="99"/>
  <c r="Q537" i="99"/>
  <c r="S537" i="99"/>
  <c r="U537" i="99"/>
  <c r="W537" i="99"/>
  <c r="I538" i="99"/>
  <c r="K538" i="99"/>
  <c r="M538" i="99"/>
  <c r="O538" i="99"/>
  <c r="Q538" i="99"/>
  <c r="S538" i="99"/>
  <c r="U538" i="99"/>
  <c r="W538" i="99"/>
  <c r="I539" i="99"/>
  <c r="K539" i="99"/>
  <c r="M539" i="99"/>
  <c r="O539" i="99"/>
  <c r="Q539" i="99"/>
  <c r="S539" i="99"/>
  <c r="U539" i="99"/>
  <c r="W539" i="99"/>
  <c r="I540" i="99"/>
  <c r="K540" i="99"/>
  <c r="M540" i="99"/>
  <c r="O540" i="99"/>
  <c r="Q540" i="99"/>
  <c r="S540" i="99"/>
  <c r="U540" i="99"/>
  <c r="W540" i="99"/>
  <c r="I541" i="99"/>
  <c r="K541" i="99"/>
  <c r="M541" i="99"/>
  <c r="O541" i="99"/>
  <c r="Q541" i="99"/>
  <c r="S541" i="99"/>
  <c r="U541" i="99"/>
  <c r="W541" i="99"/>
  <c r="I542" i="99"/>
  <c r="K542" i="99"/>
  <c r="M542" i="99"/>
  <c r="O542" i="99"/>
  <c r="Q542" i="99"/>
  <c r="S542" i="99"/>
  <c r="U542" i="99"/>
  <c r="W542" i="99"/>
  <c r="I543" i="99"/>
  <c r="K543" i="99"/>
  <c r="M543" i="99"/>
  <c r="O543" i="99"/>
  <c r="Q543" i="99"/>
  <c r="S543" i="99"/>
  <c r="U543" i="99"/>
  <c r="W543" i="99"/>
  <c r="I544" i="99"/>
  <c r="K544" i="99"/>
  <c r="M544" i="99"/>
  <c r="O544" i="99"/>
  <c r="Q544" i="99"/>
  <c r="S544" i="99"/>
  <c r="U544" i="99"/>
  <c r="W544" i="99"/>
  <c r="I545" i="99"/>
  <c r="K545" i="99"/>
  <c r="M545" i="99"/>
  <c r="O545" i="99"/>
  <c r="Q545" i="99"/>
  <c r="S545" i="99"/>
  <c r="U545" i="99"/>
  <c r="W545" i="99"/>
  <c r="I546" i="99"/>
  <c r="K546" i="99"/>
  <c r="M546" i="99"/>
  <c r="O546" i="99"/>
  <c r="Q546" i="99"/>
  <c r="S546" i="99"/>
  <c r="U546" i="99"/>
  <c r="W546" i="99"/>
  <c r="I547" i="99"/>
  <c r="K547" i="99"/>
  <c r="M547" i="99"/>
  <c r="O547" i="99"/>
  <c r="Q547" i="99"/>
  <c r="S547" i="99"/>
  <c r="U547" i="99"/>
  <c r="W547" i="99"/>
  <c r="I548" i="99"/>
  <c r="K548" i="99"/>
  <c r="M548" i="99"/>
  <c r="O548" i="99"/>
  <c r="Q548" i="99"/>
  <c r="S548" i="99"/>
  <c r="U548" i="99"/>
  <c r="W548" i="99"/>
  <c r="I549" i="99"/>
  <c r="K549" i="99"/>
  <c r="M549" i="99"/>
  <c r="O549" i="99"/>
  <c r="Q549" i="99"/>
  <c r="S549" i="99"/>
  <c r="U549" i="99"/>
  <c r="W549" i="99"/>
  <c r="I550" i="99"/>
  <c r="K550" i="99"/>
  <c r="M550" i="99"/>
  <c r="O550" i="99"/>
  <c r="Q550" i="99"/>
  <c r="S550" i="99"/>
  <c r="U550" i="99"/>
  <c r="W550" i="99"/>
  <c r="I551" i="99"/>
  <c r="K551" i="99"/>
  <c r="M551" i="99"/>
  <c r="O551" i="99"/>
  <c r="Q551" i="99"/>
  <c r="S551" i="99"/>
  <c r="U551" i="99"/>
  <c r="W551" i="99"/>
  <c r="I552" i="99"/>
  <c r="K552" i="99"/>
  <c r="M552" i="99"/>
  <c r="O552" i="99"/>
  <c r="Q552" i="99"/>
  <c r="S552" i="99"/>
  <c r="U552" i="99"/>
  <c r="W552" i="99"/>
  <c r="I553" i="99"/>
  <c r="K553" i="99"/>
  <c r="M553" i="99"/>
  <c r="O553" i="99"/>
  <c r="Q553" i="99"/>
  <c r="S553" i="99"/>
  <c r="U553" i="99"/>
  <c r="W553" i="99"/>
  <c r="I554" i="99"/>
  <c r="K554" i="99"/>
  <c r="M554" i="99"/>
  <c r="O554" i="99"/>
  <c r="Q554" i="99"/>
  <c r="S554" i="99"/>
  <c r="U554" i="99"/>
  <c r="W554" i="99"/>
  <c r="I555" i="99"/>
  <c r="K555" i="99"/>
  <c r="M555" i="99"/>
  <c r="O555" i="99"/>
  <c r="Q555" i="99"/>
  <c r="S555" i="99"/>
  <c r="U555" i="99"/>
  <c r="W555" i="99"/>
  <c r="I556" i="99"/>
  <c r="K556" i="99"/>
  <c r="M556" i="99"/>
  <c r="O556" i="99"/>
  <c r="Q556" i="99"/>
  <c r="S556" i="99"/>
  <c r="U556" i="99"/>
  <c r="W556" i="99"/>
  <c r="I557" i="99"/>
  <c r="K557" i="99"/>
  <c r="M557" i="99"/>
  <c r="O557" i="99"/>
  <c r="Q557" i="99"/>
  <c r="S557" i="99"/>
  <c r="U557" i="99"/>
  <c r="W557" i="99"/>
  <c r="I558" i="99"/>
  <c r="K558" i="99"/>
  <c r="M558" i="99"/>
  <c r="O558" i="99"/>
  <c r="Q558" i="99"/>
  <c r="S558" i="99"/>
  <c r="U558" i="99"/>
  <c r="W558" i="99"/>
  <c r="I559" i="99"/>
  <c r="K559" i="99"/>
  <c r="M559" i="99"/>
  <c r="O559" i="99"/>
  <c r="Q559" i="99"/>
  <c r="S559" i="99"/>
  <c r="U559" i="99"/>
  <c r="W559" i="99"/>
  <c r="I560" i="99"/>
  <c r="K560" i="99"/>
  <c r="M560" i="99"/>
  <c r="O560" i="99"/>
  <c r="Q560" i="99"/>
  <c r="S560" i="99"/>
  <c r="U560" i="99"/>
  <c r="W560" i="99"/>
  <c r="I561" i="99"/>
  <c r="K561" i="99"/>
  <c r="M561" i="99"/>
  <c r="O561" i="99"/>
  <c r="Q561" i="99"/>
  <c r="S561" i="99"/>
  <c r="U561" i="99"/>
  <c r="W561" i="99"/>
  <c r="I562" i="99"/>
  <c r="K562" i="99"/>
  <c r="M562" i="99"/>
  <c r="O562" i="99"/>
  <c r="Q562" i="99"/>
  <c r="S562" i="99"/>
  <c r="U562" i="99"/>
  <c r="W562" i="99"/>
  <c r="I563" i="99"/>
  <c r="K563" i="99"/>
  <c r="M563" i="99"/>
  <c r="O563" i="99"/>
  <c r="Q563" i="99"/>
  <c r="S563" i="99"/>
  <c r="U563" i="99"/>
  <c r="W563" i="99"/>
  <c r="I564" i="99"/>
  <c r="K564" i="99"/>
  <c r="M564" i="99"/>
  <c r="O564" i="99"/>
  <c r="Q564" i="99"/>
  <c r="S564" i="99"/>
  <c r="U564" i="99"/>
  <c r="W564" i="99"/>
  <c r="I565" i="99"/>
  <c r="K565" i="99"/>
  <c r="M565" i="99"/>
  <c r="O565" i="99"/>
  <c r="Q565" i="99"/>
  <c r="S565" i="99"/>
  <c r="U565" i="99"/>
  <c r="W565" i="99"/>
  <c r="I566" i="99"/>
  <c r="K566" i="99"/>
  <c r="M566" i="99"/>
  <c r="O566" i="99"/>
  <c r="Q566" i="99"/>
  <c r="S566" i="99"/>
  <c r="U566" i="99"/>
  <c r="W566" i="99"/>
  <c r="I567" i="99"/>
  <c r="K567" i="99"/>
  <c r="M567" i="99"/>
  <c r="O567" i="99"/>
  <c r="Q567" i="99"/>
  <c r="S567" i="99"/>
  <c r="U567" i="99"/>
  <c r="W567" i="99"/>
  <c r="I568" i="99"/>
  <c r="K568" i="99"/>
  <c r="M568" i="99"/>
  <c r="O568" i="99"/>
  <c r="Q568" i="99"/>
  <c r="S568" i="99"/>
  <c r="U568" i="99"/>
  <c r="W568" i="99"/>
  <c r="I569" i="99"/>
  <c r="K569" i="99"/>
  <c r="M569" i="99"/>
  <c r="O569" i="99"/>
  <c r="Q569" i="99"/>
  <c r="S569" i="99"/>
  <c r="U569" i="99"/>
  <c r="W569" i="99"/>
  <c r="I570" i="99"/>
  <c r="K570" i="99"/>
  <c r="M570" i="99"/>
  <c r="O570" i="99"/>
  <c r="Q570" i="99"/>
  <c r="S570" i="99"/>
  <c r="U570" i="99"/>
  <c r="W570" i="99"/>
  <c r="I571" i="99"/>
  <c r="K571" i="99"/>
  <c r="M571" i="99"/>
  <c r="O571" i="99"/>
  <c r="Q571" i="99"/>
  <c r="S571" i="99"/>
  <c r="U571" i="99"/>
  <c r="W571" i="99"/>
  <c r="I572" i="99"/>
  <c r="K572" i="99"/>
  <c r="M572" i="99"/>
  <c r="O572" i="99"/>
  <c r="Q572" i="99"/>
  <c r="S572" i="99"/>
  <c r="U572" i="99"/>
  <c r="W572" i="99"/>
  <c r="I573" i="99"/>
  <c r="K573" i="99"/>
  <c r="M573" i="99"/>
  <c r="O573" i="99"/>
  <c r="Q573" i="99"/>
  <c r="S573" i="99"/>
  <c r="U573" i="99"/>
  <c r="W573" i="99"/>
  <c r="I574" i="99"/>
  <c r="K574" i="99"/>
  <c r="M574" i="99"/>
  <c r="O574" i="99"/>
  <c r="Q574" i="99"/>
  <c r="S574" i="99"/>
  <c r="U574" i="99"/>
  <c r="W574" i="99"/>
  <c r="I575" i="99"/>
  <c r="K575" i="99"/>
  <c r="M575" i="99"/>
  <c r="O575" i="99"/>
  <c r="Q575" i="99"/>
  <c r="S575" i="99"/>
  <c r="U575" i="99"/>
  <c r="W575" i="99"/>
  <c r="I576" i="99"/>
  <c r="K576" i="99"/>
  <c r="M576" i="99"/>
  <c r="O576" i="99"/>
  <c r="Q576" i="99"/>
  <c r="S576" i="99"/>
  <c r="U576" i="99"/>
  <c r="W576" i="99"/>
  <c r="I577" i="99"/>
  <c r="K577" i="99"/>
  <c r="M577" i="99"/>
  <c r="O577" i="99"/>
  <c r="Q577" i="99"/>
  <c r="S577" i="99"/>
  <c r="U577" i="99"/>
  <c r="W577" i="99"/>
  <c r="I578" i="99"/>
  <c r="K578" i="99"/>
  <c r="M578" i="99"/>
  <c r="O578" i="99"/>
  <c r="Q578" i="99"/>
  <c r="S578" i="99"/>
  <c r="U578" i="99"/>
  <c r="W578" i="99"/>
  <c r="I579" i="99"/>
  <c r="K579" i="99"/>
  <c r="M579" i="99"/>
  <c r="O579" i="99"/>
  <c r="Q579" i="99"/>
  <c r="S579" i="99"/>
  <c r="U579" i="99"/>
  <c r="W579" i="99"/>
  <c r="I580" i="99"/>
  <c r="K580" i="99"/>
  <c r="M580" i="99"/>
  <c r="O580" i="99"/>
  <c r="Q580" i="99"/>
  <c r="S580" i="99"/>
  <c r="U580" i="99"/>
  <c r="W580" i="99"/>
  <c r="I581" i="99"/>
  <c r="K581" i="99"/>
  <c r="M581" i="99"/>
  <c r="O581" i="99"/>
  <c r="Q581" i="99"/>
  <c r="S581" i="99"/>
  <c r="U581" i="99"/>
  <c r="W581" i="99"/>
  <c r="I582" i="99"/>
  <c r="K582" i="99"/>
  <c r="M582" i="99"/>
  <c r="O582" i="99"/>
  <c r="Q582" i="99"/>
  <c r="S582" i="99"/>
  <c r="U582" i="99"/>
  <c r="W582" i="99"/>
  <c r="I583" i="99"/>
  <c r="K583" i="99"/>
  <c r="M583" i="99"/>
  <c r="O583" i="99"/>
  <c r="Q583" i="99"/>
  <c r="S583" i="99"/>
  <c r="U583" i="99"/>
  <c r="W583" i="99"/>
  <c r="I584" i="99"/>
  <c r="K584" i="99"/>
  <c r="M584" i="99"/>
  <c r="O584" i="99"/>
  <c r="Q584" i="99"/>
  <c r="S584" i="99"/>
  <c r="U584" i="99"/>
  <c r="W584" i="99"/>
  <c r="I585" i="99"/>
  <c r="K585" i="99"/>
  <c r="M585" i="99"/>
  <c r="O585" i="99"/>
  <c r="Q585" i="99"/>
  <c r="S585" i="99"/>
  <c r="U585" i="99"/>
  <c r="W585" i="99"/>
  <c r="I586" i="99"/>
  <c r="K586" i="99"/>
  <c r="M586" i="99"/>
  <c r="O586" i="99"/>
  <c r="Q586" i="99"/>
  <c r="S586" i="99"/>
  <c r="U586" i="99"/>
  <c r="W586" i="99"/>
  <c r="I587" i="99"/>
  <c r="K587" i="99"/>
  <c r="M587" i="99"/>
  <c r="O587" i="99"/>
  <c r="Q587" i="99"/>
  <c r="S587" i="99"/>
  <c r="U587" i="99"/>
  <c r="W587" i="99"/>
  <c r="I588" i="99"/>
  <c r="K588" i="99"/>
  <c r="M588" i="99"/>
  <c r="O588" i="99"/>
  <c r="Q588" i="99"/>
  <c r="S588" i="99"/>
  <c r="U588" i="99"/>
  <c r="W588" i="99"/>
  <c r="I589" i="99"/>
  <c r="K589" i="99"/>
  <c r="M589" i="99"/>
  <c r="O589" i="99"/>
  <c r="Q589" i="99"/>
  <c r="S589" i="99"/>
  <c r="U589" i="99"/>
  <c r="W589" i="99"/>
  <c r="I590" i="99"/>
  <c r="K590" i="99"/>
  <c r="M590" i="99"/>
  <c r="O590" i="99"/>
  <c r="Q590" i="99"/>
  <c r="S590" i="99"/>
  <c r="U590" i="99"/>
  <c r="W590" i="99"/>
  <c r="I591" i="99"/>
  <c r="K591" i="99"/>
  <c r="M591" i="99"/>
  <c r="O591" i="99"/>
  <c r="Q591" i="99"/>
  <c r="S591" i="99"/>
  <c r="U591" i="99"/>
  <c r="W591" i="99"/>
  <c r="I592" i="99"/>
  <c r="K592" i="99"/>
  <c r="M592" i="99"/>
  <c r="O592" i="99"/>
  <c r="Q592" i="99"/>
  <c r="S592" i="99"/>
  <c r="U592" i="99"/>
  <c r="W592" i="99"/>
  <c r="I593" i="99"/>
  <c r="K593" i="99"/>
  <c r="M593" i="99"/>
  <c r="O593" i="99"/>
  <c r="Q593" i="99"/>
  <c r="S593" i="99"/>
  <c r="U593" i="99"/>
  <c r="W593" i="99"/>
  <c r="I594" i="99"/>
  <c r="K594" i="99"/>
  <c r="M594" i="99"/>
  <c r="O594" i="99"/>
  <c r="Q594" i="99"/>
  <c r="S594" i="99"/>
  <c r="U594" i="99"/>
  <c r="W594" i="99"/>
  <c r="I595" i="99"/>
  <c r="K595" i="99"/>
  <c r="M595" i="99"/>
  <c r="O595" i="99"/>
  <c r="Q595" i="99"/>
  <c r="S595" i="99"/>
  <c r="U595" i="99"/>
  <c r="W595" i="99"/>
  <c r="I596" i="99"/>
  <c r="K596" i="99"/>
  <c r="M596" i="99"/>
  <c r="O596" i="99"/>
  <c r="Q596" i="99"/>
  <c r="S596" i="99"/>
  <c r="U596" i="99"/>
  <c r="W596" i="99"/>
  <c r="I597" i="99"/>
  <c r="K597" i="99"/>
  <c r="M597" i="99"/>
  <c r="O597" i="99"/>
  <c r="Q597" i="99"/>
  <c r="S597" i="99"/>
  <c r="U597" i="99"/>
  <c r="W597" i="99"/>
  <c r="I598" i="99"/>
  <c r="K598" i="99"/>
  <c r="M598" i="99"/>
  <c r="O598" i="99"/>
  <c r="Q598" i="99"/>
  <c r="S598" i="99"/>
  <c r="U598" i="99"/>
  <c r="W598" i="99"/>
  <c r="I599" i="99"/>
  <c r="K599" i="99"/>
  <c r="M599" i="99"/>
  <c r="O599" i="99"/>
  <c r="Q599" i="99"/>
  <c r="S599" i="99"/>
  <c r="U599" i="99"/>
  <c r="W599" i="99"/>
  <c r="I600" i="99"/>
  <c r="K600" i="99"/>
  <c r="M600" i="99"/>
  <c r="O600" i="99"/>
  <c r="Q600" i="99"/>
  <c r="S600" i="99"/>
  <c r="U600" i="99"/>
  <c r="W600" i="99"/>
  <c r="I601" i="99"/>
  <c r="K601" i="99"/>
  <c r="M601" i="99"/>
  <c r="O601" i="99"/>
  <c r="Q601" i="99"/>
  <c r="S601" i="99"/>
  <c r="U601" i="99"/>
  <c r="W601" i="99"/>
  <c r="I602" i="99"/>
  <c r="K602" i="99"/>
  <c r="M602" i="99"/>
  <c r="O602" i="99"/>
  <c r="Q602" i="99"/>
  <c r="S602" i="99"/>
  <c r="U602" i="99"/>
  <c r="W602" i="99"/>
  <c r="I603" i="99"/>
  <c r="K603" i="99"/>
  <c r="M603" i="99"/>
  <c r="O603" i="99"/>
  <c r="Q603" i="99"/>
  <c r="S603" i="99"/>
  <c r="U603" i="99"/>
  <c r="W603" i="99"/>
  <c r="I604" i="99"/>
  <c r="K604" i="99"/>
  <c r="M604" i="99"/>
  <c r="O604" i="99"/>
  <c r="Q604" i="99"/>
  <c r="S604" i="99"/>
  <c r="U604" i="99"/>
  <c r="W604" i="99"/>
  <c r="I605" i="99"/>
  <c r="K605" i="99"/>
  <c r="M605" i="99"/>
  <c r="O605" i="99"/>
  <c r="Q605" i="99"/>
  <c r="S605" i="99"/>
  <c r="U605" i="99"/>
  <c r="W605" i="99"/>
  <c r="I606" i="99"/>
  <c r="K606" i="99"/>
  <c r="M606" i="99"/>
  <c r="O606" i="99"/>
  <c r="Q606" i="99"/>
  <c r="S606" i="99"/>
  <c r="U606" i="99"/>
  <c r="W606" i="99"/>
  <c r="I607" i="99"/>
  <c r="K607" i="99"/>
  <c r="M607" i="99"/>
  <c r="O607" i="99"/>
  <c r="Q607" i="99"/>
  <c r="S607" i="99"/>
  <c r="U607" i="99"/>
  <c r="W607" i="99"/>
  <c r="I608" i="99"/>
  <c r="K608" i="99"/>
  <c r="M608" i="99"/>
  <c r="O608" i="99"/>
  <c r="Q608" i="99"/>
  <c r="S608" i="99"/>
  <c r="U608" i="99"/>
  <c r="W608" i="99"/>
  <c r="I609" i="99"/>
  <c r="K609" i="99"/>
  <c r="M609" i="99"/>
  <c r="O609" i="99"/>
  <c r="Q609" i="99"/>
  <c r="S609" i="99"/>
  <c r="U609" i="99"/>
  <c r="W609" i="99"/>
  <c r="I610" i="99"/>
  <c r="K610" i="99"/>
  <c r="M610" i="99"/>
  <c r="O610" i="99"/>
  <c r="Q610" i="99"/>
  <c r="S610" i="99"/>
  <c r="U610" i="99"/>
  <c r="W610" i="99"/>
  <c r="I611" i="99"/>
  <c r="K611" i="99"/>
  <c r="M611" i="99"/>
  <c r="O611" i="99"/>
  <c r="Q611" i="99"/>
  <c r="S611" i="99"/>
  <c r="U611" i="99"/>
  <c r="W611" i="99"/>
  <c r="I612" i="99"/>
  <c r="K612" i="99"/>
  <c r="M612" i="99"/>
  <c r="O612" i="99"/>
  <c r="Q612" i="99"/>
  <c r="S612" i="99"/>
  <c r="U612" i="99"/>
  <c r="W612" i="99"/>
  <c r="I613" i="99"/>
  <c r="K613" i="99"/>
  <c r="M613" i="99"/>
  <c r="O613" i="99"/>
  <c r="Q613" i="99"/>
  <c r="S613" i="99"/>
  <c r="U613" i="99"/>
  <c r="W613" i="99"/>
  <c r="I614" i="99"/>
  <c r="K614" i="99"/>
  <c r="M614" i="99"/>
  <c r="O614" i="99"/>
  <c r="Q614" i="99"/>
  <c r="S614" i="99"/>
  <c r="U614" i="99"/>
  <c r="W614" i="99"/>
  <c r="I615" i="99"/>
  <c r="K615" i="99"/>
  <c r="M615" i="99"/>
  <c r="O615" i="99"/>
  <c r="Q615" i="99"/>
  <c r="S615" i="99"/>
  <c r="U615" i="99"/>
  <c r="W615" i="99"/>
  <c r="I616" i="99"/>
  <c r="K616" i="99"/>
  <c r="M616" i="99"/>
  <c r="O616" i="99"/>
  <c r="Q616" i="99"/>
  <c r="S616" i="99"/>
  <c r="U616" i="99"/>
  <c r="W616" i="99"/>
  <c r="I617" i="99"/>
  <c r="K617" i="99"/>
  <c r="M617" i="99"/>
  <c r="O617" i="99"/>
  <c r="Q617" i="99"/>
  <c r="S617" i="99"/>
  <c r="U617" i="99"/>
  <c r="W617" i="99"/>
  <c r="I618" i="99"/>
  <c r="K618" i="99"/>
  <c r="M618" i="99"/>
  <c r="O618" i="99"/>
  <c r="Q618" i="99"/>
  <c r="S618" i="99"/>
  <c r="U618" i="99"/>
  <c r="W618" i="99"/>
  <c r="I619" i="99"/>
  <c r="K619" i="99"/>
  <c r="M619" i="99"/>
  <c r="O619" i="99"/>
  <c r="Q619" i="99"/>
  <c r="S619" i="99"/>
  <c r="U619" i="99"/>
  <c r="W619" i="99"/>
  <c r="I620" i="99"/>
  <c r="K620" i="99"/>
  <c r="M620" i="99"/>
  <c r="O620" i="99"/>
  <c r="Q620" i="99"/>
  <c r="S620" i="99"/>
  <c r="U620" i="99"/>
  <c r="W620" i="99"/>
  <c r="I621" i="99"/>
  <c r="K621" i="99"/>
  <c r="M621" i="99"/>
  <c r="O621" i="99"/>
  <c r="Q621" i="99"/>
  <c r="S621" i="99"/>
  <c r="U621" i="99"/>
  <c r="W621" i="99"/>
  <c r="I622" i="99"/>
  <c r="K622" i="99"/>
  <c r="M622" i="99"/>
  <c r="O622" i="99"/>
  <c r="Q622" i="99"/>
  <c r="S622" i="99"/>
  <c r="U622" i="99"/>
  <c r="W622" i="99"/>
  <c r="I623" i="99"/>
  <c r="K623" i="99"/>
  <c r="M623" i="99"/>
  <c r="O623" i="99"/>
  <c r="Q623" i="99"/>
  <c r="S623" i="99"/>
  <c r="U623" i="99"/>
  <c r="W623" i="99"/>
  <c r="I624" i="99"/>
  <c r="K624" i="99"/>
  <c r="M624" i="99"/>
  <c r="O624" i="99"/>
  <c r="Q624" i="99"/>
  <c r="S624" i="99"/>
  <c r="U624" i="99"/>
  <c r="W624" i="99"/>
  <c r="I625" i="99"/>
  <c r="K625" i="99"/>
  <c r="M625" i="99"/>
  <c r="O625" i="99"/>
  <c r="Q625" i="99"/>
  <c r="S625" i="99"/>
  <c r="U625" i="99"/>
  <c r="W625" i="99"/>
  <c r="I626" i="99"/>
  <c r="K626" i="99"/>
  <c r="M626" i="99"/>
  <c r="O626" i="99"/>
  <c r="Q626" i="99"/>
  <c r="S626" i="99"/>
  <c r="U626" i="99"/>
  <c r="W626" i="99"/>
  <c r="I627" i="99"/>
  <c r="K627" i="99"/>
  <c r="M627" i="99"/>
  <c r="O627" i="99"/>
  <c r="Q627" i="99"/>
  <c r="S627" i="99"/>
  <c r="U627" i="99"/>
  <c r="W627" i="99"/>
  <c r="I628" i="99"/>
  <c r="K628" i="99"/>
  <c r="M628" i="99"/>
  <c r="O628" i="99"/>
  <c r="Q628" i="99"/>
  <c r="S628" i="99"/>
  <c r="U628" i="99"/>
  <c r="W628" i="99"/>
  <c r="I629" i="99"/>
  <c r="K629" i="99"/>
  <c r="M629" i="99"/>
  <c r="O629" i="99"/>
  <c r="Q629" i="99"/>
  <c r="S629" i="99"/>
  <c r="U629" i="99"/>
  <c r="W629" i="99"/>
  <c r="I630" i="99"/>
  <c r="K630" i="99"/>
  <c r="M630" i="99"/>
  <c r="O630" i="99"/>
  <c r="Q630" i="99"/>
  <c r="S630" i="99"/>
  <c r="U630" i="99"/>
  <c r="W630" i="99"/>
  <c r="I631" i="99"/>
  <c r="K631" i="99"/>
  <c r="M631" i="99"/>
  <c r="O631" i="99"/>
  <c r="Q631" i="99"/>
  <c r="S631" i="99"/>
  <c r="U631" i="99"/>
  <c r="W631" i="99"/>
  <c r="I632" i="99"/>
  <c r="K632" i="99"/>
  <c r="M632" i="99"/>
  <c r="O632" i="99"/>
  <c r="Q632" i="99"/>
  <c r="S632" i="99"/>
  <c r="U632" i="99"/>
  <c r="W632" i="99"/>
  <c r="I633" i="99"/>
  <c r="K633" i="99"/>
  <c r="M633" i="99"/>
  <c r="O633" i="99"/>
  <c r="Q633" i="99"/>
  <c r="S633" i="99"/>
  <c r="U633" i="99"/>
  <c r="W633" i="99"/>
  <c r="I634" i="99"/>
  <c r="K634" i="99"/>
  <c r="M634" i="99"/>
  <c r="O634" i="99"/>
  <c r="Q634" i="99"/>
  <c r="S634" i="99"/>
  <c r="U634" i="99"/>
  <c r="W634" i="99"/>
  <c r="I635" i="99"/>
  <c r="K635" i="99"/>
  <c r="M635" i="99"/>
  <c r="O635" i="99"/>
  <c r="Q635" i="99"/>
  <c r="S635" i="99"/>
  <c r="U635" i="99"/>
  <c r="W635" i="99"/>
  <c r="I636" i="99"/>
  <c r="K636" i="99"/>
  <c r="M636" i="99"/>
  <c r="O636" i="99"/>
  <c r="Q636" i="99"/>
  <c r="S636" i="99"/>
  <c r="U636" i="99"/>
  <c r="W636" i="99"/>
  <c r="I637" i="99"/>
  <c r="K637" i="99"/>
  <c r="M637" i="99"/>
  <c r="O637" i="99"/>
  <c r="Q637" i="99"/>
  <c r="S637" i="99"/>
  <c r="U637" i="99"/>
  <c r="W637" i="99"/>
  <c r="I638" i="99"/>
  <c r="K638" i="99"/>
  <c r="M638" i="99"/>
  <c r="O638" i="99"/>
  <c r="Q638" i="99"/>
  <c r="S638" i="99"/>
  <c r="U638" i="99"/>
  <c r="W638" i="99"/>
  <c r="I639" i="99"/>
  <c r="K639" i="99"/>
  <c r="M639" i="99"/>
  <c r="O639" i="99"/>
  <c r="Q639" i="99"/>
  <c r="S639" i="99"/>
  <c r="U639" i="99"/>
  <c r="W639" i="99"/>
  <c r="I640" i="99"/>
  <c r="K640" i="99"/>
  <c r="M640" i="99"/>
  <c r="O640" i="99"/>
  <c r="Q640" i="99"/>
  <c r="S640" i="99"/>
  <c r="U640" i="99"/>
  <c r="W640" i="99"/>
  <c r="I641" i="99"/>
  <c r="K641" i="99"/>
  <c r="M641" i="99"/>
  <c r="O641" i="99"/>
  <c r="Q641" i="99"/>
  <c r="S641" i="99"/>
  <c r="U641" i="99"/>
  <c r="W641" i="99"/>
  <c r="I642" i="99"/>
  <c r="K642" i="99"/>
  <c r="M642" i="99"/>
  <c r="O642" i="99"/>
  <c r="Q642" i="99"/>
  <c r="S642" i="99"/>
  <c r="U642" i="99"/>
  <c r="W642" i="99"/>
  <c r="I643" i="99"/>
  <c r="K643" i="99"/>
  <c r="M643" i="99"/>
  <c r="O643" i="99"/>
  <c r="Q643" i="99"/>
  <c r="S643" i="99"/>
  <c r="U643" i="99"/>
  <c r="W643" i="99"/>
  <c r="I644" i="99"/>
  <c r="K644" i="99"/>
  <c r="M644" i="99"/>
  <c r="O644" i="99"/>
  <c r="Q644" i="99"/>
  <c r="S644" i="99"/>
  <c r="U644" i="99"/>
  <c r="W644" i="99"/>
  <c r="I645" i="99"/>
  <c r="K645" i="99"/>
  <c r="M645" i="99"/>
  <c r="O645" i="99"/>
  <c r="Q645" i="99"/>
  <c r="S645" i="99"/>
  <c r="U645" i="99"/>
  <c r="W645" i="99"/>
  <c r="I646" i="99"/>
  <c r="K646" i="99"/>
  <c r="M646" i="99"/>
  <c r="O646" i="99"/>
  <c r="Q646" i="99"/>
  <c r="S646" i="99"/>
  <c r="U646" i="99"/>
  <c r="W646" i="99"/>
  <c r="I647" i="99"/>
  <c r="K647" i="99"/>
  <c r="M647" i="99"/>
  <c r="O647" i="99"/>
  <c r="Q647" i="99"/>
  <c r="S647" i="99"/>
  <c r="U647" i="99"/>
  <c r="W647" i="99"/>
  <c r="I648" i="99"/>
  <c r="K648" i="99"/>
  <c r="M648" i="99"/>
  <c r="O648" i="99"/>
  <c r="Q648" i="99"/>
  <c r="S648" i="99"/>
  <c r="U648" i="99"/>
  <c r="W648" i="99"/>
  <c r="I649" i="99"/>
  <c r="K649" i="99"/>
  <c r="M649" i="99"/>
  <c r="O649" i="99"/>
  <c r="Q649" i="99"/>
  <c r="S649" i="99"/>
  <c r="U649" i="99"/>
  <c r="W649" i="99"/>
  <c r="I650" i="99"/>
  <c r="K650" i="99"/>
  <c r="M650" i="99"/>
  <c r="O650" i="99"/>
  <c r="Q650" i="99"/>
  <c r="S650" i="99"/>
  <c r="U650" i="99"/>
  <c r="W650" i="99"/>
  <c r="I651" i="99"/>
  <c r="K651" i="99"/>
  <c r="M651" i="99"/>
  <c r="O651" i="99"/>
  <c r="Q651" i="99"/>
  <c r="S651" i="99"/>
  <c r="U651" i="99"/>
  <c r="W651" i="99"/>
  <c r="I652" i="99"/>
  <c r="K652" i="99"/>
  <c r="M652" i="99"/>
  <c r="O652" i="99"/>
  <c r="Q652" i="99"/>
  <c r="S652" i="99"/>
  <c r="U652" i="99"/>
  <c r="W652" i="99"/>
  <c r="I653" i="99"/>
  <c r="K653" i="99"/>
  <c r="M653" i="99"/>
  <c r="O653" i="99"/>
  <c r="Q653" i="99"/>
  <c r="S653" i="99"/>
  <c r="U653" i="99"/>
  <c r="W653" i="99"/>
  <c r="I654" i="99"/>
  <c r="K654" i="99"/>
  <c r="M654" i="99"/>
  <c r="O654" i="99"/>
  <c r="Q654" i="99"/>
  <c r="S654" i="99"/>
  <c r="U654" i="99"/>
  <c r="W654" i="99"/>
  <c r="I655" i="99"/>
  <c r="K655" i="99"/>
  <c r="M655" i="99"/>
  <c r="O655" i="99"/>
  <c r="Q655" i="99"/>
  <c r="S655" i="99"/>
  <c r="U655" i="99"/>
  <c r="W655" i="99"/>
  <c r="I656" i="99"/>
  <c r="K656" i="99"/>
  <c r="M656" i="99"/>
  <c r="O656" i="99"/>
  <c r="Q656" i="99"/>
  <c r="S656" i="99"/>
  <c r="U656" i="99"/>
  <c r="W656" i="99"/>
  <c r="I657" i="99"/>
  <c r="K657" i="99"/>
  <c r="M657" i="99"/>
  <c r="O657" i="99"/>
  <c r="Q657" i="99"/>
  <c r="S657" i="99"/>
  <c r="U657" i="99"/>
  <c r="W657" i="99"/>
  <c r="I658" i="99"/>
  <c r="K658" i="99"/>
  <c r="M658" i="99"/>
  <c r="O658" i="99"/>
  <c r="Q658" i="99"/>
  <c r="S658" i="99"/>
  <c r="U658" i="99"/>
  <c r="W658" i="99"/>
  <c r="I659" i="99"/>
  <c r="K659" i="99"/>
  <c r="M659" i="99"/>
  <c r="O659" i="99"/>
  <c r="Q659" i="99"/>
  <c r="S659" i="99"/>
  <c r="U659" i="99"/>
  <c r="W659" i="99"/>
  <c r="I660" i="99"/>
  <c r="K660" i="99"/>
  <c r="M660" i="99"/>
  <c r="O660" i="99"/>
  <c r="Q660" i="99"/>
  <c r="S660" i="99"/>
  <c r="U660" i="99"/>
  <c r="W660" i="99"/>
  <c r="I661" i="99"/>
  <c r="K661" i="99"/>
  <c r="M661" i="99"/>
  <c r="O661" i="99"/>
  <c r="Q661" i="99"/>
  <c r="S661" i="99"/>
  <c r="U661" i="99"/>
  <c r="W661" i="99"/>
  <c r="I662" i="99"/>
  <c r="K662" i="99"/>
  <c r="M662" i="99"/>
  <c r="O662" i="99"/>
  <c r="Q662" i="99"/>
  <c r="S662" i="99"/>
  <c r="U662" i="99"/>
  <c r="W662" i="99"/>
  <c r="I663" i="99"/>
  <c r="K663" i="99"/>
  <c r="M663" i="99"/>
  <c r="O663" i="99"/>
  <c r="Q663" i="99"/>
  <c r="S663" i="99"/>
  <c r="U663" i="99"/>
  <c r="W663" i="99"/>
  <c r="I664" i="99"/>
  <c r="K664" i="99"/>
  <c r="M664" i="99"/>
  <c r="O664" i="99"/>
  <c r="Q664" i="99"/>
  <c r="S664" i="99"/>
  <c r="U664" i="99"/>
  <c r="W664" i="99"/>
  <c r="I665" i="99"/>
  <c r="K665" i="99"/>
  <c r="M665" i="99"/>
  <c r="O665" i="99"/>
  <c r="Q665" i="99"/>
  <c r="S665" i="99"/>
  <c r="U665" i="99"/>
  <c r="W665" i="99"/>
  <c r="I666" i="99"/>
  <c r="K666" i="99"/>
  <c r="M666" i="99"/>
  <c r="O666" i="99"/>
  <c r="Q666" i="99"/>
  <c r="S666" i="99"/>
  <c r="U666" i="99"/>
  <c r="W666" i="99"/>
  <c r="I667" i="99"/>
  <c r="K667" i="99"/>
  <c r="M667" i="99"/>
  <c r="O667" i="99"/>
  <c r="Q667" i="99"/>
  <c r="S667" i="99"/>
  <c r="U667" i="99"/>
  <c r="W667" i="99"/>
  <c r="I668" i="99"/>
  <c r="K668" i="99"/>
  <c r="M668" i="99"/>
  <c r="O668" i="99"/>
  <c r="Q668" i="99"/>
  <c r="S668" i="99"/>
  <c r="U668" i="99"/>
  <c r="W668" i="99"/>
  <c r="I669" i="99"/>
  <c r="K669" i="99"/>
  <c r="M669" i="99"/>
  <c r="O669" i="99"/>
  <c r="Q669" i="99"/>
  <c r="S669" i="99"/>
  <c r="U669" i="99"/>
  <c r="W669" i="99"/>
  <c r="I670" i="99"/>
  <c r="K670" i="99"/>
  <c r="M670" i="99"/>
  <c r="O670" i="99"/>
  <c r="Q670" i="99"/>
  <c r="S670" i="99"/>
  <c r="U670" i="99"/>
  <c r="W670" i="99"/>
  <c r="I671" i="99"/>
  <c r="K671" i="99"/>
  <c r="M671" i="99"/>
  <c r="O671" i="99"/>
  <c r="Q671" i="99"/>
  <c r="S671" i="99"/>
  <c r="U671" i="99"/>
  <c r="W671" i="99"/>
  <c r="I672" i="99"/>
  <c r="K672" i="99"/>
  <c r="M672" i="99"/>
  <c r="O672" i="99"/>
  <c r="Q672" i="99"/>
  <c r="S672" i="99"/>
  <c r="U672" i="99"/>
  <c r="W672" i="99"/>
  <c r="I673" i="99"/>
  <c r="K673" i="99"/>
  <c r="M673" i="99"/>
  <c r="O673" i="99"/>
  <c r="Q673" i="99"/>
  <c r="S673" i="99"/>
  <c r="U673" i="99"/>
  <c r="W673" i="99"/>
  <c r="I674" i="99"/>
  <c r="K674" i="99"/>
  <c r="M674" i="99"/>
  <c r="O674" i="99"/>
  <c r="Q674" i="99"/>
  <c r="S674" i="99"/>
  <c r="U674" i="99"/>
  <c r="W674" i="99"/>
  <c r="I675" i="99"/>
  <c r="K675" i="99"/>
  <c r="M675" i="99"/>
  <c r="O675" i="99"/>
  <c r="Q675" i="99"/>
  <c r="S675" i="99"/>
  <c r="U675" i="99"/>
  <c r="W675" i="99"/>
  <c r="I676" i="99"/>
  <c r="K676" i="99"/>
  <c r="M676" i="99"/>
  <c r="O676" i="99"/>
  <c r="Q676" i="99"/>
  <c r="S676" i="99"/>
  <c r="U676" i="99"/>
  <c r="W676" i="99"/>
  <c r="I677" i="99"/>
  <c r="K677" i="99"/>
  <c r="M677" i="99"/>
  <c r="O677" i="99"/>
  <c r="Q677" i="99"/>
  <c r="S677" i="99"/>
  <c r="U677" i="99"/>
  <c r="W677" i="99"/>
  <c r="I678" i="99"/>
  <c r="K678" i="99"/>
  <c r="M678" i="99"/>
  <c r="O678" i="99"/>
  <c r="Q678" i="99"/>
  <c r="S678" i="99"/>
  <c r="U678" i="99"/>
  <c r="W678" i="99"/>
  <c r="I679" i="99"/>
  <c r="K679" i="99"/>
  <c r="M679" i="99"/>
  <c r="O679" i="99"/>
  <c r="Q679" i="99"/>
  <c r="S679" i="99"/>
  <c r="U679" i="99"/>
  <c r="W679" i="99"/>
  <c r="I680" i="99"/>
  <c r="K680" i="99"/>
  <c r="M680" i="99"/>
  <c r="O680" i="99"/>
  <c r="Q680" i="99"/>
  <c r="S680" i="99"/>
  <c r="U680" i="99"/>
  <c r="W680" i="99"/>
  <c r="I681" i="99"/>
  <c r="K681" i="99"/>
  <c r="M681" i="99"/>
  <c r="O681" i="99"/>
  <c r="Q681" i="99"/>
  <c r="S681" i="99"/>
  <c r="U681" i="99"/>
  <c r="W681" i="99"/>
  <c r="I682" i="99"/>
  <c r="K682" i="99"/>
  <c r="M682" i="99"/>
  <c r="O682" i="99"/>
  <c r="Q682" i="99"/>
  <c r="S682" i="99"/>
  <c r="U682" i="99"/>
  <c r="W682" i="99"/>
  <c r="I683" i="99"/>
  <c r="K683" i="99"/>
  <c r="M683" i="99"/>
  <c r="O683" i="99"/>
  <c r="Q683" i="99"/>
  <c r="S683" i="99"/>
  <c r="U683" i="99"/>
  <c r="W683" i="99"/>
  <c r="I684" i="99"/>
  <c r="K684" i="99"/>
  <c r="M684" i="99"/>
  <c r="O684" i="99"/>
  <c r="Q684" i="99"/>
  <c r="S684" i="99"/>
  <c r="U684" i="99"/>
  <c r="W684" i="99"/>
  <c r="I685" i="99"/>
  <c r="K685" i="99"/>
  <c r="M685" i="99"/>
  <c r="O685" i="99"/>
  <c r="Q685" i="99"/>
  <c r="S685" i="99"/>
  <c r="U685" i="99"/>
  <c r="W685" i="99"/>
  <c r="I686" i="99"/>
  <c r="K686" i="99"/>
  <c r="M686" i="99"/>
  <c r="O686" i="99"/>
  <c r="Q686" i="99"/>
  <c r="S686" i="99"/>
  <c r="U686" i="99"/>
  <c r="W686" i="99"/>
  <c r="I687" i="99"/>
  <c r="K687" i="99"/>
  <c r="M687" i="99"/>
  <c r="O687" i="99"/>
  <c r="Q687" i="99"/>
  <c r="S687" i="99"/>
  <c r="U687" i="99"/>
  <c r="W687" i="99"/>
  <c r="I688" i="99"/>
  <c r="K688" i="99"/>
  <c r="M688" i="99"/>
  <c r="O688" i="99"/>
  <c r="Q688" i="99"/>
  <c r="S688" i="99"/>
  <c r="U688" i="99"/>
  <c r="W688" i="99"/>
  <c r="I689" i="99"/>
  <c r="K689" i="99"/>
  <c r="M689" i="99"/>
  <c r="O689" i="99"/>
  <c r="Q689" i="99"/>
  <c r="S689" i="99"/>
  <c r="U689" i="99"/>
  <c r="W689" i="99"/>
  <c r="I690" i="99"/>
  <c r="K690" i="99"/>
  <c r="M690" i="99"/>
  <c r="O690" i="99"/>
  <c r="Q690" i="99"/>
  <c r="S690" i="99"/>
  <c r="U690" i="99"/>
  <c r="W690" i="99"/>
  <c r="I691" i="99"/>
  <c r="K691" i="99"/>
  <c r="M691" i="99"/>
  <c r="O691" i="99"/>
  <c r="Q691" i="99"/>
  <c r="S691" i="99"/>
  <c r="U691" i="99"/>
  <c r="W691" i="99"/>
  <c r="I692" i="99"/>
  <c r="K692" i="99"/>
  <c r="M692" i="99"/>
  <c r="O692" i="99"/>
  <c r="Q692" i="99"/>
  <c r="S692" i="99"/>
  <c r="U692" i="99"/>
  <c r="W692" i="99"/>
  <c r="I693" i="99"/>
  <c r="K693" i="99"/>
  <c r="M693" i="99"/>
  <c r="O693" i="99"/>
  <c r="Q693" i="99"/>
  <c r="S693" i="99"/>
  <c r="U693" i="99"/>
  <c r="W693" i="99"/>
  <c r="I694" i="99"/>
  <c r="K694" i="99"/>
  <c r="M694" i="99"/>
  <c r="O694" i="99"/>
  <c r="Q694" i="99"/>
  <c r="S694" i="99"/>
  <c r="U694" i="99"/>
  <c r="W694" i="99"/>
  <c r="I695" i="99"/>
  <c r="K695" i="99"/>
  <c r="M695" i="99"/>
  <c r="O695" i="99"/>
  <c r="Q695" i="99"/>
  <c r="S695" i="99"/>
  <c r="U695" i="99"/>
  <c r="W695" i="99"/>
  <c r="I696" i="99"/>
  <c r="K696" i="99"/>
  <c r="M696" i="99"/>
  <c r="O696" i="99"/>
  <c r="Q696" i="99"/>
  <c r="S696" i="99"/>
  <c r="U696" i="99"/>
  <c r="W696" i="99"/>
  <c r="I697" i="99"/>
  <c r="K697" i="99"/>
  <c r="M697" i="99"/>
  <c r="O697" i="99"/>
  <c r="Q697" i="99"/>
  <c r="S697" i="99"/>
  <c r="U697" i="99"/>
  <c r="W697" i="99"/>
  <c r="I698" i="99"/>
  <c r="K698" i="99"/>
  <c r="M698" i="99"/>
  <c r="O698" i="99"/>
  <c r="Q698" i="99"/>
  <c r="S698" i="99"/>
  <c r="U698" i="99"/>
  <c r="W698" i="99"/>
  <c r="I699" i="99"/>
  <c r="K699" i="99"/>
  <c r="M699" i="99"/>
  <c r="O699" i="99"/>
  <c r="Q699" i="99"/>
  <c r="S699" i="99"/>
  <c r="U699" i="99"/>
  <c r="W699" i="99"/>
  <c r="I700" i="99"/>
  <c r="K700" i="99"/>
  <c r="M700" i="99"/>
  <c r="O700" i="99"/>
  <c r="Q700" i="99"/>
  <c r="S700" i="99"/>
  <c r="U700" i="99"/>
  <c r="W700" i="99"/>
  <c r="I701" i="99"/>
  <c r="K701" i="99"/>
  <c r="M701" i="99"/>
  <c r="O701" i="99"/>
  <c r="Q701" i="99"/>
  <c r="S701" i="99"/>
  <c r="U701" i="99"/>
  <c r="W701" i="99"/>
  <c r="I702" i="99"/>
  <c r="K702" i="99"/>
  <c r="M702" i="99"/>
  <c r="O702" i="99"/>
  <c r="Q702" i="99"/>
  <c r="S702" i="99"/>
  <c r="U702" i="99"/>
  <c r="W702" i="99"/>
  <c r="I703" i="99"/>
  <c r="K703" i="99"/>
  <c r="M703" i="99"/>
  <c r="O703" i="99"/>
  <c r="Q703" i="99"/>
  <c r="S703" i="99"/>
  <c r="U703" i="99"/>
  <c r="W703" i="99"/>
  <c r="I704" i="99"/>
  <c r="K704" i="99"/>
  <c r="M704" i="99"/>
  <c r="O704" i="99"/>
  <c r="Q704" i="99"/>
  <c r="S704" i="99"/>
  <c r="U704" i="99"/>
  <c r="W704" i="99"/>
  <c r="I705" i="99"/>
  <c r="K705" i="99"/>
  <c r="M705" i="99"/>
  <c r="O705" i="99"/>
  <c r="Q705" i="99"/>
  <c r="S705" i="99"/>
  <c r="U705" i="99"/>
  <c r="W705" i="99"/>
  <c r="I706" i="99"/>
  <c r="K706" i="99"/>
  <c r="M706" i="99"/>
  <c r="O706" i="99"/>
  <c r="Q706" i="99"/>
  <c r="S706" i="99"/>
  <c r="U706" i="99"/>
  <c r="W706" i="99"/>
  <c r="I707" i="99"/>
  <c r="K707" i="99"/>
  <c r="M707" i="99"/>
  <c r="O707" i="99"/>
  <c r="Q707" i="99"/>
  <c r="S707" i="99"/>
  <c r="U707" i="99"/>
  <c r="W707" i="99"/>
  <c r="I708" i="99"/>
  <c r="K708" i="99"/>
  <c r="M708" i="99"/>
  <c r="O708" i="99"/>
  <c r="Q708" i="99"/>
  <c r="S708" i="99"/>
  <c r="U708" i="99"/>
  <c r="W708" i="99"/>
  <c r="I709" i="99"/>
  <c r="K709" i="99"/>
  <c r="M709" i="99"/>
  <c r="O709" i="99"/>
  <c r="Q709" i="99"/>
  <c r="S709" i="99"/>
  <c r="U709" i="99"/>
  <c r="W709" i="99"/>
  <c r="I710" i="99"/>
  <c r="K710" i="99"/>
  <c r="M710" i="99"/>
  <c r="O710" i="99"/>
  <c r="Q710" i="99"/>
  <c r="S710" i="99"/>
  <c r="U710" i="99"/>
  <c r="W710" i="99"/>
  <c r="I711" i="99"/>
  <c r="K711" i="99"/>
  <c r="M711" i="99"/>
  <c r="O711" i="99"/>
  <c r="Q711" i="99"/>
  <c r="S711" i="99"/>
  <c r="U711" i="99"/>
  <c r="W711" i="99"/>
  <c r="I712" i="99"/>
  <c r="K712" i="99"/>
  <c r="M712" i="99"/>
  <c r="O712" i="99"/>
  <c r="Q712" i="99"/>
  <c r="S712" i="99"/>
  <c r="U712" i="99"/>
  <c r="W712" i="99"/>
  <c r="I713" i="99"/>
  <c r="K713" i="99"/>
  <c r="M713" i="99"/>
  <c r="O713" i="99"/>
  <c r="Q713" i="99"/>
  <c r="S713" i="99"/>
  <c r="U713" i="99"/>
  <c r="W713" i="99"/>
  <c r="I714" i="99"/>
  <c r="K714" i="99"/>
  <c r="M714" i="99"/>
  <c r="O714" i="99"/>
  <c r="Q714" i="99"/>
  <c r="S714" i="99"/>
  <c r="U714" i="99"/>
  <c r="W714" i="99"/>
  <c r="I715" i="99"/>
  <c r="K715" i="99"/>
  <c r="M715" i="99"/>
  <c r="O715" i="99"/>
  <c r="Q715" i="99"/>
  <c r="S715" i="99"/>
  <c r="U715" i="99"/>
  <c r="W715" i="99"/>
  <c r="I716" i="99"/>
  <c r="K716" i="99"/>
  <c r="M716" i="99"/>
  <c r="O716" i="99"/>
  <c r="Q716" i="99"/>
  <c r="S716" i="99"/>
  <c r="U716" i="99"/>
  <c r="W716" i="99"/>
  <c r="I717" i="99"/>
  <c r="K717" i="99"/>
  <c r="M717" i="99"/>
  <c r="O717" i="99"/>
  <c r="Q717" i="99"/>
  <c r="S717" i="99"/>
  <c r="U717" i="99"/>
  <c r="W717" i="99"/>
  <c r="I718" i="99"/>
  <c r="K718" i="99"/>
  <c r="M718" i="99"/>
  <c r="O718" i="99"/>
  <c r="Q718" i="99"/>
  <c r="S718" i="99"/>
  <c r="U718" i="99"/>
  <c r="W718" i="99"/>
  <c r="I719" i="99"/>
  <c r="K719" i="99"/>
  <c r="M719" i="99"/>
  <c r="O719" i="99"/>
  <c r="Q719" i="99"/>
  <c r="S719" i="99"/>
  <c r="U719" i="99"/>
  <c r="W719" i="99"/>
  <c r="I720" i="99"/>
  <c r="K720" i="99"/>
  <c r="M720" i="99"/>
  <c r="O720" i="99"/>
  <c r="Q720" i="99"/>
  <c r="S720" i="99"/>
  <c r="U720" i="99"/>
  <c r="W720" i="99"/>
  <c r="I721" i="99"/>
  <c r="K721" i="99"/>
  <c r="M721" i="99"/>
  <c r="O721" i="99"/>
  <c r="Q721" i="99"/>
  <c r="S721" i="99"/>
  <c r="U721" i="99"/>
  <c r="W721" i="99"/>
  <c r="I722" i="99"/>
  <c r="K722" i="99"/>
  <c r="M722" i="99"/>
  <c r="O722" i="99"/>
  <c r="Q722" i="99"/>
  <c r="S722" i="99"/>
  <c r="U722" i="99"/>
  <c r="W722" i="99"/>
  <c r="I723" i="99"/>
  <c r="K723" i="99"/>
  <c r="M723" i="99"/>
  <c r="O723" i="99"/>
  <c r="Q723" i="99"/>
  <c r="S723" i="99"/>
  <c r="U723" i="99"/>
  <c r="W723" i="99"/>
  <c r="I724" i="99"/>
  <c r="K724" i="99"/>
  <c r="M724" i="99"/>
  <c r="O724" i="99"/>
  <c r="Q724" i="99"/>
  <c r="S724" i="99"/>
  <c r="U724" i="99"/>
  <c r="W724" i="99"/>
  <c r="I725" i="99"/>
  <c r="K725" i="99"/>
  <c r="M725" i="99"/>
  <c r="O725" i="99"/>
  <c r="Q725" i="99"/>
  <c r="S725" i="99"/>
  <c r="U725" i="99"/>
  <c r="W725" i="99"/>
  <c r="I726" i="99"/>
  <c r="K726" i="99"/>
  <c r="M726" i="99"/>
  <c r="O726" i="99"/>
  <c r="Q726" i="99"/>
  <c r="S726" i="99"/>
  <c r="U726" i="99"/>
  <c r="W726" i="99"/>
  <c r="I727" i="99"/>
  <c r="K727" i="99"/>
  <c r="M727" i="99"/>
  <c r="O727" i="99"/>
  <c r="Q727" i="99"/>
  <c r="S727" i="99"/>
  <c r="U727" i="99"/>
  <c r="W727" i="99"/>
  <c r="I728" i="99"/>
  <c r="K728" i="99"/>
  <c r="M728" i="99"/>
  <c r="O728" i="99"/>
  <c r="Q728" i="99"/>
  <c r="S728" i="99"/>
  <c r="U728" i="99"/>
  <c r="W728" i="99"/>
  <c r="I729" i="99"/>
  <c r="K729" i="99"/>
  <c r="M729" i="99"/>
  <c r="O729" i="99"/>
  <c r="Q729" i="99"/>
  <c r="S729" i="99"/>
  <c r="U729" i="99"/>
  <c r="W729" i="99"/>
  <c r="I730" i="99"/>
  <c r="K730" i="99"/>
  <c r="M730" i="99"/>
  <c r="O730" i="99"/>
  <c r="Q730" i="99"/>
  <c r="S730" i="99"/>
  <c r="U730" i="99"/>
  <c r="W730" i="99"/>
  <c r="I731" i="99"/>
  <c r="K731" i="99"/>
  <c r="M731" i="99"/>
  <c r="O731" i="99"/>
  <c r="Q731" i="99"/>
  <c r="S731" i="99"/>
  <c r="U731" i="99"/>
  <c r="W731" i="99"/>
  <c r="I732" i="99"/>
  <c r="K732" i="99"/>
  <c r="M732" i="99"/>
  <c r="O732" i="99"/>
  <c r="Q732" i="99"/>
  <c r="S732" i="99"/>
  <c r="U732" i="99"/>
  <c r="W732" i="99"/>
  <c r="I733" i="99"/>
  <c r="K733" i="99"/>
  <c r="M733" i="99"/>
  <c r="O733" i="99"/>
  <c r="Q733" i="99"/>
  <c r="S733" i="99"/>
  <c r="U733" i="99"/>
  <c r="W733" i="99"/>
  <c r="I734" i="99"/>
  <c r="K734" i="99"/>
  <c r="M734" i="99"/>
  <c r="O734" i="99"/>
  <c r="Q734" i="99"/>
  <c r="S734" i="99"/>
  <c r="U734" i="99"/>
  <c r="W734" i="99"/>
  <c r="I735" i="99"/>
  <c r="K735" i="99"/>
  <c r="M735" i="99"/>
  <c r="O735" i="99"/>
  <c r="Q735" i="99"/>
  <c r="S735" i="99"/>
  <c r="U735" i="99"/>
  <c r="W735" i="99"/>
  <c r="I736" i="99"/>
  <c r="K736" i="99"/>
  <c r="M736" i="99"/>
  <c r="O736" i="99"/>
  <c r="Q736" i="99"/>
  <c r="S736" i="99"/>
  <c r="U736" i="99"/>
  <c r="W736" i="99"/>
  <c r="I737" i="99"/>
  <c r="K737" i="99"/>
  <c r="M737" i="99"/>
  <c r="O737" i="99"/>
  <c r="Q737" i="99"/>
  <c r="S737" i="99"/>
  <c r="U737" i="99"/>
  <c r="W737" i="99"/>
  <c r="I738" i="99"/>
  <c r="K738" i="99"/>
  <c r="M738" i="99"/>
  <c r="O738" i="99"/>
  <c r="Q738" i="99"/>
  <c r="S738" i="99"/>
  <c r="U738" i="99"/>
  <c r="W738" i="99"/>
  <c r="I739" i="99"/>
  <c r="K739" i="99"/>
  <c r="M739" i="99"/>
  <c r="O739" i="99"/>
  <c r="Q739" i="99"/>
  <c r="S739" i="99"/>
  <c r="U739" i="99"/>
  <c r="W739" i="99"/>
  <c r="I740" i="99"/>
  <c r="K740" i="99"/>
  <c r="M740" i="99"/>
  <c r="O740" i="99"/>
  <c r="Q740" i="99"/>
  <c r="S740" i="99"/>
  <c r="U740" i="99"/>
  <c r="W740" i="99"/>
  <c r="I741" i="99"/>
  <c r="K741" i="99"/>
  <c r="M741" i="99"/>
  <c r="O741" i="99"/>
  <c r="Q741" i="99"/>
  <c r="S741" i="99"/>
  <c r="U741" i="99"/>
  <c r="W741" i="99"/>
  <c r="I742" i="99"/>
  <c r="K742" i="99"/>
  <c r="M742" i="99"/>
  <c r="O742" i="99"/>
  <c r="Q742" i="99"/>
  <c r="S742" i="99"/>
  <c r="U742" i="99"/>
  <c r="W742" i="99"/>
  <c r="I743" i="99"/>
  <c r="K743" i="99"/>
  <c r="M743" i="99"/>
  <c r="O743" i="99"/>
  <c r="Q743" i="99"/>
  <c r="S743" i="99"/>
  <c r="U743" i="99"/>
  <c r="W743" i="99"/>
  <c r="I744" i="99"/>
  <c r="K744" i="99"/>
  <c r="M744" i="99"/>
  <c r="O744" i="99"/>
  <c r="Q744" i="99"/>
  <c r="S744" i="99"/>
  <c r="U744" i="99"/>
  <c r="W744" i="99"/>
  <c r="I745" i="99"/>
  <c r="K745" i="99"/>
  <c r="M745" i="99"/>
  <c r="O745" i="99"/>
  <c r="Q745" i="99"/>
  <c r="S745" i="99"/>
  <c r="U745" i="99"/>
  <c r="W745" i="99"/>
  <c r="I746" i="99"/>
  <c r="K746" i="99"/>
  <c r="M746" i="99"/>
  <c r="O746" i="99"/>
  <c r="Q746" i="99"/>
  <c r="S746" i="99"/>
  <c r="U746" i="99"/>
  <c r="W746" i="99"/>
  <c r="I747" i="99"/>
  <c r="K747" i="99"/>
  <c r="M747" i="99"/>
  <c r="O747" i="99"/>
  <c r="Q747" i="99"/>
  <c r="S747" i="99"/>
  <c r="U747" i="99"/>
  <c r="W747" i="99"/>
  <c r="I748" i="99"/>
  <c r="K748" i="99"/>
  <c r="M748" i="99"/>
  <c r="O748" i="99"/>
  <c r="Q748" i="99"/>
  <c r="S748" i="99"/>
  <c r="U748" i="99"/>
  <c r="W748" i="99"/>
  <c r="I749" i="99"/>
  <c r="K749" i="99"/>
  <c r="M749" i="99"/>
  <c r="O749" i="99"/>
  <c r="Q749" i="99"/>
  <c r="S749" i="99"/>
  <c r="U749" i="99"/>
  <c r="W749" i="99"/>
  <c r="I750" i="99"/>
  <c r="K750" i="99"/>
  <c r="M750" i="99"/>
  <c r="O750" i="99"/>
  <c r="Q750" i="99"/>
  <c r="S750" i="99"/>
  <c r="U750" i="99"/>
  <c r="W750" i="99"/>
  <c r="I751" i="99"/>
  <c r="K751" i="99"/>
  <c r="M751" i="99"/>
  <c r="O751" i="99"/>
  <c r="Q751" i="99"/>
  <c r="S751" i="99"/>
  <c r="U751" i="99"/>
  <c r="W751" i="99"/>
  <c r="I752" i="99"/>
  <c r="K752" i="99"/>
  <c r="M752" i="99"/>
  <c r="O752" i="99"/>
  <c r="Q752" i="99"/>
  <c r="S752" i="99"/>
  <c r="U752" i="99"/>
  <c r="W752" i="99"/>
  <c r="I753" i="99"/>
  <c r="K753" i="99"/>
  <c r="M753" i="99"/>
  <c r="O753" i="99"/>
  <c r="Q753" i="99"/>
  <c r="S753" i="99"/>
  <c r="U753" i="99"/>
  <c r="W753" i="99"/>
  <c r="I754" i="99"/>
  <c r="K754" i="99"/>
  <c r="M754" i="99"/>
  <c r="O754" i="99"/>
  <c r="Q754" i="99"/>
  <c r="S754" i="99"/>
  <c r="U754" i="99"/>
  <c r="W754" i="99"/>
  <c r="I755" i="99"/>
  <c r="K755" i="99"/>
  <c r="M755" i="99"/>
  <c r="O755" i="99"/>
  <c r="Q755" i="99"/>
  <c r="S755" i="99"/>
  <c r="U755" i="99"/>
  <c r="W755" i="99"/>
  <c r="I756" i="99"/>
  <c r="K756" i="99"/>
  <c r="M756" i="99"/>
  <c r="O756" i="99"/>
  <c r="Q756" i="99"/>
  <c r="S756" i="99"/>
  <c r="U756" i="99"/>
  <c r="W756" i="99"/>
  <c r="I757" i="99"/>
  <c r="K757" i="99"/>
  <c r="M757" i="99"/>
  <c r="O757" i="99"/>
  <c r="Q757" i="99"/>
  <c r="S757" i="99"/>
  <c r="U757" i="99"/>
  <c r="W757" i="99"/>
  <c r="I758" i="99"/>
  <c r="K758" i="99"/>
  <c r="M758" i="99"/>
  <c r="O758" i="99"/>
  <c r="Q758" i="99"/>
  <c r="S758" i="99"/>
  <c r="U758" i="99"/>
  <c r="W758" i="99"/>
  <c r="I759" i="99"/>
  <c r="K759" i="99"/>
  <c r="M759" i="99"/>
  <c r="O759" i="99"/>
  <c r="Q759" i="99"/>
  <c r="S759" i="99"/>
  <c r="U759" i="99"/>
  <c r="W759" i="99"/>
  <c r="I760" i="99"/>
  <c r="K760" i="99"/>
  <c r="M760" i="99"/>
  <c r="O760" i="99"/>
  <c r="Q760" i="99"/>
  <c r="S760" i="99"/>
  <c r="U760" i="99"/>
  <c r="W760" i="99"/>
  <c r="I761" i="99"/>
  <c r="K761" i="99"/>
  <c r="M761" i="99"/>
  <c r="O761" i="99"/>
  <c r="Q761" i="99"/>
  <c r="S761" i="99"/>
  <c r="U761" i="99"/>
  <c r="W761" i="99"/>
  <c r="I762" i="99"/>
  <c r="K762" i="99"/>
  <c r="M762" i="99"/>
  <c r="O762" i="99"/>
  <c r="Q762" i="99"/>
  <c r="S762" i="99"/>
  <c r="U762" i="99"/>
  <c r="W762" i="99"/>
  <c r="I763" i="99"/>
  <c r="K763" i="99"/>
  <c r="M763" i="99"/>
  <c r="O763" i="99"/>
  <c r="Q763" i="99"/>
  <c r="S763" i="99"/>
  <c r="U763" i="99"/>
  <c r="W763" i="99"/>
  <c r="I764" i="99"/>
  <c r="K764" i="99"/>
  <c r="M764" i="99"/>
  <c r="O764" i="99"/>
  <c r="Q764" i="99"/>
  <c r="S764" i="99"/>
  <c r="U764" i="99"/>
  <c r="W764" i="99"/>
  <c r="I765" i="99"/>
  <c r="K765" i="99"/>
  <c r="M765" i="99"/>
  <c r="O765" i="99"/>
  <c r="Q765" i="99"/>
  <c r="S765" i="99"/>
  <c r="U765" i="99"/>
  <c r="W765" i="99"/>
  <c r="I766" i="99"/>
  <c r="K766" i="99"/>
  <c r="M766" i="99"/>
  <c r="O766" i="99"/>
  <c r="Q766" i="99"/>
  <c r="S766" i="99"/>
  <c r="U766" i="99"/>
  <c r="W766" i="99"/>
  <c r="I767" i="99"/>
  <c r="K767" i="99"/>
  <c r="M767" i="99"/>
  <c r="O767" i="99"/>
  <c r="Q767" i="99"/>
  <c r="S767" i="99"/>
  <c r="U767" i="99"/>
  <c r="W767" i="99"/>
  <c r="I768" i="99"/>
  <c r="K768" i="99"/>
  <c r="M768" i="99"/>
  <c r="O768" i="99"/>
  <c r="Q768" i="99"/>
  <c r="S768" i="99"/>
  <c r="U768" i="99"/>
  <c r="W768" i="99"/>
  <c r="I769" i="99"/>
  <c r="K769" i="99"/>
  <c r="M769" i="99"/>
  <c r="O769" i="99"/>
  <c r="Q769" i="99"/>
  <c r="S769" i="99"/>
  <c r="U769" i="99"/>
  <c r="W769" i="99"/>
  <c r="I770" i="99"/>
  <c r="K770" i="99"/>
  <c r="M770" i="99"/>
  <c r="O770" i="99"/>
  <c r="Q770" i="99"/>
  <c r="S770" i="99"/>
  <c r="U770" i="99"/>
  <c r="W770" i="99"/>
  <c r="I771" i="99"/>
  <c r="K771" i="99"/>
  <c r="M771" i="99"/>
  <c r="O771" i="99"/>
  <c r="Q771" i="99"/>
  <c r="S771" i="99"/>
  <c r="U771" i="99"/>
  <c r="W771" i="99"/>
  <c r="I772" i="99"/>
  <c r="K772" i="99"/>
  <c r="M772" i="99"/>
  <c r="O772" i="99"/>
  <c r="Q772" i="99"/>
  <c r="S772" i="99"/>
  <c r="U772" i="99"/>
  <c r="W772" i="99"/>
  <c r="I773" i="99"/>
  <c r="K773" i="99"/>
  <c r="M773" i="99"/>
  <c r="O773" i="99"/>
  <c r="Q773" i="99"/>
  <c r="S773" i="99"/>
  <c r="U773" i="99"/>
  <c r="W773" i="99"/>
  <c r="I774" i="99"/>
  <c r="K774" i="99"/>
  <c r="M774" i="99"/>
  <c r="O774" i="99"/>
  <c r="Q774" i="99"/>
  <c r="S774" i="99"/>
  <c r="U774" i="99"/>
  <c r="W774" i="99"/>
  <c r="I775" i="99"/>
  <c r="K775" i="99"/>
  <c r="M775" i="99"/>
  <c r="O775" i="99"/>
  <c r="Q775" i="99"/>
  <c r="S775" i="99"/>
  <c r="U775" i="99"/>
  <c r="W775" i="99"/>
  <c r="I776" i="99"/>
  <c r="K776" i="99"/>
  <c r="M776" i="99"/>
  <c r="O776" i="99"/>
  <c r="Q776" i="99"/>
  <c r="S776" i="99"/>
  <c r="U776" i="99"/>
  <c r="W776" i="99"/>
  <c r="I777" i="99"/>
  <c r="K777" i="99"/>
  <c r="M777" i="99"/>
  <c r="O777" i="99"/>
  <c r="Q777" i="99"/>
  <c r="S777" i="99"/>
  <c r="U777" i="99"/>
  <c r="W777" i="99"/>
  <c r="I778" i="99"/>
  <c r="K778" i="99"/>
  <c r="M778" i="99"/>
  <c r="O778" i="99"/>
  <c r="Q778" i="99"/>
  <c r="S778" i="99"/>
  <c r="U778" i="99"/>
  <c r="W778" i="99"/>
  <c r="I779" i="99"/>
  <c r="K779" i="99"/>
  <c r="M779" i="99"/>
  <c r="O779" i="99"/>
  <c r="Q779" i="99"/>
  <c r="S779" i="99"/>
  <c r="U779" i="99"/>
  <c r="W779" i="99"/>
  <c r="I780" i="99"/>
  <c r="K780" i="99"/>
  <c r="M780" i="99"/>
  <c r="O780" i="99"/>
  <c r="Q780" i="99"/>
  <c r="S780" i="99"/>
  <c r="U780" i="99"/>
  <c r="W780" i="99"/>
  <c r="I781" i="99"/>
  <c r="K781" i="99"/>
  <c r="M781" i="99"/>
  <c r="O781" i="99"/>
  <c r="Q781" i="99"/>
  <c r="S781" i="99"/>
  <c r="U781" i="99"/>
  <c r="W781" i="99"/>
  <c r="I782" i="99"/>
  <c r="K782" i="99"/>
  <c r="M782" i="99"/>
  <c r="O782" i="99"/>
  <c r="Q782" i="99"/>
  <c r="S782" i="99"/>
  <c r="U782" i="99"/>
  <c r="W782" i="99"/>
  <c r="I783" i="99"/>
  <c r="K783" i="99"/>
  <c r="M783" i="99"/>
  <c r="O783" i="99"/>
  <c r="Q783" i="99"/>
  <c r="S783" i="99"/>
  <c r="U783" i="99"/>
  <c r="W783" i="99"/>
  <c r="I784" i="99"/>
  <c r="K784" i="99"/>
  <c r="M784" i="99"/>
  <c r="O784" i="99"/>
  <c r="Q784" i="99"/>
  <c r="S784" i="99"/>
  <c r="U784" i="99"/>
  <c r="W784" i="99"/>
  <c r="I785" i="99"/>
  <c r="K785" i="99"/>
  <c r="M785" i="99"/>
  <c r="O785" i="99"/>
  <c r="Q785" i="99"/>
  <c r="S785" i="99"/>
  <c r="U785" i="99"/>
  <c r="W785" i="99"/>
  <c r="I786" i="99"/>
  <c r="K786" i="99"/>
  <c r="M786" i="99"/>
  <c r="O786" i="99"/>
  <c r="Q786" i="99"/>
  <c r="S786" i="99"/>
  <c r="U786" i="99"/>
  <c r="W786" i="99"/>
  <c r="I787" i="99"/>
  <c r="K787" i="99"/>
  <c r="M787" i="99"/>
  <c r="O787" i="99"/>
  <c r="Q787" i="99"/>
  <c r="S787" i="99"/>
  <c r="U787" i="99"/>
  <c r="W787" i="99"/>
  <c r="I788" i="99"/>
  <c r="K788" i="99"/>
  <c r="M788" i="99"/>
  <c r="O788" i="99"/>
  <c r="Q788" i="99"/>
  <c r="S788" i="99"/>
  <c r="U788" i="99"/>
  <c r="W788" i="99"/>
  <c r="I789" i="99"/>
  <c r="K789" i="99"/>
  <c r="M789" i="99"/>
  <c r="O789" i="99"/>
  <c r="Q789" i="99"/>
  <c r="S789" i="99"/>
  <c r="U789" i="99"/>
  <c r="W789" i="99"/>
  <c r="I790" i="99"/>
  <c r="K790" i="99"/>
  <c r="M790" i="99"/>
  <c r="O790" i="99"/>
  <c r="Q790" i="99"/>
  <c r="S790" i="99"/>
  <c r="U790" i="99"/>
  <c r="W790" i="99"/>
  <c r="I791" i="99"/>
  <c r="K791" i="99"/>
  <c r="M791" i="99"/>
  <c r="O791" i="99"/>
  <c r="Q791" i="99"/>
  <c r="S791" i="99"/>
  <c r="U791" i="99"/>
  <c r="W791" i="99"/>
  <c r="I792" i="99"/>
  <c r="K792" i="99"/>
  <c r="M792" i="99"/>
  <c r="O792" i="99"/>
  <c r="Q792" i="99"/>
  <c r="S792" i="99"/>
  <c r="U792" i="99"/>
  <c r="W792" i="99"/>
  <c r="I793" i="99"/>
  <c r="K793" i="99"/>
  <c r="M793" i="99"/>
  <c r="O793" i="99"/>
  <c r="Q793" i="99"/>
  <c r="S793" i="99"/>
  <c r="U793" i="99"/>
  <c r="W793" i="99"/>
  <c r="I794" i="99"/>
  <c r="K794" i="99"/>
  <c r="M794" i="99"/>
  <c r="O794" i="99"/>
  <c r="Q794" i="99"/>
  <c r="S794" i="99"/>
  <c r="U794" i="99"/>
  <c r="W794" i="99"/>
  <c r="I795" i="99"/>
  <c r="K795" i="99"/>
  <c r="M795" i="99"/>
  <c r="O795" i="99"/>
  <c r="Q795" i="99"/>
  <c r="S795" i="99"/>
  <c r="U795" i="99"/>
  <c r="W795" i="99"/>
  <c r="I796" i="99"/>
  <c r="K796" i="99"/>
  <c r="M796" i="99"/>
  <c r="O796" i="99"/>
  <c r="Q796" i="99"/>
  <c r="S796" i="99"/>
  <c r="U796" i="99"/>
  <c r="W796" i="99"/>
  <c r="I797" i="99"/>
  <c r="K797" i="99"/>
  <c r="M797" i="99"/>
  <c r="O797" i="99"/>
  <c r="Q797" i="99"/>
  <c r="S797" i="99"/>
  <c r="U797" i="99"/>
  <c r="W797" i="99"/>
  <c r="I798" i="99"/>
  <c r="K798" i="99"/>
  <c r="M798" i="99"/>
  <c r="O798" i="99"/>
  <c r="Q798" i="99"/>
  <c r="S798" i="99"/>
  <c r="U798" i="99"/>
  <c r="W798" i="99"/>
  <c r="I799" i="99"/>
  <c r="K799" i="99"/>
  <c r="M799" i="99"/>
  <c r="O799" i="99"/>
  <c r="Q799" i="99"/>
  <c r="S799" i="99"/>
  <c r="U799" i="99"/>
  <c r="W799" i="99"/>
  <c r="I800" i="99"/>
  <c r="K800" i="99"/>
  <c r="M800" i="99"/>
  <c r="O800" i="99"/>
  <c r="Q800" i="99"/>
  <c r="S800" i="99"/>
  <c r="U800" i="99"/>
  <c r="W800" i="99"/>
  <c r="I801" i="99"/>
  <c r="K801" i="99"/>
  <c r="M801" i="99"/>
  <c r="O801" i="99"/>
  <c r="Q801" i="99"/>
  <c r="S801" i="99"/>
  <c r="U801" i="99"/>
  <c r="W801" i="99"/>
  <c r="I802" i="99"/>
  <c r="K802" i="99"/>
  <c r="M802" i="99"/>
  <c r="O802" i="99"/>
  <c r="Q802" i="99"/>
  <c r="S802" i="99"/>
  <c r="U802" i="99"/>
  <c r="W802" i="99"/>
  <c r="I803" i="99"/>
  <c r="K803" i="99"/>
  <c r="M803" i="99"/>
  <c r="O803" i="99"/>
  <c r="Q803" i="99"/>
  <c r="S803" i="99"/>
  <c r="U803" i="99"/>
  <c r="W803" i="99"/>
  <c r="I804" i="99"/>
  <c r="K804" i="99"/>
  <c r="M804" i="99"/>
  <c r="O804" i="99"/>
  <c r="Q804" i="99"/>
  <c r="S804" i="99"/>
  <c r="U804" i="99"/>
  <c r="W804" i="99"/>
  <c r="I805" i="99"/>
  <c r="K805" i="99"/>
  <c r="M805" i="99"/>
  <c r="O805" i="99"/>
  <c r="Q805" i="99"/>
  <c r="S805" i="99"/>
  <c r="U805" i="99"/>
  <c r="W805" i="99"/>
  <c r="I806" i="99"/>
  <c r="K806" i="99"/>
  <c r="M806" i="99"/>
  <c r="O806" i="99"/>
  <c r="Q806" i="99"/>
  <c r="S806" i="99"/>
  <c r="U806" i="99"/>
  <c r="W806" i="99"/>
  <c r="I807" i="99"/>
  <c r="K807" i="99"/>
  <c r="M807" i="99"/>
  <c r="O807" i="99"/>
  <c r="Q807" i="99"/>
  <c r="S807" i="99"/>
  <c r="U807" i="99"/>
  <c r="W807" i="99"/>
  <c r="I808" i="99"/>
  <c r="K808" i="99"/>
  <c r="M808" i="99"/>
  <c r="O808" i="99"/>
  <c r="Q808" i="99"/>
  <c r="S808" i="99"/>
  <c r="U808" i="99"/>
  <c r="W808" i="99"/>
  <c r="I809" i="99"/>
  <c r="K809" i="99"/>
  <c r="M809" i="99"/>
  <c r="O809" i="99"/>
  <c r="Q809" i="99"/>
  <c r="S809" i="99"/>
  <c r="U809" i="99"/>
  <c r="W809" i="99"/>
  <c r="I810" i="99"/>
  <c r="K810" i="99"/>
  <c r="M810" i="99"/>
  <c r="O810" i="99"/>
  <c r="Q810" i="99"/>
  <c r="S810" i="99"/>
  <c r="U810" i="99"/>
  <c r="W810" i="99"/>
  <c r="I811" i="99"/>
  <c r="K811" i="99"/>
  <c r="M811" i="99"/>
  <c r="O811" i="99"/>
  <c r="Q811" i="99"/>
  <c r="S811" i="99"/>
  <c r="U811" i="99"/>
  <c r="W811" i="99"/>
  <c r="I812" i="99"/>
  <c r="K812" i="99"/>
  <c r="M812" i="99"/>
  <c r="O812" i="99"/>
  <c r="Q812" i="99"/>
  <c r="S812" i="99"/>
  <c r="U812" i="99"/>
  <c r="W812" i="99"/>
  <c r="I813" i="99"/>
  <c r="K813" i="99"/>
  <c r="M813" i="99"/>
  <c r="O813" i="99"/>
  <c r="Q813" i="99"/>
  <c r="S813" i="99"/>
  <c r="U813" i="99"/>
  <c r="W813" i="99"/>
  <c r="I814" i="99"/>
  <c r="K814" i="99"/>
  <c r="M814" i="99"/>
  <c r="O814" i="99"/>
  <c r="Q814" i="99"/>
  <c r="S814" i="99"/>
  <c r="U814" i="99"/>
  <c r="W814" i="99"/>
  <c r="I815" i="99"/>
  <c r="K815" i="99"/>
  <c r="M815" i="99"/>
  <c r="O815" i="99"/>
  <c r="Q815" i="99"/>
  <c r="S815" i="99"/>
  <c r="U815" i="99"/>
  <c r="W815" i="99"/>
  <c r="I816" i="99"/>
  <c r="K816" i="99"/>
  <c r="M816" i="99"/>
  <c r="O816" i="99"/>
  <c r="Q816" i="99"/>
  <c r="S816" i="99"/>
  <c r="U816" i="99"/>
  <c r="W816" i="99"/>
  <c r="I817" i="99"/>
  <c r="K817" i="99"/>
  <c r="M817" i="99"/>
  <c r="O817" i="99"/>
  <c r="Q817" i="99"/>
  <c r="S817" i="99"/>
  <c r="U817" i="99"/>
  <c r="W817" i="99"/>
  <c r="I818" i="99"/>
  <c r="K818" i="99"/>
  <c r="M818" i="99"/>
  <c r="O818" i="99"/>
  <c r="Q818" i="99"/>
  <c r="S818" i="99"/>
  <c r="U818" i="99"/>
  <c r="W818" i="99"/>
  <c r="I819" i="99"/>
  <c r="K819" i="99"/>
  <c r="M819" i="99"/>
  <c r="O819" i="99"/>
  <c r="Q819" i="99"/>
  <c r="S819" i="99"/>
  <c r="U819" i="99"/>
  <c r="W819" i="99"/>
  <c r="I820" i="99"/>
  <c r="K820" i="99"/>
  <c r="M820" i="99"/>
  <c r="O820" i="99"/>
  <c r="Q820" i="99"/>
  <c r="S820" i="99"/>
  <c r="U820" i="99"/>
  <c r="W820" i="99"/>
  <c r="I821" i="99"/>
  <c r="K821" i="99"/>
  <c r="M821" i="99"/>
  <c r="O821" i="99"/>
  <c r="Q821" i="99"/>
  <c r="S821" i="99"/>
  <c r="U821" i="99"/>
  <c r="W821" i="99"/>
  <c r="I822" i="99"/>
  <c r="K822" i="99"/>
  <c r="M822" i="99"/>
  <c r="O822" i="99"/>
  <c r="Q822" i="99"/>
  <c r="S822" i="99"/>
  <c r="U822" i="99"/>
  <c r="W822" i="99"/>
  <c r="I823" i="99"/>
  <c r="K823" i="99"/>
  <c r="M823" i="99"/>
  <c r="O823" i="99"/>
  <c r="Q823" i="99"/>
  <c r="S823" i="99"/>
  <c r="U823" i="99"/>
  <c r="W823" i="99"/>
  <c r="I824" i="99"/>
  <c r="K824" i="99"/>
  <c r="M824" i="99"/>
  <c r="O824" i="99"/>
  <c r="Q824" i="99"/>
  <c r="S824" i="99"/>
  <c r="U824" i="99"/>
  <c r="W824" i="99"/>
  <c r="I825" i="99"/>
  <c r="K825" i="99"/>
  <c r="M825" i="99"/>
  <c r="O825" i="99"/>
  <c r="Q825" i="99"/>
  <c r="S825" i="99"/>
  <c r="U825" i="99"/>
  <c r="W825" i="99"/>
  <c r="I826" i="99"/>
  <c r="K826" i="99"/>
  <c r="M826" i="99"/>
  <c r="O826" i="99"/>
  <c r="Q826" i="99"/>
  <c r="S826" i="99"/>
  <c r="U826" i="99"/>
  <c r="W826" i="99"/>
  <c r="I827" i="99"/>
  <c r="K827" i="99"/>
  <c r="M827" i="99"/>
  <c r="O827" i="99"/>
  <c r="Q827" i="99"/>
  <c r="S827" i="99"/>
  <c r="U827" i="99"/>
  <c r="W827" i="99"/>
  <c r="U18" i="99"/>
  <c r="U19" i="99"/>
  <c r="U20" i="99"/>
  <c r="U21" i="99"/>
  <c r="U22" i="99"/>
  <c r="U23" i="99"/>
  <c r="U24" i="99"/>
  <c r="U25" i="99"/>
  <c r="U26" i="99"/>
  <c r="U27" i="99"/>
  <c r="U28" i="99"/>
  <c r="U29" i="99"/>
  <c r="U30" i="99"/>
  <c r="U31" i="99"/>
  <c r="U32" i="99"/>
  <c r="U33" i="99"/>
  <c r="U34" i="99"/>
  <c r="U35" i="99"/>
  <c r="U36" i="99"/>
  <c r="U37" i="99"/>
  <c r="U38" i="99"/>
  <c r="U39" i="99"/>
  <c r="U40" i="99"/>
  <c r="U41" i="99"/>
  <c r="U42" i="99"/>
  <c r="U43" i="99"/>
  <c r="U44" i="99"/>
  <c r="U45" i="99"/>
  <c r="U46" i="99"/>
  <c r="U47" i="99"/>
  <c r="U48" i="99"/>
  <c r="U49" i="99"/>
  <c r="U50" i="99"/>
  <c r="U51" i="99"/>
  <c r="U52" i="99"/>
  <c r="U53" i="99"/>
  <c r="U54" i="99"/>
  <c r="U55" i="99"/>
  <c r="U56" i="99"/>
  <c r="U57" i="99"/>
  <c r="U58" i="99"/>
  <c r="U59" i="99"/>
  <c r="U60" i="99"/>
  <c r="U61" i="99"/>
  <c r="U62" i="99"/>
  <c r="U63" i="99"/>
  <c r="U64" i="99"/>
  <c r="U65" i="99"/>
  <c r="U66" i="99"/>
  <c r="U67" i="99"/>
  <c r="U68" i="99"/>
  <c r="U69" i="99"/>
  <c r="U70" i="99"/>
  <c r="U71" i="99"/>
  <c r="U72" i="99"/>
  <c r="U73" i="99"/>
  <c r="U74" i="99"/>
  <c r="U75" i="99"/>
  <c r="U76" i="99"/>
  <c r="U77" i="99"/>
  <c r="U78" i="99"/>
  <c r="U79" i="99"/>
  <c r="U80" i="99"/>
  <c r="U81" i="99"/>
  <c r="U82" i="99"/>
  <c r="U83" i="99"/>
  <c r="U84" i="99"/>
  <c r="U85" i="99"/>
  <c r="U86" i="99"/>
  <c r="U87" i="99"/>
  <c r="U88" i="99"/>
  <c r="U89" i="99"/>
  <c r="U90" i="99"/>
  <c r="U91" i="99"/>
  <c r="U92" i="99"/>
  <c r="U93" i="99"/>
  <c r="U94" i="99"/>
  <c r="U95" i="99"/>
  <c r="U96" i="99"/>
  <c r="U97" i="99"/>
  <c r="U98" i="99"/>
  <c r="U99" i="99"/>
  <c r="U100" i="99"/>
  <c r="U101" i="99"/>
  <c r="U102" i="99"/>
  <c r="U103" i="99"/>
  <c r="U104" i="99"/>
  <c r="U105" i="99"/>
  <c r="U106" i="99"/>
  <c r="U107" i="99"/>
  <c r="U108" i="99"/>
  <c r="U109" i="99"/>
  <c r="U110" i="99"/>
  <c r="U111" i="99"/>
  <c r="U112" i="99"/>
  <c r="U113" i="99"/>
  <c r="U114" i="99"/>
  <c r="U115" i="99"/>
  <c r="U116" i="99"/>
  <c r="U117" i="99"/>
  <c r="U118" i="99"/>
  <c r="U119" i="99"/>
  <c r="U120" i="99"/>
  <c r="U121" i="99"/>
  <c r="U122" i="99"/>
  <c r="U123" i="99"/>
  <c r="U124" i="99"/>
  <c r="U125" i="99"/>
  <c r="U126" i="99"/>
  <c r="U127" i="99"/>
  <c r="U128" i="99"/>
  <c r="U129" i="99"/>
  <c r="U130" i="99"/>
  <c r="U131" i="99"/>
  <c r="U132" i="99"/>
  <c r="U133" i="99"/>
  <c r="U134" i="99"/>
  <c r="U135" i="99"/>
  <c r="U136" i="99"/>
  <c r="U137" i="99"/>
  <c r="U138" i="99"/>
  <c r="U139" i="99"/>
  <c r="U140" i="99"/>
  <c r="U141" i="99"/>
  <c r="U142" i="99"/>
  <c r="U143" i="99"/>
  <c r="U144" i="99"/>
  <c r="U145" i="99"/>
  <c r="U146" i="99"/>
  <c r="U147" i="99"/>
  <c r="U148" i="99"/>
  <c r="U149" i="99"/>
  <c r="U150" i="99"/>
  <c r="U151" i="99"/>
  <c r="U152" i="99"/>
  <c r="U153" i="99"/>
  <c r="U154" i="99"/>
  <c r="U155" i="99"/>
  <c r="U156" i="99"/>
  <c r="U157" i="99"/>
  <c r="U158" i="99"/>
  <c r="U159" i="99"/>
  <c r="U160" i="99"/>
  <c r="U161" i="99"/>
  <c r="U162" i="99"/>
  <c r="U163" i="99"/>
  <c r="U164" i="99"/>
  <c r="U165" i="99"/>
  <c r="U166" i="99"/>
  <c r="U167" i="99"/>
  <c r="U168" i="99"/>
  <c r="U169" i="99"/>
  <c r="U170" i="99"/>
  <c r="U171" i="99"/>
  <c r="U172" i="99"/>
  <c r="U173" i="99"/>
  <c r="U174" i="99"/>
  <c r="U175" i="99"/>
  <c r="U176" i="99"/>
  <c r="U177" i="99"/>
  <c r="U178" i="99"/>
  <c r="U179" i="99"/>
  <c r="U180" i="99"/>
  <c r="U181" i="99"/>
  <c r="U182" i="99"/>
  <c r="U183" i="99"/>
  <c r="U184" i="99"/>
  <c r="U185" i="99"/>
  <c r="U186" i="99"/>
  <c r="U187" i="99"/>
  <c r="U188" i="99"/>
  <c r="U189" i="99"/>
  <c r="U190" i="99"/>
  <c r="U191" i="99"/>
  <c r="U192" i="99"/>
  <c r="U193" i="99"/>
  <c r="U194" i="99"/>
  <c r="U195" i="99"/>
  <c r="U196" i="99"/>
  <c r="U197" i="99"/>
  <c r="U198" i="99"/>
  <c r="U199" i="99"/>
  <c r="U200" i="99"/>
  <c r="U201" i="99"/>
  <c r="U202" i="99"/>
  <c r="U203" i="99"/>
  <c r="U204" i="99"/>
  <c r="U205" i="99"/>
  <c r="S18" i="99"/>
  <c r="S19" i="99"/>
  <c r="S20" i="99"/>
  <c r="S21" i="99"/>
  <c r="S22" i="99"/>
  <c r="S23" i="99"/>
  <c r="S24" i="99"/>
  <c r="S25" i="99"/>
  <c r="S26" i="99"/>
  <c r="S27" i="99"/>
  <c r="S28" i="99"/>
  <c r="S29" i="99"/>
  <c r="S30" i="99"/>
  <c r="S31" i="99"/>
  <c r="S32" i="99"/>
  <c r="S33" i="99"/>
  <c r="S34" i="99"/>
  <c r="S35" i="99"/>
  <c r="S36" i="99"/>
  <c r="S37" i="99"/>
  <c r="S38" i="99"/>
  <c r="S39" i="99"/>
  <c r="S40" i="99"/>
  <c r="S41" i="99"/>
  <c r="S42" i="99"/>
  <c r="S43" i="99"/>
  <c r="S44" i="99"/>
  <c r="S45" i="99"/>
  <c r="S46" i="99"/>
  <c r="S47" i="99"/>
  <c r="S48" i="99"/>
  <c r="S49" i="99"/>
  <c r="S50" i="99"/>
  <c r="S51" i="99"/>
  <c r="S52" i="99"/>
  <c r="S53" i="99"/>
  <c r="S54" i="99"/>
  <c r="S55" i="99"/>
  <c r="S56" i="99"/>
  <c r="S57" i="99"/>
  <c r="S58" i="99"/>
  <c r="S59" i="99"/>
  <c r="S60" i="99"/>
  <c r="S61" i="99"/>
  <c r="S62" i="99"/>
  <c r="S63" i="99"/>
  <c r="S64" i="99"/>
  <c r="S65" i="99"/>
  <c r="S66" i="99"/>
  <c r="S67" i="99"/>
  <c r="S68" i="99"/>
  <c r="S69" i="99"/>
  <c r="S70" i="99"/>
  <c r="S71" i="99"/>
  <c r="S72" i="99"/>
  <c r="S73" i="99"/>
  <c r="S74" i="99"/>
  <c r="S75" i="99"/>
  <c r="S76" i="99"/>
  <c r="S77" i="99"/>
  <c r="S78" i="99"/>
  <c r="S79" i="99"/>
  <c r="S80" i="99"/>
  <c r="S81" i="99"/>
  <c r="S82" i="99"/>
  <c r="S83" i="99"/>
  <c r="S84" i="99"/>
  <c r="S85" i="99"/>
  <c r="S86" i="99"/>
  <c r="S87" i="99"/>
  <c r="S88" i="99"/>
  <c r="S89" i="99"/>
  <c r="S90" i="99"/>
  <c r="S91" i="99"/>
  <c r="S92" i="99"/>
  <c r="S93" i="99"/>
  <c r="S94" i="99"/>
  <c r="S95" i="99"/>
  <c r="S96" i="99"/>
  <c r="S97" i="99"/>
  <c r="S98" i="99"/>
  <c r="S99" i="99"/>
  <c r="S100" i="99"/>
  <c r="S101" i="99"/>
  <c r="S102" i="99"/>
  <c r="S103" i="99"/>
  <c r="S104" i="99"/>
  <c r="S105" i="99"/>
  <c r="S106" i="99"/>
  <c r="S107" i="99"/>
  <c r="S108" i="99"/>
  <c r="S109" i="99"/>
  <c r="S110" i="99"/>
  <c r="S111" i="99"/>
  <c r="S112" i="99"/>
  <c r="S113" i="99"/>
  <c r="S114" i="99"/>
  <c r="S115" i="99"/>
  <c r="S116" i="99"/>
  <c r="S117" i="99"/>
  <c r="S118" i="99"/>
  <c r="S119" i="99"/>
  <c r="S120" i="99"/>
  <c r="S121" i="99"/>
  <c r="S122" i="99"/>
  <c r="S123" i="99"/>
  <c r="S124" i="99"/>
  <c r="S125" i="99"/>
  <c r="S126" i="99"/>
  <c r="S127" i="99"/>
  <c r="S128" i="99"/>
  <c r="S129" i="99"/>
  <c r="S130" i="99"/>
  <c r="S131" i="99"/>
  <c r="S132" i="99"/>
  <c r="S133" i="99"/>
  <c r="S134" i="99"/>
  <c r="S135" i="99"/>
  <c r="S136" i="99"/>
  <c r="S137" i="99"/>
  <c r="S138" i="99"/>
  <c r="S139" i="99"/>
  <c r="S140" i="99"/>
  <c r="S141" i="99"/>
  <c r="S142" i="99"/>
  <c r="S143" i="99"/>
  <c r="S144" i="99"/>
  <c r="S145" i="99"/>
  <c r="S146" i="99"/>
  <c r="S147" i="99"/>
  <c r="S148" i="99"/>
  <c r="S149" i="99"/>
  <c r="S150" i="99"/>
  <c r="S151" i="99"/>
  <c r="S152" i="99"/>
  <c r="S153" i="99"/>
  <c r="S154" i="99"/>
  <c r="S155" i="99"/>
  <c r="S156" i="99"/>
  <c r="S157" i="99"/>
  <c r="S158" i="99"/>
  <c r="S159" i="99"/>
  <c r="S160" i="99"/>
  <c r="S161" i="99"/>
  <c r="S162" i="99"/>
  <c r="S163" i="99"/>
  <c r="S164" i="99"/>
  <c r="S165" i="99"/>
  <c r="S166" i="99"/>
  <c r="S167" i="99"/>
  <c r="S168" i="99"/>
  <c r="S169" i="99"/>
  <c r="S170" i="99"/>
  <c r="S171" i="99"/>
  <c r="S172" i="99"/>
  <c r="S173" i="99"/>
  <c r="S174" i="99"/>
  <c r="S175" i="99"/>
  <c r="S176" i="99"/>
  <c r="S177" i="99"/>
  <c r="S178" i="99"/>
  <c r="S179" i="99"/>
  <c r="S180" i="99"/>
  <c r="S181" i="99"/>
  <c r="S182" i="99"/>
  <c r="S183" i="99"/>
  <c r="S184" i="99"/>
  <c r="S185" i="99"/>
  <c r="S186" i="99"/>
  <c r="S187" i="99"/>
  <c r="S188" i="99"/>
  <c r="S189" i="99"/>
  <c r="S190" i="99"/>
  <c r="S191" i="99"/>
  <c r="S192" i="99"/>
  <c r="S193" i="99"/>
  <c r="S194" i="99"/>
  <c r="S195" i="99"/>
  <c r="S196" i="99"/>
  <c r="S197" i="99"/>
  <c r="S198" i="99"/>
  <c r="S199" i="99"/>
  <c r="S200" i="99"/>
  <c r="S201" i="99"/>
  <c r="S202" i="99"/>
  <c r="S203" i="99"/>
  <c r="S204" i="99"/>
  <c r="S205" i="99"/>
  <c r="Q18" i="99"/>
  <c r="Q19" i="99"/>
  <c r="Q20" i="99"/>
  <c r="Q21" i="99"/>
  <c r="Q22" i="99"/>
  <c r="Q23" i="99"/>
  <c r="Q24" i="99"/>
  <c r="Q25" i="99"/>
  <c r="Q26" i="99"/>
  <c r="Q27" i="99"/>
  <c r="Q28" i="99"/>
  <c r="Q29" i="99"/>
  <c r="Q30" i="99"/>
  <c r="Q31" i="99"/>
  <c r="Q32" i="99"/>
  <c r="Q33" i="99"/>
  <c r="Q34" i="99"/>
  <c r="Q35" i="99"/>
  <c r="Q36" i="99"/>
  <c r="Q37" i="99"/>
  <c r="Q38" i="99"/>
  <c r="Q39" i="99"/>
  <c r="Q40" i="99"/>
  <c r="Q41" i="99"/>
  <c r="Q42" i="99"/>
  <c r="Q43" i="99"/>
  <c r="Q44" i="99"/>
  <c r="Q45" i="99"/>
  <c r="Q46" i="99"/>
  <c r="Q47" i="99"/>
  <c r="Q48" i="99"/>
  <c r="Q49" i="99"/>
  <c r="Q50" i="99"/>
  <c r="Q51" i="99"/>
  <c r="Q52" i="99"/>
  <c r="Q53" i="99"/>
  <c r="Q54" i="99"/>
  <c r="Q55" i="99"/>
  <c r="Q56" i="99"/>
  <c r="Q57" i="99"/>
  <c r="Q58" i="99"/>
  <c r="Q59" i="99"/>
  <c r="Q60" i="99"/>
  <c r="Q61" i="99"/>
  <c r="Q62" i="99"/>
  <c r="Q63" i="99"/>
  <c r="Q64" i="99"/>
  <c r="Q65" i="99"/>
  <c r="Q66" i="99"/>
  <c r="Q67" i="99"/>
  <c r="Q68" i="99"/>
  <c r="Q69" i="99"/>
  <c r="Q70" i="99"/>
  <c r="Q71" i="99"/>
  <c r="Q72" i="99"/>
  <c r="Q73" i="99"/>
  <c r="Q74" i="99"/>
  <c r="Q75" i="99"/>
  <c r="Q76" i="99"/>
  <c r="Q77" i="99"/>
  <c r="Q78" i="99"/>
  <c r="Q79" i="99"/>
  <c r="Q80" i="99"/>
  <c r="Q81" i="99"/>
  <c r="Q82" i="99"/>
  <c r="Q83" i="99"/>
  <c r="Q84" i="99"/>
  <c r="Q85" i="99"/>
  <c r="Q86" i="99"/>
  <c r="Q87" i="99"/>
  <c r="Q88" i="99"/>
  <c r="Q89" i="99"/>
  <c r="Q90" i="99"/>
  <c r="Q91" i="99"/>
  <c r="Q92" i="99"/>
  <c r="Q93" i="99"/>
  <c r="Q94" i="99"/>
  <c r="Q95" i="99"/>
  <c r="Q96" i="99"/>
  <c r="Q97" i="99"/>
  <c r="Q98" i="99"/>
  <c r="Q99" i="99"/>
  <c r="Q100" i="99"/>
  <c r="Q101" i="99"/>
  <c r="Q102" i="99"/>
  <c r="Q103" i="99"/>
  <c r="Q104" i="99"/>
  <c r="Q105" i="99"/>
  <c r="Q106" i="99"/>
  <c r="Q107" i="99"/>
  <c r="Q108" i="99"/>
  <c r="Q109" i="99"/>
  <c r="Q110" i="99"/>
  <c r="Q111" i="99"/>
  <c r="Q112" i="99"/>
  <c r="Q113" i="99"/>
  <c r="Q114" i="99"/>
  <c r="Q115" i="99"/>
  <c r="Q116" i="99"/>
  <c r="Q117" i="99"/>
  <c r="Q118" i="99"/>
  <c r="Q119" i="99"/>
  <c r="Q120" i="99"/>
  <c r="Q121" i="99"/>
  <c r="Q122" i="99"/>
  <c r="Q123" i="99"/>
  <c r="Q124" i="99"/>
  <c r="Q125" i="99"/>
  <c r="Q126" i="99"/>
  <c r="Q127" i="99"/>
  <c r="Q128" i="99"/>
  <c r="Q129" i="99"/>
  <c r="Q130" i="99"/>
  <c r="Q131" i="99"/>
  <c r="Q132" i="99"/>
  <c r="Q133" i="99"/>
  <c r="Q134" i="99"/>
  <c r="Q135" i="99"/>
  <c r="Q136" i="99"/>
  <c r="Q137" i="99"/>
  <c r="Q138" i="99"/>
  <c r="Q139" i="99"/>
  <c r="Q140" i="99"/>
  <c r="Q141" i="99"/>
  <c r="Q142" i="99"/>
  <c r="Q143" i="99"/>
  <c r="Q144" i="99"/>
  <c r="Q145" i="99"/>
  <c r="Q146" i="99"/>
  <c r="Q147" i="99"/>
  <c r="Q148" i="99"/>
  <c r="Q149" i="99"/>
  <c r="Q150" i="99"/>
  <c r="Q151" i="99"/>
  <c r="Q152" i="99"/>
  <c r="Q153" i="99"/>
  <c r="Q154" i="99"/>
  <c r="Q155" i="99"/>
  <c r="Q156" i="99"/>
  <c r="Q157" i="99"/>
  <c r="Q158" i="99"/>
  <c r="Q159" i="99"/>
  <c r="Q160" i="99"/>
  <c r="Q161" i="99"/>
  <c r="Q162" i="99"/>
  <c r="Q163" i="99"/>
  <c r="Q164" i="99"/>
  <c r="Q165" i="99"/>
  <c r="Q166" i="99"/>
  <c r="Q167" i="99"/>
  <c r="Q168" i="99"/>
  <c r="Q169" i="99"/>
  <c r="Q170" i="99"/>
  <c r="Q171" i="99"/>
  <c r="Q172" i="99"/>
  <c r="Q173" i="99"/>
  <c r="Q174" i="99"/>
  <c r="Q175" i="99"/>
  <c r="Q176" i="99"/>
  <c r="Q177" i="99"/>
  <c r="Q178" i="99"/>
  <c r="Q179" i="99"/>
  <c r="Q180" i="99"/>
  <c r="Q181" i="99"/>
  <c r="Q182" i="99"/>
  <c r="Q183" i="99"/>
  <c r="Q184" i="99"/>
  <c r="Q185" i="99"/>
  <c r="Q186" i="99"/>
  <c r="Q187" i="99"/>
  <c r="Q188" i="99"/>
  <c r="Q189" i="99"/>
  <c r="Q190" i="99"/>
  <c r="Q191" i="99"/>
  <c r="Q192" i="99"/>
  <c r="Q193" i="99"/>
  <c r="Q194" i="99"/>
  <c r="Q195" i="99"/>
  <c r="Q196" i="99"/>
  <c r="Q197" i="99"/>
  <c r="Q198" i="99"/>
  <c r="Q199" i="99"/>
  <c r="Q200" i="99"/>
  <c r="Q201" i="99"/>
  <c r="Q202" i="99"/>
  <c r="Q203" i="99"/>
  <c r="Q204" i="99"/>
  <c r="Q205" i="99"/>
  <c r="O18" i="99"/>
  <c r="O19" i="99"/>
  <c r="O20" i="99"/>
  <c r="O21" i="99"/>
  <c r="O22" i="99"/>
  <c r="O23" i="99"/>
  <c r="O24" i="99"/>
  <c r="O25" i="99"/>
  <c r="O26" i="99"/>
  <c r="O27" i="99"/>
  <c r="O28" i="99"/>
  <c r="O29" i="99"/>
  <c r="O30" i="99"/>
  <c r="O31" i="99"/>
  <c r="O32" i="99"/>
  <c r="O33" i="99"/>
  <c r="O34" i="99"/>
  <c r="O35" i="99"/>
  <c r="O36" i="99"/>
  <c r="O37" i="99"/>
  <c r="O38" i="99"/>
  <c r="O39" i="99"/>
  <c r="O40" i="99"/>
  <c r="O41" i="99"/>
  <c r="O42" i="99"/>
  <c r="O43" i="99"/>
  <c r="O44" i="99"/>
  <c r="O45" i="99"/>
  <c r="O46" i="99"/>
  <c r="O47" i="99"/>
  <c r="O48" i="99"/>
  <c r="O49" i="99"/>
  <c r="O50" i="99"/>
  <c r="O51" i="99"/>
  <c r="O52" i="99"/>
  <c r="O53" i="99"/>
  <c r="O54" i="99"/>
  <c r="O55" i="99"/>
  <c r="O56" i="99"/>
  <c r="O57" i="99"/>
  <c r="O58" i="99"/>
  <c r="O59" i="99"/>
  <c r="O60" i="99"/>
  <c r="O61" i="99"/>
  <c r="O62" i="99"/>
  <c r="O63" i="99"/>
  <c r="O64" i="99"/>
  <c r="O65" i="99"/>
  <c r="O66" i="99"/>
  <c r="O67" i="99"/>
  <c r="O68" i="99"/>
  <c r="O69" i="99"/>
  <c r="O70" i="99"/>
  <c r="O71" i="99"/>
  <c r="O72" i="99"/>
  <c r="O73" i="99"/>
  <c r="O74" i="99"/>
  <c r="O75" i="99"/>
  <c r="O76" i="99"/>
  <c r="O77" i="99"/>
  <c r="O78" i="99"/>
  <c r="O79" i="99"/>
  <c r="O80" i="99"/>
  <c r="O81" i="99"/>
  <c r="O82" i="99"/>
  <c r="O83" i="99"/>
  <c r="O84" i="99"/>
  <c r="O85" i="99"/>
  <c r="O86" i="99"/>
  <c r="O87" i="99"/>
  <c r="O88" i="99"/>
  <c r="O89" i="99"/>
  <c r="O90" i="99"/>
  <c r="O91" i="99"/>
  <c r="O92" i="99"/>
  <c r="O93" i="99"/>
  <c r="O94" i="99"/>
  <c r="O95" i="99"/>
  <c r="O96" i="99"/>
  <c r="O97" i="99"/>
  <c r="O98" i="99"/>
  <c r="O99" i="99"/>
  <c r="O100" i="99"/>
  <c r="O101" i="99"/>
  <c r="O102" i="99"/>
  <c r="O103" i="99"/>
  <c r="O104" i="99"/>
  <c r="O105" i="99"/>
  <c r="O106" i="99"/>
  <c r="O107" i="99"/>
  <c r="O108" i="99"/>
  <c r="O109" i="99"/>
  <c r="O110" i="99"/>
  <c r="O111" i="99"/>
  <c r="O112" i="99"/>
  <c r="O113" i="99"/>
  <c r="O114" i="99"/>
  <c r="O115" i="99"/>
  <c r="O116" i="99"/>
  <c r="O117" i="99"/>
  <c r="O118" i="99"/>
  <c r="O119" i="99"/>
  <c r="O120" i="99"/>
  <c r="O121" i="99"/>
  <c r="O122" i="99"/>
  <c r="O123" i="99"/>
  <c r="O124" i="99"/>
  <c r="O125" i="99"/>
  <c r="O126" i="99"/>
  <c r="O127" i="99"/>
  <c r="O128" i="99"/>
  <c r="O129" i="99"/>
  <c r="O130" i="99"/>
  <c r="O131" i="99"/>
  <c r="O132" i="99"/>
  <c r="O133" i="99"/>
  <c r="O134" i="99"/>
  <c r="O135" i="99"/>
  <c r="O136" i="99"/>
  <c r="O137" i="99"/>
  <c r="O138" i="99"/>
  <c r="O139" i="99"/>
  <c r="O140" i="99"/>
  <c r="O141" i="99"/>
  <c r="O142" i="99"/>
  <c r="O143" i="99"/>
  <c r="O144" i="99"/>
  <c r="O145" i="99"/>
  <c r="O146" i="99"/>
  <c r="O147" i="99"/>
  <c r="O148" i="99"/>
  <c r="O149" i="99"/>
  <c r="O150" i="99"/>
  <c r="O151" i="99"/>
  <c r="O152" i="99"/>
  <c r="O153" i="99"/>
  <c r="O154" i="99"/>
  <c r="O155" i="99"/>
  <c r="O156" i="99"/>
  <c r="O157" i="99"/>
  <c r="O158" i="99"/>
  <c r="O159" i="99"/>
  <c r="O160" i="99"/>
  <c r="O161" i="99"/>
  <c r="O162" i="99"/>
  <c r="O163" i="99"/>
  <c r="O164" i="99"/>
  <c r="O165" i="99"/>
  <c r="O166" i="99"/>
  <c r="O167" i="99"/>
  <c r="O168" i="99"/>
  <c r="O169" i="99"/>
  <c r="O170" i="99"/>
  <c r="O171" i="99"/>
  <c r="O172" i="99"/>
  <c r="O173" i="99"/>
  <c r="O174" i="99"/>
  <c r="O175" i="99"/>
  <c r="O176" i="99"/>
  <c r="O177" i="99"/>
  <c r="O178" i="99"/>
  <c r="O179" i="99"/>
  <c r="O180" i="99"/>
  <c r="O181" i="99"/>
  <c r="O182" i="99"/>
  <c r="O183" i="99"/>
  <c r="O184" i="99"/>
  <c r="O185" i="99"/>
  <c r="O186" i="99"/>
  <c r="O187" i="99"/>
  <c r="O188" i="99"/>
  <c r="O189" i="99"/>
  <c r="O190" i="99"/>
  <c r="O191" i="99"/>
  <c r="O192" i="99"/>
  <c r="O193" i="99"/>
  <c r="O194" i="99"/>
  <c r="O195" i="99"/>
  <c r="O196" i="99"/>
  <c r="O197" i="99"/>
  <c r="O198" i="99"/>
  <c r="O199" i="99"/>
  <c r="O200" i="99"/>
  <c r="O201" i="99"/>
  <c r="O202" i="99"/>
  <c r="O203" i="99"/>
  <c r="O204" i="99"/>
  <c r="O205" i="99"/>
  <c r="M18" i="99"/>
  <c r="M19" i="99"/>
  <c r="M20" i="99"/>
  <c r="M21" i="99"/>
  <c r="M22" i="99"/>
  <c r="M23" i="99"/>
  <c r="M24" i="99"/>
  <c r="M25" i="99"/>
  <c r="M26" i="99"/>
  <c r="M27" i="99"/>
  <c r="M28" i="99"/>
  <c r="M29" i="99"/>
  <c r="M30" i="99"/>
  <c r="M31" i="99"/>
  <c r="M32" i="99"/>
  <c r="M33" i="99"/>
  <c r="M34" i="99"/>
  <c r="M35" i="99"/>
  <c r="M36" i="99"/>
  <c r="M37" i="99"/>
  <c r="M38" i="99"/>
  <c r="M39" i="99"/>
  <c r="M40" i="99"/>
  <c r="M41" i="99"/>
  <c r="M42" i="99"/>
  <c r="M43" i="99"/>
  <c r="M44" i="99"/>
  <c r="M45" i="99"/>
  <c r="M46" i="99"/>
  <c r="M47" i="99"/>
  <c r="M48" i="99"/>
  <c r="M49" i="99"/>
  <c r="M50" i="99"/>
  <c r="M51" i="99"/>
  <c r="M52" i="99"/>
  <c r="M53" i="99"/>
  <c r="M54" i="99"/>
  <c r="M55" i="99"/>
  <c r="M56" i="99"/>
  <c r="M57" i="99"/>
  <c r="M58" i="99"/>
  <c r="M59" i="99"/>
  <c r="M60" i="99"/>
  <c r="M61" i="99"/>
  <c r="M62" i="99"/>
  <c r="M63" i="99"/>
  <c r="M64" i="99"/>
  <c r="M65" i="99"/>
  <c r="M66" i="99"/>
  <c r="M67" i="99"/>
  <c r="M68" i="99"/>
  <c r="M69" i="99"/>
  <c r="M70" i="99"/>
  <c r="M71" i="99"/>
  <c r="M72" i="99"/>
  <c r="M73" i="99"/>
  <c r="M74" i="99"/>
  <c r="M75" i="99"/>
  <c r="M76" i="99"/>
  <c r="M77" i="99"/>
  <c r="M78" i="99"/>
  <c r="M79" i="99"/>
  <c r="M80" i="99"/>
  <c r="M81" i="99"/>
  <c r="M82" i="99"/>
  <c r="M83" i="99"/>
  <c r="M84" i="99"/>
  <c r="M85" i="99"/>
  <c r="M86" i="99"/>
  <c r="M87" i="99"/>
  <c r="M88" i="99"/>
  <c r="M89" i="99"/>
  <c r="M90" i="99"/>
  <c r="M91" i="99"/>
  <c r="M92" i="99"/>
  <c r="M93" i="99"/>
  <c r="M94" i="99"/>
  <c r="M95" i="99"/>
  <c r="M96" i="99"/>
  <c r="M97" i="99"/>
  <c r="M98" i="99"/>
  <c r="M99" i="99"/>
  <c r="M100" i="99"/>
  <c r="M101" i="99"/>
  <c r="M102" i="99"/>
  <c r="M103" i="99"/>
  <c r="M104" i="99"/>
  <c r="M105" i="99"/>
  <c r="M106" i="99"/>
  <c r="M107" i="99"/>
  <c r="M108" i="99"/>
  <c r="M109" i="99"/>
  <c r="M110" i="99"/>
  <c r="M111" i="99"/>
  <c r="M112" i="99"/>
  <c r="M113" i="99"/>
  <c r="M114" i="99"/>
  <c r="M115" i="99"/>
  <c r="M116" i="99"/>
  <c r="M117" i="99"/>
  <c r="M118" i="99"/>
  <c r="M119" i="99"/>
  <c r="M120" i="99"/>
  <c r="M121" i="99"/>
  <c r="M122" i="99"/>
  <c r="M123" i="99"/>
  <c r="M124" i="99"/>
  <c r="M125" i="99"/>
  <c r="M126" i="99"/>
  <c r="M127" i="99"/>
  <c r="M128" i="99"/>
  <c r="M129" i="99"/>
  <c r="M130" i="99"/>
  <c r="M131" i="99"/>
  <c r="M132" i="99"/>
  <c r="M133" i="99"/>
  <c r="M134" i="99"/>
  <c r="M135" i="99"/>
  <c r="M136" i="99"/>
  <c r="M137" i="99"/>
  <c r="M138" i="99"/>
  <c r="M139" i="99"/>
  <c r="M140" i="99"/>
  <c r="M141" i="99"/>
  <c r="M142" i="99"/>
  <c r="M143" i="99"/>
  <c r="M144" i="99"/>
  <c r="M145" i="99"/>
  <c r="M146" i="99"/>
  <c r="M147" i="99"/>
  <c r="M148" i="99"/>
  <c r="M149" i="99"/>
  <c r="M150" i="99"/>
  <c r="M151" i="99"/>
  <c r="M152" i="99"/>
  <c r="M153" i="99"/>
  <c r="M154" i="99"/>
  <c r="M155" i="99"/>
  <c r="M156" i="99"/>
  <c r="M157" i="99"/>
  <c r="M158" i="99"/>
  <c r="M159" i="99"/>
  <c r="M160" i="99"/>
  <c r="M161" i="99"/>
  <c r="M162" i="99"/>
  <c r="M163" i="99"/>
  <c r="M164" i="99"/>
  <c r="M165" i="99"/>
  <c r="M166" i="99"/>
  <c r="M167" i="99"/>
  <c r="M168" i="99"/>
  <c r="M169" i="99"/>
  <c r="M170" i="99"/>
  <c r="M171" i="99"/>
  <c r="M172" i="99"/>
  <c r="M173" i="99"/>
  <c r="M174" i="99"/>
  <c r="M175" i="99"/>
  <c r="M176" i="99"/>
  <c r="M177" i="99"/>
  <c r="M178" i="99"/>
  <c r="M179" i="99"/>
  <c r="M180" i="99"/>
  <c r="M181" i="99"/>
  <c r="M182" i="99"/>
  <c r="M183" i="99"/>
  <c r="M184" i="99"/>
  <c r="M185" i="99"/>
  <c r="M186" i="99"/>
  <c r="M187" i="99"/>
  <c r="M188" i="99"/>
  <c r="M189" i="99"/>
  <c r="M190" i="99"/>
  <c r="M191" i="99"/>
  <c r="M192" i="99"/>
  <c r="M193" i="99"/>
  <c r="M194" i="99"/>
  <c r="M195" i="99"/>
  <c r="M196" i="99"/>
  <c r="M197" i="99"/>
  <c r="M198" i="99"/>
  <c r="M199" i="99"/>
  <c r="M200" i="99"/>
  <c r="M201" i="99"/>
  <c r="M202" i="99"/>
  <c r="M203" i="99"/>
  <c r="M204" i="99"/>
  <c r="M205" i="99"/>
  <c r="K18" i="99"/>
  <c r="K19" i="99"/>
  <c r="K20" i="99"/>
  <c r="K21" i="99"/>
  <c r="K22" i="99"/>
  <c r="K23" i="99"/>
  <c r="K24" i="99"/>
  <c r="K25" i="99"/>
  <c r="K26" i="99"/>
  <c r="K27" i="99"/>
  <c r="K28" i="99"/>
  <c r="K29" i="99"/>
  <c r="K30" i="99"/>
  <c r="K31" i="99"/>
  <c r="K32" i="99"/>
  <c r="K33" i="99"/>
  <c r="K34" i="99"/>
  <c r="K35" i="99"/>
  <c r="K36" i="99"/>
  <c r="K37" i="99"/>
  <c r="K38" i="99"/>
  <c r="K39" i="99"/>
  <c r="K40" i="99"/>
  <c r="K41" i="99"/>
  <c r="K42" i="99"/>
  <c r="K43" i="99"/>
  <c r="K44" i="99"/>
  <c r="K45" i="99"/>
  <c r="K46" i="99"/>
  <c r="K47" i="99"/>
  <c r="K48" i="99"/>
  <c r="K49" i="99"/>
  <c r="K50" i="99"/>
  <c r="K51" i="99"/>
  <c r="K52" i="99"/>
  <c r="K53" i="99"/>
  <c r="K54" i="99"/>
  <c r="K55" i="99"/>
  <c r="K56" i="99"/>
  <c r="K57" i="99"/>
  <c r="K58" i="99"/>
  <c r="K59" i="99"/>
  <c r="K60" i="99"/>
  <c r="K61" i="99"/>
  <c r="K62" i="99"/>
  <c r="K63" i="99"/>
  <c r="K64" i="99"/>
  <c r="K65" i="99"/>
  <c r="K66" i="99"/>
  <c r="K67" i="99"/>
  <c r="K68" i="99"/>
  <c r="K69" i="99"/>
  <c r="K70" i="99"/>
  <c r="K71" i="99"/>
  <c r="K72" i="99"/>
  <c r="K73" i="99"/>
  <c r="K74" i="99"/>
  <c r="K75" i="99"/>
  <c r="K76" i="99"/>
  <c r="K77" i="99"/>
  <c r="K78" i="99"/>
  <c r="K79" i="99"/>
  <c r="K80" i="99"/>
  <c r="K81" i="99"/>
  <c r="K82" i="99"/>
  <c r="K83" i="99"/>
  <c r="K84" i="99"/>
  <c r="K85" i="99"/>
  <c r="K86" i="99"/>
  <c r="K87" i="99"/>
  <c r="K88" i="99"/>
  <c r="K89" i="99"/>
  <c r="K90" i="99"/>
  <c r="K91" i="99"/>
  <c r="K92" i="99"/>
  <c r="K93" i="99"/>
  <c r="K94" i="99"/>
  <c r="K95" i="99"/>
  <c r="K96" i="99"/>
  <c r="K97" i="99"/>
  <c r="K98" i="99"/>
  <c r="K99" i="99"/>
  <c r="K100" i="99"/>
  <c r="K101" i="99"/>
  <c r="K102" i="99"/>
  <c r="K103" i="99"/>
  <c r="K104" i="99"/>
  <c r="K105" i="99"/>
  <c r="K106" i="99"/>
  <c r="K107" i="99"/>
  <c r="K108" i="99"/>
  <c r="K109" i="99"/>
  <c r="K110" i="99"/>
  <c r="K111" i="99"/>
  <c r="K112" i="99"/>
  <c r="K113" i="99"/>
  <c r="K114" i="99"/>
  <c r="K115" i="99"/>
  <c r="K116" i="99"/>
  <c r="K117" i="99"/>
  <c r="K118" i="99"/>
  <c r="K119" i="99"/>
  <c r="K120" i="99"/>
  <c r="K121" i="99"/>
  <c r="K122" i="99"/>
  <c r="K123" i="99"/>
  <c r="K124" i="99"/>
  <c r="K125" i="99"/>
  <c r="K126" i="99"/>
  <c r="K127" i="99"/>
  <c r="K128" i="99"/>
  <c r="K129" i="99"/>
  <c r="K130" i="99"/>
  <c r="K131" i="99"/>
  <c r="K132" i="99"/>
  <c r="K133" i="99"/>
  <c r="K134" i="99"/>
  <c r="K135" i="99"/>
  <c r="K136" i="99"/>
  <c r="K137" i="99"/>
  <c r="K138" i="99"/>
  <c r="K139" i="99"/>
  <c r="K140" i="99"/>
  <c r="K141" i="99"/>
  <c r="K142" i="99"/>
  <c r="K143" i="99"/>
  <c r="K144" i="99"/>
  <c r="K145" i="99"/>
  <c r="K146" i="99"/>
  <c r="K147" i="99"/>
  <c r="K148" i="99"/>
  <c r="K149" i="99"/>
  <c r="K150" i="99"/>
  <c r="K151" i="99"/>
  <c r="K152" i="99"/>
  <c r="K153" i="99"/>
  <c r="K154" i="99"/>
  <c r="K155" i="99"/>
  <c r="K156" i="99"/>
  <c r="K157" i="99"/>
  <c r="K158" i="99"/>
  <c r="K159" i="99"/>
  <c r="K160" i="99"/>
  <c r="K161" i="99"/>
  <c r="K162" i="99"/>
  <c r="K163" i="99"/>
  <c r="K164" i="99"/>
  <c r="K165" i="99"/>
  <c r="K166" i="99"/>
  <c r="K167" i="99"/>
  <c r="K168" i="99"/>
  <c r="K169" i="99"/>
  <c r="K170" i="99"/>
  <c r="K171" i="99"/>
  <c r="K172" i="99"/>
  <c r="K173" i="99"/>
  <c r="K174" i="99"/>
  <c r="K175" i="99"/>
  <c r="K176" i="99"/>
  <c r="K177" i="99"/>
  <c r="K178" i="99"/>
  <c r="K179" i="99"/>
  <c r="K180" i="99"/>
  <c r="K181" i="99"/>
  <c r="K182" i="99"/>
  <c r="K183" i="99"/>
  <c r="K184" i="99"/>
  <c r="K185" i="99"/>
  <c r="K186" i="99"/>
  <c r="K187" i="99"/>
  <c r="K188" i="99"/>
  <c r="K189" i="99"/>
  <c r="K190" i="99"/>
  <c r="K191" i="99"/>
  <c r="K192" i="99"/>
  <c r="K193" i="99"/>
  <c r="K194" i="99"/>
  <c r="K195" i="99"/>
  <c r="K196" i="99"/>
  <c r="K197" i="99"/>
  <c r="K198" i="99"/>
  <c r="K199" i="99"/>
  <c r="K200" i="99"/>
  <c r="K201" i="99"/>
  <c r="K202" i="99"/>
  <c r="K203" i="99"/>
  <c r="K204" i="99"/>
  <c r="K205" i="99"/>
  <c r="I13" i="99"/>
  <c r="I14" i="99"/>
  <c r="I15" i="99"/>
  <c r="I16" i="99"/>
  <c r="I17" i="99"/>
  <c r="I18" i="99"/>
  <c r="I19" i="99"/>
  <c r="I20" i="99"/>
  <c r="I21" i="99"/>
  <c r="I22" i="99"/>
  <c r="I23" i="99"/>
  <c r="I24" i="99"/>
  <c r="I25" i="99"/>
  <c r="I26" i="99"/>
  <c r="I27" i="99"/>
  <c r="I28" i="99"/>
  <c r="I29" i="99"/>
  <c r="I30" i="99"/>
  <c r="I31" i="99"/>
  <c r="I32" i="99"/>
  <c r="I33" i="99"/>
  <c r="I34" i="99"/>
  <c r="I35" i="99"/>
  <c r="I36" i="99"/>
  <c r="I37" i="99"/>
  <c r="I38" i="99"/>
  <c r="I39" i="99"/>
  <c r="I40" i="99"/>
  <c r="I41" i="99"/>
  <c r="I42" i="99"/>
  <c r="I43" i="99"/>
  <c r="I44" i="99"/>
  <c r="I45" i="99"/>
  <c r="I46" i="99"/>
  <c r="I47" i="99"/>
  <c r="I48" i="99"/>
  <c r="I49" i="99"/>
  <c r="I50" i="99"/>
  <c r="I51" i="99"/>
  <c r="I52" i="99"/>
  <c r="I53" i="99"/>
  <c r="I54" i="99"/>
  <c r="I55" i="99"/>
  <c r="I56" i="99"/>
  <c r="I57" i="99"/>
  <c r="I58" i="99"/>
  <c r="I59" i="99"/>
  <c r="I60" i="99"/>
  <c r="I61" i="99"/>
  <c r="I62" i="99"/>
  <c r="I63" i="99"/>
  <c r="I64" i="99"/>
  <c r="I65" i="99"/>
  <c r="I66" i="99"/>
  <c r="I67" i="99"/>
  <c r="I68" i="99"/>
  <c r="I69" i="99"/>
  <c r="I70" i="99"/>
  <c r="I71" i="99"/>
  <c r="I72" i="99"/>
  <c r="I73" i="99"/>
  <c r="I74" i="99"/>
  <c r="I75" i="99"/>
  <c r="I76" i="99"/>
  <c r="I77" i="99"/>
  <c r="I78" i="99"/>
  <c r="I79" i="99"/>
  <c r="I80" i="99"/>
  <c r="I81" i="99"/>
  <c r="I82" i="99"/>
  <c r="I83" i="99"/>
  <c r="I84" i="99"/>
  <c r="I85" i="99"/>
  <c r="I86" i="99"/>
  <c r="I87" i="99"/>
  <c r="I88" i="99"/>
  <c r="I89" i="99"/>
  <c r="I90" i="99"/>
  <c r="I91" i="99"/>
  <c r="I92" i="99"/>
  <c r="I93" i="99"/>
  <c r="I94" i="99"/>
  <c r="I95" i="99"/>
  <c r="I96" i="99"/>
  <c r="I97" i="99"/>
  <c r="I98" i="99"/>
  <c r="I99" i="99"/>
  <c r="I100" i="99"/>
  <c r="I101" i="99"/>
  <c r="I102" i="99"/>
  <c r="I103" i="99"/>
  <c r="I104" i="99"/>
  <c r="I105" i="99"/>
  <c r="I106" i="99"/>
  <c r="I107" i="99"/>
  <c r="I108" i="99"/>
  <c r="I109" i="99"/>
  <c r="I110" i="99"/>
  <c r="I111" i="99"/>
  <c r="I112" i="99"/>
  <c r="I113" i="99"/>
  <c r="I114" i="99"/>
  <c r="I115" i="99"/>
  <c r="I116" i="99"/>
  <c r="I117" i="99"/>
  <c r="I118" i="99"/>
  <c r="I119" i="99"/>
  <c r="I120" i="99"/>
  <c r="I121" i="99"/>
  <c r="I122" i="99"/>
  <c r="I123" i="99"/>
  <c r="I124" i="99"/>
  <c r="I125" i="99"/>
  <c r="I126" i="99"/>
  <c r="I127" i="99"/>
  <c r="I128" i="99"/>
  <c r="I129" i="99"/>
  <c r="I130" i="99"/>
  <c r="I131" i="99"/>
  <c r="I132" i="99"/>
  <c r="I133" i="99"/>
  <c r="I134" i="99"/>
  <c r="I135" i="99"/>
  <c r="I136" i="99"/>
  <c r="I137" i="99"/>
  <c r="I138" i="99"/>
  <c r="I139" i="99"/>
  <c r="I140" i="99"/>
  <c r="I141" i="99"/>
  <c r="I142" i="99"/>
  <c r="I143" i="99"/>
  <c r="I144" i="99"/>
  <c r="I145" i="99"/>
  <c r="I146" i="99"/>
  <c r="I147" i="99"/>
  <c r="I148" i="99"/>
  <c r="I149" i="99"/>
  <c r="I150" i="99"/>
  <c r="I151" i="99"/>
  <c r="I152" i="99"/>
  <c r="I153" i="99"/>
  <c r="I154" i="99"/>
  <c r="I155" i="99"/>
  <c r="I156" i="99"/>
  <c r="I157" i="99"/>
  <c r="I158" i="99"/>
  <c r="I159" i="99"/>
  <c r="I160" i="99"/>
  <c r="I161" i="99"/>
  <c r="I162" i="99"/>
  <c r="I163" i="99"/>
  <c r="I164" i="99"/>
  <c r="I165" i="99"/>
  <c r="I166" i="99"/>
  <c r="I167" i="99"/>
  <c r="I168" i="99"/>
  <c r="I169" i="99"/>
  <c r="I170" i="99"/>
  <c r="I171" i="99"/>
  <c r="I172" i="99"/>
  <c r="I173" i="99"/>
  <c r="I174" i="99"/>
  <c r="I175" i="99"/>
  <c r="I176" i="99"/>
  <c r="I177" i="99"/>
  <c r="I178" i="99"/>
  <c r="I179" i="99"/>
  <c r="I180" i="99"/>
  <c r="I181" i="99"/>
  <c r="I182" i="99"/>
  <c r="I183" i="99"/>
  <c r="I184" i="99"/>
  <c r="I185" i="99"/>
  <c r="I186" i="99"/>
  <c r="I187" i="99"/>
  <c r="I188" i="99"/>
  <c r="I189" i="99"/>
  <c r="I190" i="99"/>
  <c r="I191" i="99"/>
  <c r="I192" i="99"/>
  <c r="I193" i="99"/>
  <c r="I194" i="99"/>
  <c r="I195" i="99"/>
  <c r="I196" i="99"/>
  <c r="I197" i="99"/>
  <c r="I198" i="99"/>
  <c r="I199" i="99"/>
  <c r="I200" i="99"/>
  <c r="I201" i="99"/>
  <c r="I202" i="99"/>
  <c r="I203" i="99"/>
  <c r="I204" i="99"/>
  <c r="I205" i="99"/>
  <c r="AD1" i="55"/>
  <c r="AC6" i="55" s="1"/>
  <c r="AB2" i="55" l="1"/>
  <c r="AB7" i="55"/>
  <c r="AB3" i="55"/>
  <c r="AC5" i="55"/>
  <c r="AC2" i="55"/>
  <c r="AB6" i="55"/>
  <c r="AC8" i="55"/>
  <c r="AC4" i="55"/>
  <c r="AB5" i="55"/>
  <c r="AC7" i="55"/>
  <c r="AC3" i="55"/>
  <c r="AB8" i="55"/>
  <c r="AB4" i="55"/>
  <c r="T12" i="96"/>
  <c r="O28" i="55"/>
  <c r="O31" i="55" s="1"/>
  <c r="V19" i="55"/>
  <c r="F13" i="96"/>
  <c r="G13" i="96" s="1"/>
  <c r="F14" i="96"/>
  <c r="G14" i="96" s="1"/>
  <c r="F15" i="96"/>
  <c r="G15" i="96"/>
  <c r="F16" i="96"/>
  <c r="G16" i="96"/>
  <c r="F17" i="96"/>
  <c r="G17" i="96"/>
  <c r="F18" i="96"/>
  <c r="G18" i="96"/>
  <c r="F19" i="96"/>
  <c r="G19" i="96"/>
  <c r="F20" i="96"/>
  <c r="G20" i="96"/>
  <c r="F21" i="96"/>
  <c r="G21" i="96"/>
  <c r="F22" i="96"/>
  <c r="G22" i="96"/>
  <c r="F23" i="96"/>
  <c r="G23" i="96"/>
  <c r="F24" i="96"/>
  <c r="G24" i="96"/>
  <c r="F25" i="96"/>
  <c r="G25" i="96"/>
  <c r="F26" i="96"/>
  <c r="G26" i="96"/>
  <c r="F27" i="96"/>
  <c r="G27" i="96"/>
  <c r="F28" i="96"/>
  <c r="G28" i="96"/>
  <c r="F29" i="96"/>
  <c r="G29" i="96"/>
  <c r="F30" i="96"/>
  <c r="G30" i="96"/>
  <c r="F31" i="96"/>
  <c r="G31" i="96"/>
  <c r="F32" i="96"/>
  <c r="G32" i="96"/>
  <c r="F33" i="96"/>
  <c r="G33" i="96"/>
  <c r="F34" i="96"/>
  <c r="G34" i="96"/>
  <c r="F35" i="96"/>
  <c r="G35" i="96"/>
  <c r="F36" i="96"/>
  <c r="G36" i="96"/>
  <c r="F37" i="96"/>
  <c r="G37" i="96"/>
  <c r="F38" i="96"/>
  <c r="G38" i="96"/>
  <c r="F39" i="96"/>
  <c r="G39" i="96"/>
  <c r="F40" i="96"/>
  <c r="G40" i="96"/>
  <c r="F41" i="96"/>
  <c r="G41" i="96"/>
  <c r="F42" i="96"/>
  <c r="G42" i="96"/>
  <c r="F43" i="96"/>
  <c r="G43" i="96"/>
  <c r="F44" i="96"/>
  <c r="G44" i="96"/>
  <c r="F45" i="96"/>
  <c r="G45" i="96"/>
  <c r="F46" i="96"/>
  <c r="G46" i="96"/>
  <c r="F47" i="96"/>
  <c r="G47" i="96"/>
  <c r="F48" i="96"/>
  <c r="G48" i="96"/>
  <c r="F49" i="96"/>
  <c r="G49" i="96"/>
  <c r="F50" i="96"/>
  <c r="G50" i="96"/>
  <c r="F51" i="96"/>
  <c r="G51" i="96"/>
  <c r="F52" i="96"/>
  <c r="G52" i="96"/>
  <c r="F53" i="96"/>
  <c r="G53" i="96"/>
  <c r="F54" i="96"/>
  <c r="G54" i="96"/>
  <c r="F55" i="96"/>
  <c r="G55" i="96"/>
  <c r="F56" i="96"/>
  <c r="G56" i="96"/>
  <c r="F57" i="96"/>
  <c r="G57" i="96"/>
  <c r="F58" i="96"/>
  <c r="G58" i="96"/>
  <c r="F59" i="96"/>
  <c r="G59" i="96"/>
  <c r="F60" i="96"/>
  <c r="G60" i="96"/>
  <c r="F61" i="96"/>
  <c r="G61" i="96"/>
  <c r="F62" i="96"/>
  <c r="G62" i="96"/>
  <c r="F63" i="96"/>
  <c r="G63" i="96"/>
  <c r="F64" i="96"/>
  <c r="G64" i="96"/>
  <c r="F65" i="96"/>
  <c r="G65" i="96"/>
  <c r="F66" i="96"/>
  <c r="G66" i="96"/>
  <c r="F67" i="96"/>
  <c r="G67" i="96"/>
  <c r="F68" i="96"/>
  <c r="G68" i="96"/>
  <c r="F69" i="96"/>
  <c r="G69" i="96"/>
  <c r="F70" i="96"/>
  <c r="G70" i="96"/>
  <c r="F71" i="96"/>
  <c r="G71" i="96"/>
  <c r="F72" i="96"/>
  <c r="G72" i="96"/>
  <c r="F73" i="96"/>
  <c r="G73" i="96"/>
  <c r="F74" i="96"/>
  <c r="G74" i="96"/>
  <c r="F75" i="96"/>
  <c r="G75" i="96"/>
  <c r="F76" i="96"/>
  <c r="G76" i="96"/>
  <c r="F77" i="96"/>
  <c r="G77" i="96"/>
  <c r="F78" i="96"/>
  <c r="G78" i="96"/>
  <c r="F79" i="96"/>
  <c r="G79" i="96"/>
  <c r="F80" i="96"/>
  <c r="G80" i="96"/>
  <c r="F81" i="96"/>
  <c r="G81" i="96"/>
  <c r="F82" i="96"/>
  <c r="G82" i="96"/>
  <c r="F83" i="96"/>
  <c r="G83" i="96"/>
  <c r="F84" i="96"/>
  <c r="G84" i="96"/>
  <c r="F85" i="96"/>
  <c r="G85" i="96"/>
  <c r="F86" i="96"/>
  <c r="G86" i="96"/>
  <c r="F87" i="96"/>
  <c r="G87" i="96"/>
  <c r="F88" i="96"/>
  <c r="G88" i="96"/>
  <c r="F89" i="96"/>
  <c r="G89" i="96"/>
  <c r="F90" i="96"/>
  <c r="G90" i="96"/>
  <c r="F91" i="96"/>
  <c r="G91" i="96"/>
  <c r="F92" i="96"/>
  <c r="G92" i="96"/>
  <c r="F93" i="96"/>
  <c r="G93" i="96"/>
  <c r="F94" i="96"/>
  <c r="G94" i="96"/>
  <c r="F95" i="96"/>
  <c r="G95" i="96"/>
  <c r="F96" i="96"/>
  <c r="G96" i="96"/>
  <c r="F97" i="96"/>
  <c r="G97" i="96"/>
  <c r="F98" i="96"/>
  <c r="G98" i="96"/>
  <c r="F99" i="96"/>
  <c r="G99" i="96"/>
  <c r="F100" i="96"/>
  <c r="G100" i="96"/>
  <c r="F101" i="96"/>
  <c r="G101" i="96"/>
  <c r="F102" i="96"/>
  <c r="G102" i="96"/>
  <c r="F103" i="96"/>
  <c r="G103" i="96"/>
  <c r="F104" i="96"/>
  <c r="G104" i="96"/>
  <c r="F105" i="96"/>
  <c r="G105" i="96"/>
  <c r="F106" i="96"/>
  <c r="G106" i="96"/>
  <c r="F107" i="96"/>
  <c r="G107" i="96"/>
  <c r="F108" i="96"/>
  <c r="G108" i="96"/>
  <c r="F109" i="96"/>
  <c r="G109" i="96"/>
  <c r="F110" i="96"/>
  <c r="G110" i="96"/>
  <c r="F111" i="96"/>
  <c r="G111" i="96"/>
  <c r="F112" i="96"/>
  <c r="G112" i="96"/>
  <c r="F113" i="96"/>
  <c r="G113" i="96"/>
  <c r="F114" i="96"/>
  <c r="G114" i="96"/>
  <c r="F115" i="96"/>
  <c r="G115" i="96"/>
  <c r="F116" i="96"/>
  <c r="G116" i="96"/>
  <c r="F117" i="96"/>
  <c r="G117" i="96"/>
  <c r="F118" i="96"/>
  <c r="G118" i="96"/>
  <c r="F119" i="96"/>
  <c r="G119" i="96"/>
  <c r="F120" i="96"/>
  <c r="G120" i="96"/>
  <c r="F121" i="96"/>
  <c r="G121" i="96"/>
  <c r="F122" i="96"/>
  <c r="G122" i="96"/>
  <c r="F123" i="96"/>
  <c r="G123" i="96"/>
  <c r="F124" i="96"/>
  <c r="G124" i="96"/>
  <c r="F125" i="96"/>
  <c r="G125" i="96"/>
  <c r="F126" i="96"/>
  <c r="G126" i="96"/>
  <c r="F127" i="96"/>
  <c r="G127" i="96"/>
  <c r="F128" i="96"/>
  <c r="G128" i="96"/>
  <c r="F129" i="96"/>
  <c r="G129" i="96"/>
  <c r="F130" i="96"/>
  <c r="G130" i="96"/>
  <c r="F131" i="96"/>
  <c r="G131" i="96"/>
  <c r="F132" i="96"/>
  <c r="G132" i="96"/>
  <c r="F133" i="96"/>
  <c r="G133" i="96"/>
  <c r="F134" i="96"/>
  <c r="G134" i="96"/>
  <c r="F135" i="96"/>
  <c r="G135" i="96"/>
  <c r="F136" i="96"/>
  <c r="G136" i="96"/>
  <c r="F137" i="96"/>
  <c r="G137" i="96"/>
  <c r="F138" i="96"/>
  <c r="G138" i="96"/>
  <c r="F139" i="96"/>
  <c r="G139" i="96"/>
  <c r="F140" i="96"/>
  <c r="G140" i="96"/>
  <c r="F141" i="96"/>
  <c r="G141" i="96"/>
  <c r="F142" i="96"/>
  <c r="G142" i="96"/>
  <c r="F143" i="96"/>
  <c r="G143" i="96"/>
  <c r="F144" i="96"/>
  <c r="G144" i="96"/>
  <c r="F145" i="96"/>
  <c r="G145" i="96"/>
  <c r="F146" i="96"/>
  <c r="G146" i="96"/>
  <c r="F147" i="96"/>
  <c r="G147" i="96"/>
  <c r="F148" i="96"/>
  <c r="G148" i="96"/>
  <c r="F149" i="96"/>
  <c r="G149" i="96"/>
  <c r="F150" i="96"/>
  <c r="G150" i="96"/>
  <c r="F151" i="96"/>
  <c r="G151" i="96"/>
  <c r="F152" i="96"/>
  <c r="G152" i="96"/>
  <c r="F153" i="96"/>
  <c r="G153" i="96"/>
  <c r="F154" i="96"/>
  <c r="G154" i="96"/>
  <c r="F155" i="96"/>
  <c r="G155" i="96"/>
  <c r="F156" i="96"/>
  <c r="G156" i="96"/>
  <c r="F157" i="96"/>
  <c r="G157" i="96"/>
  <c r="F158" i="96"/>
  <c r="G158" i="96"/>
  <c r="F159" i="96"/>
  <c r="G159" i="96"/>
  <c r="F160" i="96"/>
  <c r="G160" i="96"/>
  <c r="F161" i="96"/>
  <c r="G161" i="96"/>
  <c r="F162" i="96"/>
  <c r="G162" i="96"/>
  <c r="F163" i="96"/>
  <c r="G163" i="96"/>
  <c r="F164" i="96"/>
  <c r="G164" i="96"/>
  <c r="F165" i="96"/>
  <c r="G165" i="96"/>
  <c r="F166" i="96"/>
  <c r="G166" i="96"/>
  <c r="F167" i="96"/>
  <c r="G167" i="96"/>
  <c r="F168" i="96"/>
  <c r="G168" i="96"/>
  <c r="F169" i="96"/>
  <c r="G169" i="96"/>
  <c r="F170" i="96"/>
  <c r="G170" i="96"/>
  <c r="F171" i="96"/>
  <c r="G171" i="96"/>
  <c r="F172" i="96"/>
  <c r="G172" i="96"/>
  <c r="F173" i="96"/>
  <c r="G173" i="96"/>
  <c r="F174" i="96"/>
  <c r="G174" i="96"/>
  <c r="F175" i="96"/>
  <c r="G175" i="96"/>
  <c r="F176" i="96"/>
  <c r="G176" i="96"/>
  <c r="F177" i="96"/>
  <c r="G177" i="96"/>
  <c r="F178" i="96"/>
  <c r="G178" i="96"/>
  <c r="F179" i="96"/>
  <c r="G179" i="96"/>
  <c r="F180" i="96"/>
  <c r="G180" i="96"/>
  <c r="F181" i="96"/>
  <c r="G181" i="96"/>
  <c r="F182" i="96"/>
  <c r="G182" i="96"/>
  <c r="F183" i="96"/>
  <c r="G183" i="96"/>
  <c r="F184" i="96"/>
  <c r="G184" i="96"/>
  <c r="F185" i="96"/>
  <c r="G185" i="96"/>
  <c r="F186" i="96"/>
  <c r="G186" i="96"/>
  <c r="F187" i="96"/>
  <c r="G187" i="96"/>
  <c r="F188" i="96"/>
  <c r="G188" i="96"/>
  <c r="F189" i="96"/>
  <c r="G189" i="96"/>
  <c r="F190" i="96"/>
  <c r="G190" i="96"/>
  <c r="F191" i="96"/>
  <c r="G191" i="96"/>
  <c r="F192" i="96"/>
  <c r="G192" i="96"/>
  <c r="F193" i="96"/>
  <c r="G193" i="96"/>
  <c r="F194" i="96"/>
  <c r="G194" i="96"/>
  <c r="F195" i="96"/>
  <c r="G195" i="96"/>
  <c r="F196" i="96"/>
  <c r="G196" i="96"/>
  <c r="F197" i="96"/>
  <c r="G197" i="96"/>
  <c r="F198" i="96"/>
  <c r="G198" i="96"/>
  <c r="F199" i="96"/>
  <c r="G199" i="96"/>
  <c r="F200" i="96"/>
  <c r="G200" i="96"/>
  <c r="F201" i="96"/>
  <c r="G201" i="96"/>
  <c r="F202" i="96"/>
  <c r="G202" i="96"/>
  <c r="F203" i="96"/>
  <c r="G203" i="96"/>
  <c r="F204" i="96"/>
  <c r="G204" i="96"/>
  <c r="F205" i="96"/>
  <c r="G205" i="96"/>
  <c r="J13" i="96"/>
  <c r="K13" i="96" s="1"/>
  <c r="J14" i="96"/>
  <c r="K14" i="96" s="1"/>
  <c r="J15" i="96"/>
  <c r="K15" i="96"/>
  <c r="J16" i="96"/>
  <c r="K16" i="96"/>
  <c r="J17" i="96"/>
  <c r="K17" i="96"/>
  <c r="J18" i="96"/>
  <c r="K18" i="96"/>
  <c r="J19" i="96"/>
  <c r="K19" i="96"/>
  <c r="J20" i="96"/>
  <c r="K20" i="96"/>
  <c r="J21" i="96"/>
  <c r="K21" i="96"/>
  <c r="J22" i="96"/>
  <c r="K22" i="96"/>
  <c r="J23" i="96"/>
  <c r="K23" i="96"/>
  <c r="J24" i="96"/>
  <c r="K24" i="96"/>
  <c r="J25" i="96"/>
  <c r="K25" i="96"/>
  <c r="J26" i="96"/>
  <c r="K26" i="96"/>
  <c r="J27" i="96"/>
  <c r="K27" i="96"/>
  <c r="J28" i="96"/>
  <c r="K28" i="96"/>
  <c r="J29" i="96"/>
  <c r="K29" i="96"/>
  <c r="J30" i="96"/>
  <c r="K30" i="96"/>
  <c r="J31" i="96"/>
  <c r="K31" i="96"/>
  <c r="J32" i="96"/>
  <c r="K32" i="96"/>
  <c r="J33" i="96"/>
  <c r="K33" i="96"/>
  <c r="J34" i="96"/>
  <c r="K34" i="96"/>
  <c r="J35" i="96"/>
  <c r="K35" i="96"/>
  <c r="J36" i="96"/>
  <c r="K36" i="96"/>
  <c r="J37" i="96"/>
  <c r="K37" i="96"/>
  <c r="J38" i="96"/>
  <c r="K38" i="96"/>
  <c r="J39" i="96"/>
  <c r="K39" i="96"/>
  <c r="J40" i="96"/>
  <c r="K40" i="96"/>
  <c r="J41" i="96"/>
  <c r="K41" i="96"/>
  <c r="J42" i="96"/>
  <c r="K42" i="96"/>
  <c r="J43" i="96"/>
  <c r="K43" i="96"/>
  <c r="J44" i="96"/>
  <c r="K44" i="96"/>
  <c r="J45" i="96"/>
  <c r="K45" i="96"/>
  <c r="J46" i="96"/>
  <c r="K46" i="96"/>
  <c r="J47" i="96"/>
  <c r="K47" i="96"/>
  <c r="J48" i="96"/>
  <c r="K48" i="96"/>
  <c r="J49" i="96"/>
  <c r="K49" i="96"/>
  <c r="J50" i="96"/>
  <c r="K50" i="96"/>
  <c r="J51" i="96"/>
  <c r="K51" i="96"/>
  <c r="J52" i="96"/>
  <c r="K52" i="96"/>
  <c r="J53" i="96"/>
  <c r="K53" i="96"/>
  <c r="J54" i="96"/>
  <c r="K54" i="96"/>
  <c r="J55" i="96"/>
  <c r="K55" i="96"/>
  <c r="J56" i="96"/>
  <c r="K56" i="96"/>
  <c r="J57" i="96"/>
  <c r="K57" i="96"/>
  <c r="J58" i="96"/>
  <c r="K58" i="96"/>
  <c r="J59" i="96"/>
  <c r="K59" i="96"/>
  <c r="J60" i="96"/>
  <c r="K60" i="96"/>
  <c r="J61" i="96"/>
  <c r="K61" i="96"/>
  <c r="J62" i="96"/>
  <c r="K62" i="96"/>
  <c r="J63" i="96"/>
  <c r="K63" i="96"/>
  <c r="J64" i="96"/>
  <c r="K64" i="96"/>
  <c r="J65" i="96"/>
  <c r="K65" i="96"/>
  <c r="J66" i="96"/>
  <c r="K66" i="96"/>
  <c r="J67" i="96"/>
  <c r="K67" i="96"/>
  <c r="J68" i="96"/>
  <c r="K68" i="96"/>
  <c r="J69" i="96"/>
  <c r="K69" i="96"/>
  <c r="J70" i="96"/>
  <c r="K70" i="96"/>
  <c r="J71" i="96"/>
  <c r="K71" i="96"/>
  <c r="J72" i="96"/>
  <c r="K72" i="96"/>
  <c r="J73" i="96"/>
  <c r="K73" i="96"/>
  <c r="J74" i="96"/>
  <c r="K74" i="96"/>
  <c r="J75" i="96"/>
  <c r="K75" i="96"/>
  <c r="J76" i="96"/>
  <c r="K76" i="96"/>
  <c r="J77" i="96"/>
  <c r="K77" i="96"/>
  <c r="J78" i="96"/>
  <c r="K78" i="96"/>
  <c r="J79" i="96"/>
  <c r="K79" i="96"/>
  <c r="J80" i="96"/>
  <c r="K80" i="96"/>
  <c r="J81" i="96"/>
  <c r="K81" i="96"/>
  <c r="J82" i="96"/>
  <c r="K82" i="96"/>
  <c r="J83" i="96"/>
  <c r="K83" i="96"/>
  <c r="J84" i="96"/>
  <c r="K84" i="96"/>
  <c r="J85" i="96"/>
  <c r="K85" i="96"/>
  <c r="J86" i="96"/>
  <c r="K86" i="96"/>
  <c r="J87" i="96"/>
  <c r="K87" i="96"/>
  <c r="J88" i="96"/>
  <c r="K88" i="96"/>
  <c r="J89" i="96"/>
  <c r="K89" i="96"/>
  <c r="J90" i="96"/>
  <c r="K90" i="96"/>
  <c r="J91" i="96"/>
  <c r="K91" i="96"/>
  <c r="J92" i="96"/>
  <c r="K92" i="96"/>
  <c r="J93" i="96"/>
  <c r="K93" i="96"/>
  <c r="J94" i="96"/>
  <c r="K94" i="96"/>
  <c r="J95" i="96"/>
  <c r="K95" i="96"/>
  <c r="J96" i="96"/>
  <c r="K96" i="96"/>
  <c r="J97" i="96"/>
  <c r="K97" i="96"/>
  <c r="J98" i="96"/>
  <c r="K98" i="96"/>
  <c r="J99" i="96"/>
  <c r="K99" i="96"/>
  <c r="J100" i="96"/>
  <c r="K100" i="96"/>
  <c r="J101" i="96"/>
  <c r="K101" i="96"/>
  <c r="J102" i="96"/>
  <c r="K102" i="96"/>
  <c r="J103" i="96"/>
  <c r="K103" i="96"/>
  <c r="J104" i="96"/>
  <c r="K104" i="96"/>
  <c r="J105" i="96"/>
  <c r="K105" i="96"/>
  <c r="J106" i="96"/>
  <c r="K106" i="96"/>
  <c r="J107" i="96"/>
  <c r="K107" i="96"/>
  <c r="J108" i="96"/>
  <c r="K108" i="96"/>
  <c r="J109" i="96"/>
  <c r="K109" i="96"/>
  <c r="J110" i="96"/>
  <c r="K110" i="96"/>
  <c r="J111" i="96"/>
  <c r="K111" i="96"/>
  <c r="J112" i="96"/>
  <c r="K112" i="96"/>
  <c r="J113" i="96"/>
  <c r="K113" i="96"/>
  <c r="J114" i="96"/>
  <c r="K114" i="96"/>
  <c r="J115" i="96"/>
  <c r="K115" i="96"/>
  <c r="J116" i="96"/>
  <c r="K116" i="96"/>
  <c r="J117" i="96"/>
  <c r="K117" i="96"/>
  <c r="J118" i="96"/>
  <c r="K118" i="96"/>
  <c r="J119" i="96"/>
  <c r="K119" i="96"/>
  <c r="J120" i="96"/>
  <c r="K120" i="96"/>
  <c r="J121" i="96"/>
  <c r="K121" i="96"/>
  <c r="J122" i="96"/>
  <c r="K122" i="96"/>
  <c r="J123" i="96"/>
  <c r="K123" i="96"/>
  <c r="J124" i="96"/>
  <c r="K124" i="96"/>
  <c r="J125" i="96"/>
  <c r="K125" i="96"/>
  <c r="J126" i="96"/>
  <c r="K126" i="96"/>
  <c r="J127" i="96"/>
  <c r="K127" i="96"/>
  <c r="J128" i="96"/>
  <c r="K128" i="96"/>
  <c r="J129" i="96"/>
  <c r="K129" i="96"/>
  <c r="J130" i="96"/>
  <c r="K130" i="96"/>
  <c r="J131" i="96"/>
  <c r="K131" i="96"/>
  <c r="J132" i="96"/>
  <c r="K132" i="96"/>
  <c r="J133" i="96"/>
  <c r="K133" i="96"/>
  <c r="J134" i="96"/>
  <c r="K134" i="96"/>
  <c r="J135" i="96"/>
  <c r="K135" i="96"/>
  <c r="J136" i="96"/>
  <c r="K136" i="96"/>
  <c r="J137" i="96"/>
  <c r="K137" i="96"/>
  <c r="J138" i="96"/>
  <c r="K138" i="96"/>
  <c r="J139" i="96"/>
  <c r="K139" i="96"/>
  <c r="J140" i="96"/>
  <c r="K140" i="96"/>
  <c r="J141" i="96"/>
  <c r="K141" i="96"/>
  <c r="J142" i="96"/>
  <c r="K142" i="96"/>
  <c r="J143" i="96"/>
  <c r="K143" i="96"/>
  <c r="J144" i="96"/>
  <c r="K144" i="96"/>
  <c r="J145" i="96"/>
  <c r="K145" i="96"/>
  <c r="J146" i="96"/>
  <c r="K146" i="96"/>
  <c r="J147" i="96"/>
  <c r="K147" i="96"/>
  <c r="J148" i="96"/>
  <c r="K148" i="96"/>
  <c r="J149" i="96"/>
  <c r="K149" i="96"/>
  <c r="J150" i="96"/>
  <c r="K150" i="96"/>
  <c r="J151" i="96"/>
  <c r="K151" i="96"/>
  <c r="J152" i="96"/>
  <c r="K152" i="96"/>
  <c r="J153" i="96"/>
  <c r="K153" i="96"/>
  <c r="J154" i="96"/>
  <c r="K154" i="96"/>
  <c r="J155" i="96"/>
  <c r="K155" i="96"/>
  <c r="J156" i="96"/>
  <c r="K156" i="96"/>
  <c r="J157" i="96"/>
  <c r="K157" i="96"/>
  <c r="J158" i="96"/>
  <c r="K158" i="96"/>
  <c r="J159" i="96"/>
  <c r="K159" i="96"/>
  <c r="J160" i="96"/>
  <c r="K160" i="96"/>
  <c r="J161" i="96"/>
  <c r="K161" i="96"/>
  <c r="J162" i="96"/>
  <c r="K162" i="96"/>
  <c r="J163" i="96"/>
  <c r="K163" i="96"/>
  <c r="J164" i="96"/>
  <c r="K164" i="96"/>
  <c r="J165" i="96"/>
  <c r="K165" i="96"/>
  <c r="J166" i="96"/>
  <c r="K166" i="96"/>
  <c r="J167" i="96"/>
  <c r="K167" i="96"/>
  <c r="J168" i="96"/>
  <c r="K168" i="96"/>
  <c r="J169" i="96"/>
  <c r="K169" i="96"/>
  <c r="J170" i="96"/>
  <c r="K170" i="96"/>
  <c r="J171" i="96"/>
  <c r="K171" i="96"/>
  <c r="J172" i="96"/>
  <c r="K172" i="96"/>
  <c r="J173" i="96"/>
  <c r="K173" i="96"/>
  <c r="J174" i="96"/>
  <c r="K174" i="96"/>
  <c r="J175" i="96"/>
  <c r="K175" i="96"/>
  <c r="J176" i="96"/>
  <c r="K176" i="96"/>
  <c r="J177" i="96"/>
  <c r="K177" i="96"/>
  <c r="J178" i="96"/>
  <c r="K178" i="96"/>
  <c r="J179" i="96"/>
  <c r="K179" i="96"/>
  <c r="J180" i="96"/>
  <c r="K180" i="96"/>
  <c r="J181" i="96"/>
  <c r="K181" i="96"/>
  <c r="J182" i="96"/>
  <c r="K182" i="96"/>
  <c r="J183" i="96"/>
  <c r="K183" i="96"/>
  <c r="J184" i="96"/>
  <c r="K184" i="96"/>
  <c r="J185" i="96"/>
  <c r="K185" i="96"/>
  <c r="J186" i="96"/>
  <c r="K186" i="96"/>
  <c r="J187" i="96"/>
  <c r="K187" i="96"/>
  <c r="J188" i="96"/>
  <c r="K188" i="96"/>
  <c r="J189" i="96"/>
  <c r="K189" i="96"/>
  <c r="J190" i="96"/>
  <c r="K190" i="96"/>
  <c r="J191" i="96"/>
  <c r="K191" i="96"/>
  <c r="J192" i="96"/>
  <c r="K192" i="96"/>
  <c r="J193" i="96"/>
  <c r="K193" i="96"/>
  <c r="J194" i="96"/>
  <c r="K194" i="96"/>
  <c r="J195" i="96"/>
  <c r="K195" i="96"/>
  <c r="J196" i="96"/>
  <c r="K196" i="96"/>
  <c r="J197" i="96"/>
  <c r="K197" i="96"/>
  <c r="J198" i="96"/>
  <c r="K198" i="96"/>
  <c r="J199" i="96"/>
  <c r="K199" i="96"/>
  <c r="J200" i="96"/>
  <c r="K200" i="96"/>
  <c r="J201" i="96"/>
  <c r="K201" i="96"/>
  <c r="J202" i="96"/>
  <c r="K202" i="96"/>
  <c r="J203" i="96"/>
  <c r="K203" i="96"/>
  <c r="J204" i="96"/>
  <c r="K204" i="96"/>
  <c r="J205" i="96"/>
  <c r="K205" i="96"/>
  <c r="O14" i="96"/>
  <c r="O15" i="96"/>
  <c r="O16" i="96"/>
  <c r="O17" i="96"/>
  <c r="O18" i="96"/>
  <c r="O19" i="96"/>
  <c r="O20" i="96"/>
  <c r="O21" i="96"/>
  <c r="O22" i="96"/>
  <c r="O23" i="96"/>
  <c r="O24" i="96"/>
  <c r="O25" i="96"/>
  <c r="O26" i="96"/>
  <c r="O27" i="96"/>
  <c r="O28" i="96"/>
  <c r="O29" i="96"/>
  <c r="O30" i="96"/>
  <c r="O31" i="96"/>
  <c r="O32" i="96"/>
  <c r="O33" i="96"/>
  <c r="O34" i="96"/>
  <c r="O35" i="96"/>
  <c r="O36" i="96"/>
  <c r="O37" i="96"/>
  <c r="O38" i="96"/>
  <c r="O39" i="96"/>
  <c r="O40" i="96"/>
  <c r="O41" i="96"/>
  <c r="O42" i="96"/>
  <c r="O43" i="96"/>
  <c r="O44" i="96"/>
  <c r="O45" i="96"/>
  <c r="O46" i="96"/>
  <c r="O47" i="96"/>
  <c r="O48" i="96"/>
  <c r="O49" i="96"/>
  <c r="O50" i="96"/>
  <c r="O51" i="96"/>
  <c r="O52" i="96"/>
  <c r="O53" i="96"/>
  <c r="O54" i="96"/>
  <c r="O55" i="96"/>
  <c r="O56" i="96"/>
  <c r="O57" i="96"/>
  <c r="O58" i="96"/>
  <c r="O59" i="96"/>
  <c r="O60" i="96"/>
  <c r="O61" i="96"/>
  <c r="O62" i="96"/>
  <c r="O63" i="96"/>
  <c r="O64" i="96"/>
  <c r="O65" i="96"/>
  <c r="O66" i="96"/>
  <c r="O67" i="96"/>
  <c r="O68" i="96"/>
  <c r="O69" i="96"/>
  <c r="O70" i="96"/>
  <c r="O71" i="96"/>
  <c r="O72" i="96"/>
  <c r="O73" i="96"/>
  <c r="O74" i="96"/>
  <c r="O75" i="96"/>
  <c r="O76" i="96"/>
  <c r="O77" i="96"/>
  <c r="O78" i="96"/>
  <c r="O79" i="96"/>
  <c r="O80" i="96"/>
  <c r="O81" i="96"/>
  <c r="O82" i="96"/>
  <c r="O83" i="96"/>
  <c r="O84" i="96"/>
  <c r="O85" i="96"/>
  <c r="O86" i="96"/>
  <c r="O87" i="96"/>
  <c r="O88" i="96"/>
  <c r="O89" i="96"/>
  <c r="O90" i="96"/>
  <c r="O91" i="96"/>
  <c r="O92" i="96"/>
  <c r="O93" i="96"/>
  <c r="O94" i="96"/>
  <c r="O95" i="96"/>
  <c r="O96" i="96"/>
  <c r="O97" i="96"/>
  <c r="O98" i="96"/>
  <c r="O99" i="96"/>
  <c r="O100" i="96"/>
  <c r="O101" i="96"/>
  <c r="O102" i="96"/>
  <c r="O103" i="96"/>
  <c r="O104" i="96"/>
  <c r="O105" i="96"/>
  <c r="O106" i="96"/>
  <c r="O107" i="96"/>
  <c r="O108" i="96"/>
  <c r="O109" i="96"/>
  <c r="O110" i="96"/>
  <c r="O111" i="96"/>
  <c r="O112" i="96"/>
  <c r="O113" i="96"/>
  <c r="O114" i="96"/>
  <c r="O115" i="96"/>
  <c r="O116" i="96"/>
  <c r="O117" i="96"/>
  <c r="O118" i="96"/>
  <c r="O119" i="96"/>
  <c r="O120" i="96"/>
  <c r="O121" i="96"/>
  <c r="O122" i="96"/>
  <c r="O123" i="96"/>
  <c r="O124" i="96"/>
  <c r="O125" i="96"/>
  <c r="O126" i="96"/>
  <c r="O127" i="96"/>
  <c r="O128" i="96"/>
  <c r="O129" i="96"/>
  <c r="O130" i="96"/>
  <c r="O131" i="96"/>
  <c r="O132" i="96"/>
  <c r="O133" i="96"/>
  <c r="O134" i="96"/>
  <c r="O135" i="96"/>
  <c r="O136" i="96"/>
  <c r="O137" i="96"/>
  <c r="O138" i="96"/>
  <c r="O139" i="96"/>
  <c r="O140" i="96"/>
  <c r="O141" i="96"/>
  <c r="O142" i="96"/>
  <c r="O143" i="96"/>
  <c r="O144" i="96"/>
  <c r="O145" i="96"/>
  <c r="O146" i="96"/>
  <c r="O147" i="96"/>
  <c r="O148" i="96"/>
  <c r="O149" i="96"/>
  <c r="O150" i="96"/>
  <c r="O151" i="96"/>
  <c r="O152" i="96"/>
  <c r="O153" i="96"/>
  <c r="O154" i="96"/>
  <c r="O155" i="96"/>
  <c r="O156" i="96"/>
  <c r="O157" i="96"/>
  <c r="O158" i="96"/>
  <c r="O159" i="96"/>
  <c r="O160" i="96"/>
  <c r="O161" i="96"/>
  <c r="O162" i="96"/>
  <c r="O163" i="96"/>
  <c r="O164" i="96"/>
  <c r="O165" i="96"/>
  <c r="O166" i="96"/>
  <c r="O167" i="96"/>
  <c r="O168" i="96"/>
  <c r="O169" i="96"/>
  <c r="O170" i="96"/>
  <c r="O171" i="96"/>
  <c r="O172" i="96"/>
  <c r="O173" i="96"/>
  <c r="O174" i="96"/>
  <c r="O175" i="96"/>
  <c r="O176" i="96"/>
  <c r="O177" i="96"/>
  <c r="O178" i="96"/>
  <c r="O179" i="96"/>
  <c r="O180" i="96"/>
  <c r="O181" i="96"/>
  <c r="O182" i="96"/>
  <c r="O183" i="96"/>
  <c r="O184" i="96"/>
  <c r="O185" i="96"/>
  <c r="O186" i="96"/>
  <c r="O187" i="96"/>
  <c r="O188" i="96"/>
  <c r="O189" i="96"/>
  <c r="O190" i="96"/>
  <c r="O191" i="96"/>
  <c r="O192" i="96"/>
  <c r="O193" i="96"/>
  <c r="O194" i="96"/>
  <c r="O195" i="96"/>
  <c r="O196" i="96"/>
  <c r="O197" i="96"/>
  <c r="O198" i="96"/>
  <c r="O199" i="96"/>
  <c r="O200" i="96"/>
  <c r="O201" i="96"/>
  <c r="O202" i="96"/>
  <c r="O203" i="96"/>
  <c r="O204" i="96"/>
  <c r="O205" i="96"/>
  <c r="N13" i="96"/>
  <c r="O13" i="96" s="1"/>
  <c r="N14" i="96"/>
  <c r="N15" i="96"/>
  <c r="N16" i="96"/>
  <c r="N17" i="96"/>
  <c r="N18" i="96"/>
  <c r="N19" i="96"/>
  <c r="N20" i="96"/>
  <c r="N21" i="96"/>
  <c r="N22" i="96"/>
  <c r="N23" i="96"/>
  <c r="N24" i="96"/>
  <c r="N25" i="96"/>
  <c r="N26" i="96"/>
  <c r="N27" i="96"/>
  <c r="N28" i="96"/>
  <c r="N29" i="96"/>
  <c r="N30" i="96"/>
  <c r="N31" i="96"/>
  <c r="N32" i="96"/>
  <c r="N33" i="96"/>
  <c r="N34" i="96"/>
  <c r="N35" i="96"/>
  <c r="N36" i="96"/>
  <c r="N37" i="96"/>
  <c r="N38" i="96"/>
  <c r="N39" i="96"/>
  <c r="N40" i="96"/>
  <c r="N41" i="96"/>
  <c r="N42" i="96"/>
  <c r="N43" i="96"/>
  <c r="N44" i="96"/>
  <c r="N45" i="96"/>
  <c r="N46" i="96"/>
  <c r="N47" i="96"/>
  <c r="N48" i="96"/>
  <c r="N49" i="96"/>
  <c r="N50" i="96"/>
  <c r="N51" i="96"/>
  <c r="N52" i="96"/>
  <c r="N53" i="96"/>
  <c r="N54" i="96"/>
  <c r="N55" i="96"/>
  <c r="N56" i="96"/>
  <c r="N57" i="96"/>
  <c r="N58" i="96"/>
  <c r="N59" i="96"/>
  <c r="N60" i="96"/>
  <c r="N61" i="96"/>
  <c r="N62" i="96"/>
  <c r="N63" i="96"/>
  <c r="N64" i="96"/>
  <c r="N65" i="96"/>
  <c r="N66" i="96"/>
  <c r="N67" i="96"/>
  <c r="N68" i="96"/>
  <c r="N69" i="96"/>
  <c r="N70" i="96"/>
  <c r="N71" i="96"/>
  <c r="N72" i="96"/>
  <c r="N73" i="96"/>
  <c r="N74" i="96"/>
  <c r="N75" i="96"/>
  <c r="N76" i="96"/>
  <c r="N77" i="96"/>
  <c r="N78" i="96"/>
  <c r="N79" i="96"/>
  <c r="N80" i="96"/>
  <c r="N81" i="96"/>
  <c r="N82" i="96"/>
  <c r="N83" i="96"/>
  <c r="N84" i="96"/>
  <c r="N85" i="96"/>
  <c r="N86" i="96"/>
  <c r="N87" i="96"/>
  <c r="N88" i="96"/>
  <c r="N89" i="96"/>
  <c r="N90" i="96"/>
  <c r="N91" i="96"/>
  <c r="N92" i="96"/>
  <c r="N93" i="96"/>
  <c r="N94" i="96"/>
  <c r="N95" i="96"/>
  <c r="N96" i="96"/>
  <c r="N97" i="96"/>
  <c r="N98" i="96"/>
  <c r="N99" i="96"/>
  <c r="N100" i="96"/>
  <c r="N101" i="96"/>
  <c r="N102" i="96"/>
  <c r="N103" i="96"/>
  <c r="N104" i="96"/>
  <c r="N105" i="96"/>
  <c r="N106" i="96"/>
  <c r="N107" i="96"/>
  <c r="N108" i="96"/>
  <c r="N109" i="96"/>
  <c r="N110" i="96"/>
  <c r="N111" i="96"/>
  <c r="N112" i="96"/>
  <c r="N113" i="96"/>
  <c r="N114" i="96"/>
  <c r="N115" i="96"/>
  <c r="N116" i="96"/>
  <c r="N117" i="96"/>
  <c r="N118" i="96"/>
  <c r="N119" i="96"/>
  <c r="N120" i="96"/>
  <c r="N121" i="96"/>
  <c r="N122" i="96"/>
  <c r="N123" i="96"/>
  <c r="N124" i="96"/>
  <c r="N125" i="96"/>
  <c r="N126" i="96"/>
  <c r="N127" i="96"/>
  <c r="N128" i="96"/>
  <c r="N129" i="96"/>
  <c r="N130" i="96"/>
  <c r="N131" i="96"/>
  <c r="N132" i="96"/>
  <c r="N133" i="96"/>
  <c r="N134" i="96"/>
  <c r="N135" i="96"/>
  <c r="N136" i="96"/>
  <c r="N137" i="96"/>
  <c r="N138" i="96"/>
  <c r="N139" i="96"/>
  <c r="N140" i="96"/>
  <c r="N141" i="96"/>
  <c r="N142" i="96"/>
  <c r="N143" i="96"/>
  <c r="N144" i="96"/>
  <c r="N145" i="96"/>
  <c r="N146" i="96"/>
  <c r="N147" i="96"/>
  <c r="N148" i="96"/>
  <c r="N149" i="96"/>
  <c r="N150" i="96"/>
  <c r="N151" i="96"/>
  <c r="N152" i="96"/>
  <c r="N153" i="96"/>
  <c r="N154" i="96"/>
  <c r="N155" i="96"/>
  <c r="N156" i="96"/>
  <c r="N157" i="96"/>
  <c r="N158" i="96"/>
  <c r="N159" i="96"/>
  <c r="N160" i="96"/>
  <c r="N161" i="96"/>
  <c r="N162" i="96"/>
  <c r="N163" i="96"/>
  <c r="N164" i="96"/>
  <c r="N165" i="96"/>
  <c r="N166" i="96"/>
  <c r="N167" i="96"/>
  <c r="N168" i="96"/>
  <c r="N169" i="96"/>
  <c r="N170" i="96"/>
  <c r="N171" i="96"/>
  <c r="N172" i="96"/>
  <c r="N173" i="96"/>
  <c r="N174" i="96"/>
  <c r="N175" i="96"/>
  <c r="N176" i="96"/>
  <c r="N177" i="96"/>
  <c r="N178" i="96"/>
  <c r="N179" i="96"/>
  <c r="N180" i="96"/>
  <c r="N181" i="96"/>
  <c r="N182" i="96"/>
  <c r="N183" i="96"/>
  <c r="N184" i="96"/>
  <c r="N185" i="96"/>
  <c r="N186" i="96"/>
  <c r="N187" i="96"/>
  <c r="N188" i="96"/>
  <c r="N189" i="96"/>
  <c r="N190" i="96"/>
  <c r="N191" i="96"/>
  <c r="N192" i="96"/>
  <c r="N193" i="96"/>
  <c r="N194" i="96"/>
  <c r="N195" i="96"/>
  <c r="N196" i="96"/>
  <c r="N197" i="96"/>
  <c r="N198" i="96"/>
  <c r="N199" i="96"/>
  <c r="N200" i="96"/>
  <c r="N201" i="96"/>
  <c r="N202" i="96"/>
  <c r="N203" i="96"/>
  <c r="N204" i="96"/>
  <c r="N205" i="96"/>
  <c r="R13" i="96"/>
  <c r="S13" i="96" s="1"/>
  <c r="R14" i="96"/>
  <c r="R15" i="96"/>
  <c r="R16" i="96"/>
  <c r="R17" i="96"/>
  <c r="R18" i="96"/>
  <c r="R19" i="96"/>
  <c r="R20" i="96"/>
  <c r="R21" i="96"/>
  <c r="R22" i="96"/>
  <c r="R23" i="96"/>
  <c r="R24" i="96"/>
  <c r="R25" i="96"/>
  <c r="R26" i="96"/>
  <c r="R27" i="96"/>
  <c r="R28" i="96"/>
  <c r="R29" i="96"/>
  <c r="R30" i="96"/>
  <c r="R31" i="96"/>
  <c r="R32" i="96"/>
  <c r="R33" i="96"/>
  <c r="R34" i="96"/>
  <c r="R35" i="96"/>
  <c r="R36" i="96"/>
  <c r="R37" i="96"/>
  <c r="R38" i="96"/>
  <c r="R39" i="96"/>
  <c r="R40" i="96"/>
  <c r="R41" i="96"/>
  <c r="R42" i="96"/>
  <c r="R43" i="96"/>
  <c r="R44" i="96"/>
  <c r="R45" i="96"/>
  <c r="R46" i="96"/>
  <c r="R47" i="96"/>
  <c r="R48" i="96"/>
  <c r="R49" i="96"/>
  <c r="R50" i="96"/>
  <c r="R51" i="96"/>
  <c r="R52" i="96"/>
  <c r="R53" i="96"/>
  <c r="R54" i="96"/>
  <c r="R55" i="96"/>
  <c r="R56" i="96"/>
  <c r="R57" i="96"/>
  <c r="R58" i="96"/>
  <c r="R59" i="96"/>
  <c r="R60" i="96"/>
  <c r="R61" i="96"/>
  <c r="R62" i="96"/>
  <c r="R63" i="96"/>
  <c r="R64" i="96"/>
  <c r="R65" i="96"/>
  <c r="R66" i="96"/>
  <c r="R67" i="96"/>
  <c r="R68" i="96"/>
  <c r="R69" i="96"/>
  <c r="R70" i="96"/>
  <c r="R71" i="96"/>
  <c r="R72" i="96"/>
  <c r="R73" i="96"/>
  <c r="R74" i="96"/>
  <c r="R75" i="96"/>
  <c r="R76" i="96"/>
  <c r="R77" i="96"/>
  <c r="R78" i="96"/>
  <c r="R79" i="96"/>
  <c r="R80" i="96"/>
  <c r="R81" i="96"/>
  <c r="R82" i="96"/>
  <c r="R83" i="96"/>
  <c r="R84" i="96"/>
  <c r="R85" i="96"/>
  <c r="R86" i="96"/>
  <c r="R87" i="96"/>
  <c r="R88" i="96"/>
  <c r="R89" i="96"/>
  <c r="R90" i="96"/>
  <c r="R91" i="96"/>
  <c r="R92" i="96"/>
  <c r="R93" i="96"/>
  <c r="R94" i="96"/>
  <c r="R95" i="96"/>
  <c r="R96" i="96"/>
  <c r="R97" i="96"/>
  <c r="R98" i="96"/>
  <c r="R99" i="96"/>
  <c r="R100" i="96"/>
  <c r="R101" i="96"/>
  <c r="R102" i="96"/>
  <c r="R103" i="96"/>
  <c r="R104" i="96"/>
  <c r="R105" i="96"/>
  <c r="R106" i="96"/>
  <c r="R107" i="96"/>
  <c r="R108" i="96"/>
  <c r="R109" i="96"/>
  <c r="R110" i="96"/>
  <c r="R111" i="96"/>
  <c r="R112" i="96"/>
  <c r="R113" i="96"/>
  <c r="R114" i="96"/>
  <c r="R115" i="96"/>
  <c r="R116" i="96"/>
  <c r="R117" i="96"/>
  <c r="R118" i="96"/>
  <c r="R119" i="96"/>
  <c r="R120" i="96"/>
  <c r="R121" i="96"/>
  <c r="R122" i="96"/>
  <c r="R123" i="96"/>
  <c r="R124" i="96"/>
  <c r="R125" i="96"/>
  <c r="R126" i="96"/>
  <c r="R127" i="96"/>
  <c r="R128" i="96"/>
  <c r="R129" i="96"/>
  <c r="R130" i="96"/>
  <c r="R131" i="96"/>
  <c r="R132" i="96"/>
  <c r="R133" i="96"/>
  <c r="R134" i="96"/>
  <c r="R135" i="96"/>
  <c r="R136" i="96"/>
  <c r="R137" i="96"/>
  <c r="R138" i="96"/>
  <c r="R139" i="96"/>
  <c r="R140" i="96"/>
  <c r="R141" i="96"/>
  <c r="R142" i="96"/>
  <c r="R143" i="96"/>
  <c r="R144" i="96"/>
  <c r="R145" i="96"/>
  <c r="R146" i="96"/>
  <c r="R147" i="96"/>
  <c r="R148" i="96"/>
  <c r="R149" i="96"/>
  <c r="R150" i="96"/>
  <c r="R151" i="96"/>
  <c r="R152" i="96"/>
  <c r="R153" i="96"/>
  <c r="R154" i="96"/>
  <c r="R155" i="96"/>
  <c r="R156" i="96"/>
  <c r="R157" i="96"/>
  <c r="R158" i="96"/>
  <c r="R159" i="96"/>
  <c r="R160" i="96"/>
  <c r="R161" i="96"/>
  <c r="R162" i="96"/>
  <c r="R163" i="96"/>
  <c r="R164" i="96"/>
  <c r="R165" i="96"/>
  <c r="R166" i="96"/>
  <c r="R167" i="96"/>
  <c r="R168" i="96"/>
  <c r="R169" i="96"/>
  <c r="R170" i="96"/>
  <c r="R171" i="96"/>
  <c r="R172" i="96"/>
  <c r="R173" i="96"/>
  <c r="R174" i="96"/>
  <c r="R175" i="96"/>
  <c r="R176" i="96"/>
  <c r="R177" i="96"/>
  <c r="R178" i="96"/>
  <c r="R179" i="96"/>
  <c r="R180" i="96"/>
  <c r="R181" i="96"/>
  <c r="R182" i="96"/>
  <c r="R183" i="96"/>
  <c r="R184" i="96"/>
  <c r="R185" i="96"/>
  <c r="R186" i="96"/>
  <c r="R187" i="96"/>
  <c r="R188" i="96"/>
  <c r="R189" i="96"/>
  <c r="R190" i="96"/>
  <c r="R191" i="96"/>
  <c r="R192" i="96"/>
  <c r="R193" i="96"/>
  <c r="R194" i="96"/>
  <c r="R195" i="96"/>
  <c r="R196" i="96"/>
  <c r="R197" i="96"/>
  <c r="R198" i="96"/>
  <c r="R199" i="96"/>
  <c r="R200" i="96"/>
  <c r="R201" i="96"/>
  <c r="R202" i="96"/>
  <c r="R203" i="96"/>
  <c r="R204" i="96"/>
  <c r="R205" i="96"/>
  <c r="T13" i="96"/>
  <c r="U13" i="96" s="1"/>
  <c r="T14" i="96"/>
  <c r="U14" i="96" s="1"/>
  <c r="T15" i="96"/>
  <c r="T16" i="96"/>
  <c r="T17" i="96"/>
  <c r="T18" i="96"/>
  <c r="T19" i="96"/>
  <c r="T20" i="96"/>
  <c r="T21" i="96"/>
  <c r="T22" i="96"/>
  <c r="T23" i="96"/>
  <c r="T24" i="96"/>
  <c r="T25" i="96"/>
  <c r="T26" i="96"/>
  <c r="T27" i="96"/>
  <c r="T28" i="96"/>
  <c r="T29" i="96"/>
  <c r="T30" i="96"/>
  <c r="T31" i="96"/>
  <c r="T32" i="96"/>
  <c r="T33" i="96"/>
  <c r="T34" i="96"/>
  <c r="T35" i="96"/>
  <c r="T36" i="96"/>
  <c r="T37" i="96"/>
  <c r="T38" i="96"/>
  <c r="T39" i="96"/>
  <c r="T40" i="96"/>
  <c r="T41" i="96"/>
  <c r="T42" i="96"/>
  <c r="T43" i="96"/>
  <c r="T44" i="96"/>
  <c r="T45" i="96"/>
  <c r="T46" i="96"/>
  <c r="T47" i="96"/>
  <c r="T48" i="96"/>
  <c r="T49" i="96"/>
  <c r="T50" i="96"/>
  <c r="T51" i="96"/>
  <c r="T52" i="96"/>
  <c r="T53" i="96"/>
  <c r="T54" i="96"/>
  <c r="T55" i="96"/>
  <c r="T56" i="96"/>
  <c r="T57" i="96"/>
  <c r="T58" i="96"/>
  <c r="T59" i="96"/>
  <c r="T60" i="96"/>
  <c r="T61" i="96"/>
  <c r="T62" i="96"/>
  <c r="T63" i="96"/>
  <c r="T64" i="96"/>
  <c r="T65" i="96"/>
  <c r="T66" i="96"/>
  <c r="T67" i="96"/>
  <c r="T68" i="96"/>
  <c r="T69" i="96"/>
  <c r="T70" i="96"/>
  <c r="T71" i="96"/>
  <c r="T72" i="96"/>
  <c r="T73" i="96"/>
  <c r="T74" i="96"/>
  <c r="T75" i="96"/>
  <c r="T76" i="96"/>
  <c r="T77" i="96"/>
  <c r="T78" i="96"/>
  <c r="T79" i="96"/>
  <c r="T80" i="96"/>
  <c r="T81" i="96"/>
  <c r="T82" i="96"/>
  <c r="T83" i="96"/>
  <c r="T84" i="96"/>
  <c r="T85" i="96"/>
  <c r="T86" i="96"/>
  <c r="T87" i="96"/>
  <c r="T88" i="96"/>
  <c r="T89" i="96"/>
  <c r="T90" i="96"/>
  <c r="T91" i="96"/>
  <c r="T92" i="96"/>
  <c r="T93" i="96"/>
  <c r="T94" i="96"/>
  <c r="T95" i="96"/>
  <c r="T96" i="96"/>
  <c r="T97" i="96"/>
  <c r="T98" i="96"/>
  <c r="T99" i="96"/>
  <c r="T100" i="96"/>
  <c r="T101" i="96"/>
  <c r="T102" i="96"/>
  <c r="T103" i="96"/>
  <c r="T104" i="96"/>
  <c r="T105" i="96"/>
  <c r="T106" i="96"/>
  <c r="T107" i="96"/>
  <c r="T108" i="96"/>
  <c r="T109" i="96"/>
  <c r="T110" i="96"/>
  <c r="T111" i="96"/>
  <c r="T112" i="96"/>
  <c r="T113" i="96"/>
  <c r="T114" i="96"/>
  <c r="T115" i="96"/>
  <c r="T116" i="96"/>
  <c r="T117" i="96"/>
  <c r="T118" i="96"/>
  <c r="T119" i="96"/>
  <c r="T120" i="96"/>
  <c r="T121" i="96"/>
  <c r="T122" i="96"/>
  <c r="T123" i="96"/>
  <c r="T124" i="96"/>
  <c r="T125" i="96"/>
  <c r="T126" i="96"/>
  <c r="T127" i="96"/>
  <c r="T128" i="96"/>
  <c r="T129" i="96"/>
  <c r="T130" i="96"/>
  <c r="T131" i="96"/>
  <c r="T132" i="96"/>
  <c r="T133" i="96"/>
  <c r="T134" i="96"/>
  <c r="T135" i="96"/>
  <c r="T136" i="96"/>
  <c r="T137" i="96"/>
  <c r="T138" i="96"/>
  <c r="T139" i="96"/>
  <c r="T140" i="96"/>
  <c r="T141" i="96"/>
  <c r="T142" i="96"/>
  <c r="T143" i="96"/>
  <c r="T144" i="96"/>
  <c r="T145" i="96"/>
  <c r="T146" i="96"/>
  <c r="T147" i="96"/>
  <c r="T148" i="96"/>
  <c r="T149" i="96"/>
  <c r="T150" i="96"/>
  <c r="T151" i="96"/>
  <c r="T152" i="96"/>
  <c r="T153" i="96"/>
  <c r="T154" i="96"/>
  <c r="T155" i="96"/>
  <c r="T156" i="96"/>
  <c r="T157" i="96"/>
  <c r="T158" i="96"/>
  <c r="T159" i="96"/>
  <c r="T160" i="96"/>
  <c r="T161" i="96"/>
  <c r="T162" i="96"/>
  <c r="T163" i="96"/>
  <c r="T164" i="96"/>
  <c r="T165" i="96"/>
  <c r="T166" i="96"/>
  <c r="T167" i="96"/>
  <c r="T168" i="96"/>
  <c r="T169" i="96"/>
  <c r="T170" i="96"/>
  <c r="T171" i="96"/>
  <c r="T172" i="96"/>
  <c r="T173" i="96"/>
  <c r="T174" i="96"/>
  <c r="T175" i="96"/>
  <c r="T176" i="96"/>
  <c r="T177" i="96"/>
  <c r="T178" i="96"/>
  <c r="T179" i="96"/>
  <c r="T180" i="96"/>
  <c r="T181" i="96"/>
  <c r="T182" i="96"/>
  <c r="T183" i="96"/>
  <c r="T184" i="96"/>
  <c r="T185" i="96"/>
  <c r="T186" i="96"/>
  <c r="T187" i="96"/>
  <c r="T188" i="96"/>
  <c r="T189" i="96"/>
  <c r="T190" i="96"/>
  <c r="T191" i="96"/>
  <c r="T192" i="96"/>
  <c r="T193" i="96"/>
  <c r="T194" i="96"/>
  <c r="T195" i="96"/>
  <c r="T196" i="96"/>
  <c r="T197" i="96"/>
  <c r="T198" i="96"/>
  <c r="T199" i="96"/>
  <c r="T200" i="96"/>
  <c r="T201" i="96"/>
  <c r="T202" i="96"/>
  <c r="T203" i="96"/>
  <c r="T204" i="96"/>
  <c r="T205" i="96"/>
  <c r="V13" i="96"/>
  <c r="W13" i="96" s="1"/>
  <c r="V14" i="96"/>
  <c r="W14" i="96" s="1"/>
  <c r="V15" i="96"/>
  <c r="V16" i="96"/>
  <c r="V17" i="96"/>
  <c r="V18" i="96"/>
  <c r="V19" i="96"/>
  <c r="V20" i="96"/>
  <c r="V21" i="96"/>
  <c r="V22" i="96"/>
  <c r="V23" i="96"/>
  <c r="V24" i="96"/>
  <c r="V25" i="96"/>
  <c r="V26" i="96"/>
  <c r="V27" i="96"/>
  <c r="V28" i="96"/>
  <c r="V29" i="96"/>
  <c r="V30" i="96"/>
  <c r="V31" i="96"/>
  <c r="V32" i="96"/>
  <c r="V33" i="96"/>
  <c r="V34" i="96"/>
  <c r="V35" i="96"/>
  <c r="V36" i="96"/>
  <c r="V37" i="96"/>
  <c r="V38" i="96"/>
  <c r="V39" i="96"/>
  <c r="V40" i="96"/>
  <c r="V41" i="96"/>
  <c r="V42" i="96"/>
  <c r="V43" i="96"/>
  <c r="V44" i="96"/>
  <c r="V45" i="96"/>
  <c r="V46" i="96"/>
  <c r="V47" i="96"/>
  <c r="V48" i="96"/>
  <c r="V49" i="96"/>
  <c r="V50" i="96"/>
  <c r="V51" i="96"/>
  <c r="V52" i="96"/>
  <c r="V53" i="96"/>
  <c r="V54" i="96"/>
  <c r="V55" i="96"/>
  <c r="V56" i="96"/>
  <c r="V57" i="96"/>
  <c r="V58" i="96"/>
  <c r="V59" i="96"/>
  <c r="V60" i="96"/>
  <c r="V61" i="96"/>
  <c r="V62" i="96"/>
  <c r="V63" i="96"/>
  <c r="V64" i="96"/>
  <c r="V65" i="96"/>
  <c r="V66" i="96"/>
  <c r="V67" i="96"/>
  <c r="V68" i="96"/>
  <c r="V69" i="96"/>
  <c r="V70" i="96"/>
  <c r="V71" i="96"/>
  <c r="V72" i="96"/>
  <c r="V73" i="96"/>
  <c r="V74" i="96"/>
  <c r="V75" i="96"/>
  <c r="V76" i="96"/>
  <c r="V77" i="96"/>
  <c r="V78" i="96"/>
  <c r="V79" i="96"/>
  <c r="V80" i="96"/>
  <c r="V81" i="96"/>
  <c r="V82" i="96"/>
  <c r="V83" i="96"/>
  <c r="V84" i="96"/>
  <c r="V85" i="96"/>
  <c r="V86" i="96"/>
  <c r="V87" i="96"/>
  <c r="V88" i="96"/>
  <c r="V89" i="96"/>
  <c r="V90" i="96"/>
  <c r="V91" i="96"/>
  <c r="V92" i="96"/>
  <c r="V93" i="96"/>
  <c r="V94" i="96"/>
  <c r="V95" i="96"/>
  <c r="V96" i="96"/>
  <c r="V97" i="96"/>
  <c r="V98" i="96"/>
  <c r="V99" i="96"/>
  <c r="V100" i="96"/>
  <c r="V101" i="96"/>
  <c r="V102" i="96"/>
  <c r="V103" i="96"/>
  <c r="V104" i="96"/>
  <c r="V105" i="96"/>
  <c r="V106" i="96"/>
  <c r="V107" i="96"/>
  <c r="V108" i="96"/>
  <c r="V109" i="96"/>
  <c r="V110" i="96"/>
  <c r="V111" i="96"/>
  <c r="V112" i="96"/>
  <c r="V113" i="96"/>
  <c r="V114" i="96"/>
  <c r="V115" i="96"/>
  <c r="V116" i="96"/>
  <c r="V117" i="96"/>
  <c r="V118" i="96"/>
  <c r="V119" i="96"/>
  <c r="V120" i="96"/>
  <c r="V121" i="96"/>
  <c r="V122" i="96"/>
  <c r="V123" i="96"/>
  <c r="V124" i="96"/>
  <c r="V125" i="96"/>
  <c r="V126" i="96"/>
  <c r="V127" i="96"/>
  <c r="V128" i="96"/>
  <c r="V129" i="96"/>
  <c r="V130" i="96"/>
  <c r="V131" i="96"/>
  <c r="V132" i="96"/>
  <c r="V133" i="96"/>
  <c r="V134" i="96"/>
  <c r="V135" i="96"/>
  <c r="V136" i="96"/>
  <c r="V137" i="96"/>
  <c r="V138" i="96"/>
  <c r="V139" i="96"/>
  <c r="V140" i="96"/>
  <c r="V141" i="96"/>
  <c r="V142" i="96"/>
  <c r="V143" i="96"/>
  <c r="V144" i="96"/>
  <c r="V145" i="96"/>
  <c r="V146" i="96"/>
  <c r="V147" i="96"/>
  <c r="V148" i="96"/>
  <c r="V149" i="96"/>
  <c r="V150" i="96"/>
  <c r="V151" i="96"/>
  <c r="V152" i="96"/>
  <c r="V153" i="96"/>
  <c r="V154" i="96"/>
  <c r="V155" i="96"/>
  <c r="V156" i="96"/>
  <c r="V157" i="96"/>
  <c r="V158" i="96"/>
  <c r="V159" i="96"/>
  <c r="V160" i="96"/>
  <c r="V161" i="96"/>
  <c r="V162" i="96"/>
  <c r="V163" i="96"/>
  <c r="V164" i="96"/>
  <c r="V165" i="96"/>
  <c r="V166" i="96"/>
  <c r="V167" i="96"/>
  <c r="V168" i="96"/>
  <c r="V169" i="96"/>
  <c r="V170" i="96"/>
  <c r="V171" i="96"/>
  <c r="V172" i="96"/>
  <c r="V173" i="96"/>
  <c r="V174" i="96"/>
  <c r="V175" i="96"/>
  <c r="V176" i="96"/>
  <c r="V177" i="96"/>
  <c r="V178" i="96"/>
  <c r="V179" i="96"/>
  <c r="V180" i="96"/>
  <c r="V181" i="96"/>
  <c r="V182" i="96"/>
  <c r="V183" i="96"/>
  <c r="V184" i="96"/>
  <c r="V185" i="96"/>
  <c r="V186" i="96"/>
  <c r="V187" i="96"/>
  <c r="V188" i="96"/>
  <c r="V189" i="96"/>
  <c r="V190" i="96"/>
  <c r="V191" i="96"/>
  <c r="V192" i="96"/>
  <c r="V193" i="96"/>
  <c r="V194" i="96"/>
  <c r="V195" i="96"/>
  <c r="V196" i="96"/>
  <c r="V197" i="96"/>
  <c r="V198" i="96"/>
  <c r="V199" i="96"/>
  <c r="V200" i="96"/>
  <c r="V201" i="96"/>
  <c r="V202" i="96"/>
  <c r="V203" i="96"/>
  <c r="V204" i="96"/>
  <c r="V205" i="96"/>
  <c r="Y13" i="96"/>
  <c r="U12" i="96"/>
  <c r="V12" i="96"/>
  <c r="W12" i="96" s="1"/>
  <c r="Y12" i="96"/>
  <c r="R12" i="96"/>
  <c r="S12" i="96" s="1"/>
  <c r="N12" i="96"/>
  <c r="J12" i="96"/>
  <c r="K12" i="96" s="1"/>
  <c r="F12" i="96"/>
  <c r="V21" i="55" s="1"/>
  <c r="S14" i="96"/>
  <c r="S15" i="96"/>
  <c r="S16" i="96"/>
  <c r="S17" i="96"/>
  <c r="S18" i="96"/>
  <c r="S19" i="96"/>
  <c r="S20" i="96"/>
  <c r="S21" i="96"/>
  <c r="S22" i="96"/>
  <c r="S23" i="96"/>
  <c r="S24" i="96"/>
  <c r="S25" i="96"/>
  <c r="S26" i="96"/>
  <c r="S27" i="96"/>
  <c r="S28" i="96"/>
  <c r="S29" i="96"/>
  <c r="S30" i="96"/>
  <c r="S31" i="96"/>
  <c r="S32" i="96"/>
  <c r="S33" i="96"/>
  <c r="S34" i="96"/>
  <c r="S35" i="96"/>
  <c r="S36" i="96"/>
  <c r="S37" i="96"/>
  <c r="S38" i="96"/>
  <c r="S39" i="96"/>
  <c r="S40" i="96"/>
  <c r="S41" i="96"/>
  <c r="S42" i="96"/>
  <c r="S43" i="96"/>
  <c r="S44" i="96"/>
  <c r="S45" i="96"/>
  <c r="S46" i="96"/>
  <c r="S47" i="96"/>
  <c r="S48" i="96"/>
  <c r="S49" i="96"/>
  <c r="S50" i="96"/>
  <c r="S51" i="96"/>
  <c r="S52" i="96"/>
  <c r="S53" i="96"/>
  <c r="S54" i="96"/>
  <c r="S55" i="96"/>
  <c r="S56" i="96"/>
  <c r="S57" i="96"/>
  <c r="S58" i="96"/>
  <c r="S59" i="96"/>
  <c r="S60" i="96"/>
  <c r="S61" i="96"/>
  <c r="S62" i="96"/>
  <c r="S63" i="96"/>
  <c r="S64" i="96"/>
  <c r="S65" i="96"/>
  <c r="S66" i="96"/>
  <c r="S67" i="96"/>
  <c r="S68" i="96"/>
  <c r="S69" i="96"/>
  <c r="S70" i="96"/>
  <c r="S71" i="96"/>
  <c r="S72" i="96"/>
  <c r="S73" i="96"/>
  <c r="S74" i="96"/>
  <c r="S75" i="96"/>
  <c r="S76" i="96"/>
  <c r="S77" i="96"/>
  <c r="S78" i="96"/>
  <c r="S79" i="96"/>
  <c r="S80" i="96"/>
  <c r="S81" i="96"/>
  <c r="S82" i="96"/>
  <c r="S83" i="96"/>
  <c r="S84" i="96"/>
  <c r="S85" i="96"/>
  <c r="S86" i="96"/>
  <c r="S87" i="96"/>
  <c r="S88" i="96"/>
  <c r="S89" i="96"/>
  <c r="S90" i="96"/>
  <c r="S91" i="96"/>
  <c r="S92" i="96"/>
  <c r="S93" i="96"/>
  <c r="S94" i="96"/>
  <c r="S95" i="96"/>
  <c r="S96" i="96"/>
  <c r="S97" i="96"/>
  <c r="S98" i="96"/>
  <c r="S99" i="96"/>
  <c r="S100" i="96"/>
  <c r="S101" i="96"/>
  <c r="S102" i="96"/>
  <c r="S103" i="96"/>
  <c r="S104" i="96"/>
  <c r="S105" i="96"/>
  <c r="S106" i="96"/>
  <c r="S107" i="96"/>
  <c r="S108" i="96"/>
  <c r="S109" i="96"/>
  <c r="S110" i="96"/>
  <c r="S111" i="96"/>
  <c r="S112" i="96"/>
  <c r="S113" i="96"/>
  <c r="S114" i="96"/>
  <c r="S115" i="96"/>
  <c r="S116" i="96"/>
  <c r="S117" i="96"/>
  <c r="S118" i="96"/>
  <c r="S119" i="96"/>
  <c r="S120" i="96"/>
  <c r="S121" i="96"/>
  <c r="S122" i="96"/>
  <c r="S123" i="96"/>
  <c r="S124" i="96"/>
  <c r="S125" i="96"/>
  <c r="S126" i="96"/>
  <c r="S127" i="96"/>
  <c r="S128" i="96"/>
  <c r="S129" i="96"/>
  <c r="S130" i="96"/>
  <c r="S131" i="96"/>
  <c r="S132" i="96"/>
  <c r="S133" i="96"/>
  <c r="S134" i="96"/>
  <c r="S135" i="96"/>
  <c r="S136" i="96"/>
  <c r="S137" i="96"/>
  <c r="S138" i="96"/>
  <c r="S139" i="96"/>
  <c r="S140" i="96"/>
  <c r="S141" i="96"/>
  <c r="S142" i="96"/>
  <c r="S143" i="96"/>
  <c r="S144" i="96"/>
  <c r="S145" i="96"/>
  <c r="S146" i="96"/>
  <c r="S147" i="96"/>
  <c r="S148" i="96"/>
  <c r="S149" i="96"/>
  <c r="S150" i="96"/>
  <c r="S151" i="96"/>
  <c r="S152" i="96"/>
  <c r="S153" i="96"/>
  <c r="S154" i="96"/>
  <c r="S155" i="96"/>
  <c r="S156" i="96"/>
  <c r="S157" i="96"/>
  <c r="S158" i="96"/>
  <c r="S159" i="96"/>
  <c r="S160" i="96"/>
  <c r="S161" i="96"/>
  <c r="S162" i="96"/>
  <c r="S163" i="96"/>
  <c r="S164" i="96"/>
  <c r="S165" i="96"/>
  <c r="S166" i="96"/>
  <c r="S167" i="96"/>
  <c r="S168" i="96"/>
  <c r="S169" i="96"/>
  <c r="S170" i="96"/>
  <c r="S171" i="96"/>
  <c r="S172" i="96"/>
  <c r="S173" i="96"/>
  <c r="S174" i="96"/>
  <c r="S175" i="96"/>
  <c r="S176" i="96"/>
  <c r="S177" i="96"/>
  <c r="S178" i="96"/>
  <c r="S179" i="96"/>
  <c r="S180" i="96"/>
  <c r="S181" i="96"/>
  <c r="S182" i="96"/>
  <c r="S183" i="96"/>
  <c r="S184" i="96"/>
  <c r="S185" i="96"/>
  <c r="S186" i="96"/>
  <c r="S187" i="96"/>
  <c r="S188" i="96"/>
  <c r="S189" i="96"/>
  <c r="S190" i="96"/>
  <c r="S191" i="96"/>
  <c r="S192" i="96"/>
  <c r="S193" i="96"/>
  <c r="S194" i="96"/>
  <c r="S195" i="96"/>
  <c r="S196" i="96"/>
  <c r="S197" i="96"/>
  <c r="S198" i="96"/>
  <c r="S199" i="96"/>
  <c r="S200" i="96"/>
  <c r="S201" i="96"/>
  <c r="S202" i="96"/>
  <c r="S203" i="96"/>
  <c r="S204" i="96"/>
  <c r="S205" i="96"/>
  <c r="G12" i="96"/>
  <c r="F17" i="56"/>
  <c r="F16" i="56"/>
  <c r="Y21" i="55" l="1"/>
  <c r="K12" i="99"/>
  <c r="U13" i="99"/>
  <c r="U17" i="99"/>
  <c r="U14" i="99"/>
  <c r="U12" i="99"/>
  <c r="U16" i="99"/>
  <c r="U15" i="99"/>
  <c r="S15" i="99"/>
  <c r="S16" i="99"/>
  <c r="S14" i="99"/>
  <c r="S13" i="99"/>
  <c r="S17" i="99"/>
  <c r="S12" i="99"/>
  <c r="M13" i="99"/>
  <c r="M17" i="99"/>
  <c r="M14" i="99"/>
  <c r="M12" i="99"/>
  <c r="M15" i="99"/>
  <c r="M16" i="99"/>
  <c r="O15" i="99"/>
  <c r="O12" i="99"/>
  <c r="O16" i="99"/>
  <c r="O13" i="99"/>
  <c r="O17" i="99"/>
  <c r="O14" i="99"/>
  <c r="Q13" i="99"/>
  <c r="Q17" i="99"/>
  <c r="Q14" i="99"/>
  <c r="Q12" i="99"/>
  <c r="Q15" i="99"/>
  <c r="Q16" i="99"/>
  <c r="K13" i="99"/>
  <c r="K17" i="99"/>
  <c r="K14" i="99"/>
  <c r="K16" i="99"/>
  <c r="K15" i="99"/>
  <c r="V28" i="55"/>
  <c r="O12" i="96"/>
  <c r="Y22" i="55"/>
  <c r="V20" i="55"/>
  <c r="V22" i="55"/>
  <c r="S3" i="84" s="1"/>
  <c r="Y28" i="55"/>
  <c r="Y20" i="55"/>
  <c r="W18" i="99"/>
  <c r="W19" i="99"/>
  <c r="W20" i="99"/>
  <c r="W21" i="99"/>
  <c r="W22" i="99"/>
  <c r="W23" i="99"/>
  <c r="W24" i="99"/>
  <c r="W25" i="99"/>
  <c r="W26" i="99"/>
  <c r="W27" i="99"/>
  <c r="W28" i="99"/>
  <c r="W29" i="99"/>
  <c r="W30" i="99"/>
  <c r="W31" i="99"/>
  <c r="W32" i="99"/>
  <c r="W33" i="99"/>
  <c r="W34" i="99"/>
  <c r="W35" i="99"/>
  <c r="W36" i="99"/>
  <c r="W37" i="99"/>
  <c r="W38" i="99"/>
  <c r="W39" i="99"/>
  <c r="W40" i="99"/>
  <c r="W41" i="99"/>
  <c r="W42" i="99"/>
  <c r="W43" i="99"/>
  <c r="W44" i="99"/>
  <c r="W45" i="99"/>
  <c r="W46" i="99"/>
  <c r="W47" i="99"/>
  <c r="W48" i="99"/>
  <c r="W49" i="99"/>
  <c r="W50" i="99"/>
  <c r="W51" i="99"/>
  <c r="W52" i="99"/>
  <c r="W53" i="99"/>
  <c r="W54" i="99"/>
  <c r="W55" i="99"/>
  <c r="W56" i="99"/>
  <c r="W57" i="99"/>
  <c r="W58" i="99"/>
  <c r="W59" i="99"/>
  <c r="W60" i="99"/>
  <c r="W61" i="99"/>
  <c r="W62" i="99"/>
  <c r="W63" i="99"/>
  <c r="W64" i="99"/>
  <c r="W65" i="99"/>
  <c r="W66" i="99"/>
  <c r="W67" i="99"/>
  <c r="W68" i="99"/>
  <c r="W69" i="99"/>
  <c r="W70" i="99"/>
  <c r="W71" i="99"/>
  <c r="W72" i="99"/>
  <c r="W73" i="99"/>
  <c r="W74" i="99"/>
  <c r="W75" i="99"/>
  <c r="W76" i="99"/>
  <c r="W77" i="99"/>
  <c r="W78" i="99"/>
  <c r="W79" i="99"/>
  <c r="W80" i="99"/>
  <c r="W81" i="99"/>
  <c r="W82" i="99"/>
  <c r="W83" i="99"/>
  <c r="W84" i="99"/>
  <c r="W85" i="99"/>
  <c r="W86" i="99"/>
  <c r="W87" i="99"/>
  <c r="W88" i="99"/>
  <c r="W89" i="99"/>
  <c r="W90" i="99"/>
  <c r="W91" i="99"/>
  <c r="W92" i="99"/>
  <c r="W93" i="99"/>
  <c r="W94" i="99"/>
  <c r="W95" i="99"/>
  <c r="W96" i="99"/>
  <c r="W97" i="99"/>
  <c r="W98" i="99"/>
  <c r="W99" i="99"/>
  <c r="W100" i="99"/>
  <c r="W101" i="99"/>
  <c r="W102" i="99"/>
  <c r="W103" i="99"/>
  <c r="W104" i="99"/>
  <c r="W105" i="99"/>
  <c r="W106" i="99"/>
  <c r="W107" i="99"/>
  <c r="W108" i="99"/>
  <c r="W109" i="99"/>
  <c r="W110" i="99"/>
  <c r="W111" i="99"/>
  <c r="W112" i="99"/>
  <c r="W113" i="99"/>
  <c r="W114" i="99"/>
  <c r="W115" i="99"/>
  <c r="W116" i="99"/>
  <c r="W117" i="99"/>
  <c r="W118" i="99"/>
  <c r="W119" i="99"/>
  <c r="W120" i="99"/>
  <c r="W121" i="99"/>
  <c r="W122" i="99"/>
  <c r="W123" i="99"/>
  <c r="W124" i="99"/>
  <c r="W125" i="99"/>
  <c r="W126" i="99"/>
  <c r="W127" i="99"/>
  <c r="W128" i="99"/>
  <c r="W129" i="99"/>
  <c r="W130" i="99"/>
  <c r="W131" i="99"/>
  <c r="W132" i="99"/>
  <c r="W133" i="99"/>
  <c r="W134" i="99"/>
  <c r="W135" i="99"/>
  <c r="W136" i="99"/>
  <c r="W137" i="99"/>
  <c r="W138" i="99"/>
  <c r="W139" i="99"/>
  <c r="W140" i="99"/>
  <c r="W141" i="99"/>
  <c r="W142" i="99"/>
  <c r="W143" i="99"/>
  <c r="W144" i="99"/>
  <c r="W145" i="99"/>
  <c r="W146" i="99"/>
  <c r="W147" i="99"/>
  <c r="W148" i="99"/>
  <c r="W149" i="99"/>
  <c r="W150" i="99"/>
  <c r="W151" i="99"/>
  <c r="W152" i="99"/>
  <c r="W153" i="99"/>
  <c r="W154" i="99"/>
  <c r="W155" i="99"/>
  <c r="W156" i="99"/>
  <c r="W157" i="99"/>
  <c r="W158" i="99"/>
  <c r="W159" i="99"/>
  <c r="W160" i="99"/>
  <c r="W161" i="99"/>
  <c r="W162" i="99"/>
  <c r="W163" i="99"/>
  <c r="W164" i="99"/>
  <c r="W165" i="99"/>
  <c r="W166" i="99"/>
  <c r="W167" i="99"/>
  <c r="W168" i="99"/>
  <c r="W169" i="99"/>
  <c r="W170" i="99"/>
  <c r="W171" i="99"/>
  <c r="W172" i="99"/>
  <c r="W173" i="99"/>
  <c r="W174" i="99"/>
  <c r="W175" i="99"/>
  <c r="W176" i="99"/>
  <c r="W177" i="99"/>
  <c r="W178" i="99"/>
  <c r="W179" i="99"/>
  <c r="W180" i="99"/>
  <c r="W181" i="99"/>
  <c r="W182" i="99"/>
  <c r="W183" i="99"/>
  <c r="W184" i="99"/>
  <c r="W185" i="99"/>
  <c r="W186" i="99"/>
  <c r="W187" i="99"/>
  <c r="W188" i="99"/>
  <c r="W189" i="99"/>
  <c r="W190" i="99"/>
  <c r="W191" i="99"/>
  <c r="W192" i="99"/>
  <c r="W193" i="99"/>
  <c r="W194" i="99"/>
  <c r="W195" i="99"/>
  <c r="W196" i="99"/>
  <c r="W197" i="99"/>
  <c r="W198" i="99"/>
  <c r="W199" i="99"/>
  <c r="W200" i="99"/>
  <c r="W201" i="99"/>
  <c r="W202" i="99"/>
  <c r="W203" i="99"/>
  <c r="W204" i="99"/>
  <c r="W205" i="99"/>
  <c r="W15" i="99"/>
  <c r="Q11" i="95"/>
  <c r="O22" i="55"/>
  <c r="V5" i="38" s="1"/>
  <c r="O20" i="55"/>
  <c r="I28" i="55"/>
  <c r="F8" i="56"/>
  <c r="F15" i="56"/>
  <c r="I23" i="55"/>
  <c r="I27" i="55" s="1"/>
  <c r="S3" i="36" l="1"/>
  <c r="S3" i="37"/>
  <c r="I26" i="55"/>
  <c r="I29" i="55" s="1"/>
  <c r="I31" i="55" s="1"/>
  <c r="H19" i="56" s="1"/>
  <c r="I19" i="56" s="1"/>
  <c r="E19" i="56"/>
  <c r="W14" i="99"/>
  <c r="W12" i="99"/>
  <c r="W13" i="99"/>
  <c r="W17" i="99"/>
  <c r="W16" i="99"/>
  <c r="V5" i="92"/>
  <c r="S3" i="91"/>
  <c r="S3" i="90"/>
  <c r="Y24" i="55"/>
  <c r="S2" i="91" s="1"/>
  <c r="Y23" i="55"/>
  <c r="S2" i="90" s="1"/>
  <c r="V5" i="86"/>
  <c r="S3" i="85"/>
  <c r="V24" i="55"/>
  <c r="V23" i="55"/>
  <c r="S2" i="84" s="1"/>
  <c r="O24" i="55"/>
  <c r="S2" i="37" s="1"/>
  <c r="O23" i="55"/>
  <c r="S2" i="36" s="1"/>
  <c r="S2" i="85" l="1"/>
  <c r="S24" i="55"/>
  <c r="E15" i="56" l="1"/>
  <c r="L28" i="55"/>
  <c r="K11" i="95" l="1"/>
  <c r="I11" i="95"/>
  <c r="A20" i="56" s="1"/>
  <c r="M11" i="95"/>
  <c r="O11" i="95"/>
  <c r="M12" i="55"/>
  <c r="M15" i="55" s="1"/>
  <c r="L22" i="55" l="1"/>
  <c r="S3" i="88" s="1"/>
  <c r="L23" i="55"/>
  <c r="L20" i="55"/>
  <c r="Y6" i="55"/>
  <c r="V5" i="82" s="1"/>
  <c r="Y4" i="55"/>
  <c r="W6" i="55"/>
  <c r="V5" i="74" s="1"/>
  <c r="W4" i="55"/>
  <c r="U6" i="55"/>
  <c r="V5" i="71" s="1"/>
  <c r="U4" i="55"/>
  <c r="S6" i="55"/>
  <c r="V5" i="68" s="1"/>
  <c r="S4" i="55"/>
  <c r="Q6" i="55"/>
  <c r="V5" i="65" s="1"/>
  <c r="Q4" i="55"/>
  <c r="O6" i="55"/>
  <c r="O4" i="55"/>
  <c r="R18" i="55" s="1"/>
  <c r="M6" i="55"/>
  <c r="M4" i="55"/>
  <c r="V5" i="57" l="1"/>
  <c r="M7" i="55"/>
  <c r="M8" i="55"/>
  <c r="V2" i="90"/>
  <c r="O8" i="55"/>
  <c r="L24" i="55"/>
  <c r="S2" i="88" s="1"/>
  <c r="V5" i="89"/>
  <c r="V5" i="62"/>
  <c r="S4" i="91"/>
  <c r="S4" i="90"/>
  <c r="L25" i="55"/>
  <c r="S3" i="87"/>
  <c r="S4" i="87" s="1"/>
  <c r="Y3" i="55"/>
  <c r="Y8" i="55" s="1"/>
  <c r="W3" i="55"/>
  <c r="W8" i="55" s="1"/>
  <c r="U3" i="55"/>
  <c r="U8" i="55" s="1"/>
  <c r="S3" i="55"/>
  <c r="S8" i="55" s="1"/>
  <c r="Y2" i="55"/>
  <c r="Y7" i="55" s="1"/>
  <c r="W2" i="55"/>
  <c r="W7" i="55" s="1"/>
  <c r="U2" i="55"/>
  <c r="U7" i="55" s="1"/>
  <c r="S2" i="55"/>
  <c r="S7" i="55" s="1"/>
  <c r="Q3" i="55"/>
  <c r="Q8" i="55" s="1"/>
  <c r="Q2" i="55"/>
  <c r="Q7" i="55" s="1"/>
  <c r="O2" i="55"/>
  <c r="O7" i="55" l="1"/>
  <c r="O12" i="55" a="1"/>
  <c r="O12" i="55" s="1"/>
  <c r="W12" i="55"/>
  <c r="W15" i="55" s="1"/>
  <c r="S12" i="55"/>
  <c r="S15" i="55" s="1"/>
  <c r="U12" i="55"/>
  <c r="U15" i="55" s="1"/>
  <c r="Q12" i="55"/>
  <c r="Q15" i="55" s="1"/>
  <c r="Y12" i="55"/>
  <c r="Y15" i="55" s="1"/>
  <c r="AJ6" i="90"/>
  <c r="AB6" i="90"/>
  <c r="AJ5" i="90"/>
  <c r="AB5" i="90"/>
  <c r="AI6" i="90"/>
  <c r="AA6" i="90"/>
  <c r="AI5" i="90"/>
  <c r="AA5" i="90"/>
  <c r="AH6" i="90"/>
  <c r="Z6" i="90"/>
  <c r="AH5" i="90"/>
  <c r="Z5" i="90"/>
  <c r="AG6" i="90"/>
  <c r="Y6" i="90"/>
  <c r="AG5" i="90"/>
  <c r="Y5" i="90"/>
  <c r="AF5" i="90"/>
  <c r="X5" i="90"/>
  <c r="W6" i="90"/>
  <c r="AE5" i="90"/>
  <c r="W5" i="90"/>
  <c r="AD6" i="90"/>
  <c r="AC6" i="90"/>
  <c r="AC5" i="90"/>
  <c r="X6" i="90"/>
  <c r="AF6" i="90"/>
  <c r="V5" i="90"/>
  <c r="AE6" i="90"/>
  <c r="V6" i="90"/>
  <c r="AD5" i="90"/>
  <c r="S4" i="88"/>
  <c r="E14" i="56"/>
  <c r="D14" i="56"/>
  <c r="S5" i="90" l="1"/>
  <c r="S6" i="90"/>
  <c r="S2" i="87"/>
  <c r="V5" i="88"/>
  <c r="E13" i="56"/>
  <c r="D13" i="56"/>
  <c r="S3" i="73"/>
  <c r="Y25" i="55" l="1"/>
  <c r="V2" i="91"/>
  <c r="AA5" i="91"/>
  <c r="AJ5" i="91"/>
  <c r="AG5" i="91"/>
  <c r="AD5" i="91"/>
  <c r="AI5" i="91"/>
  <c r="Y5" i="91"/>
  <c r="V5" i="91"/>
  <c r="Z5" i="91"/>
  <c r="W5" i="91"/>
  <c r="AF5" i="91"/>
  <c r="AB5" i="91"/>
  <c r="AE5" i="91"/>
  <c r="AH5" i="91"/>
  <c r="AC5" i="91"/>
  <c r="X5" i="91"/>
  <c r="AG5" i="88"/>
  <c r="AC5" i="88"/>
  <c r="AJ5" i="88"/>
  <c r="V2" i="88"/>
  <c r="AD5" i="88"/>
  <c r="Z5" i="88"/>
  <c r="W5" i="88"/>
  <c r="AF5" i="88"/>
  <c r="AB5" i="88"/>
  <c r="AI5" i="88"/>
  <c r="V2" i="87"/>
  <c r="X5" i="87"/>
  <c r="AI5" i="87"/>
  <c r="AH5" i="87"/>
  <c r="W5" i="87"/>
  <c r="AA5" i="87"/>
  <c r="Z5" i="87"/>
  <c r="AE5" i="87"/>
  <c r="AF5" i="87"/>
  <c r="AC5" i="87"/>
  <c r="V5" i="87"/>
  <c r="S5" i="87" s="1"/>
  <c r="AD5" i="87"/>
  <c r="AG5" i="87"/>
  <c r="AJ5" i="87"/>
  <c r="AB5" i="87"/>
  <c r="Y5" i="87"/>
  <c r="AE5" i="88"/>
  <c r="Y5" i="88"/>
  <c r="AA5" i="88"/>
  <c r="AH5" i="88"/>
  <c r="X5" i="88"/>
  <c r="S4" i="85"/>
  <c r="S4" i="84"/>
  <c r="S3" i="80"/>
  <c r="S4" i="80" s="1"/>
  <c r="S3" i="81"/>
  <c r="S4" i="81" s="1"/>
  <c r="S3" i="72"/>
  <c r="E12" i="56"/>
  <c r="D12" i="56"/>
  <c r="S4" i="73"/>
  <c r="E11" i="56"/>
  <c r="D11" i="56"/>
  <c r="S3" i="66"/>
  <c r="S4" i="66" s="1"/>
  <c r="E10" i="56"/>
  <c r="D10" i="56"/>
  <c r="S3" i="64"/>
  <c r="S4" i="64" s="1"/>
  <c r="E9" i="56"/>
  <c r="D9" i="56"/>
  <c r="S3" i="59"/>
  <c r="E8" i="56"/>
  <c r="D8" i="56"/>
  <c r="M9" i="55"/>
  <c r="S3" i="60"/>
  <c r="S4" i="60" s="1"/>
  <c r="S5" i="91" l="1"/>
  <c r="X6" i="91"/>
  <c r="Y6" i="91"/>
  <c r="V6" i="91"/>
  <c r="AI6" i="91"/>
  <c r="AC6" i="91"/>
  <c r="AJ6" i="91"/>
  <c r="Z6" i="91"/>
  <c r="AB6" i="91"/>
  <c r="AH6" i="91"/>
  <c r="AE6" i="91"/>
  <c r="AF6" i="91"/>
  <c r="W6" i="91"/>
  <c r="AA6" i="91"/>
  <c r="AG6" i="91"/>
  <c r="AD6" i="91"/>
  <c r="S5" i="88"/>
  <c r="L26" i="55" s="1"/>
  <c r="L27" i="55" s="1"/>
  <c r="V4" i="89" s="1"/>
  <c r="AF19" i="89" s="1"/>
  <c r="AH6" i="88"/>
  <c r="V6" i="88"/>
  <c r="AC6" i="88"/>
  <c r="AG6" i="88"/>
  <c r="AJ6" i="88"/>
  <c r="Z6" i="88"/>
  <c r="X6" i="88"/>
  <c r="AB6" i="88"/>
  <c r="AE6" i="88"/>
  <c r="AD6" i="88"/>
  <c r="W6" i="88"/>
  <c r="AI6" i="88"/>
  <c r="AF6" i="88"/>
  <c r="Y6" i="88"/>
  <c r="AA6" i="88"/>
  <c r="AI6" i="87"/>
  <c r="AH6" i="87"/>
  <c r="AC6" i="87"/>
  <c r="AD6" i="87"/>
  <c r="AB6" i="87"/>
  <c r="Y6" i="87"/>
  <c r="X6" i="87"/>
  <c r="V6" i="87"/>
  <c r="S6" i="87" s="1"/>
  <c r="AE6" i="87"/>
  <c r="Z6" i="87"/>
  <c r="AG6" i="87"/>
  <c r="AJ6" i="87"/>
  <c r="AA6" i="87"/>
  <c r="W6" i="87"/>
  <c r="AF6" i="87"/>
  <c r="V2" i="84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2" i="80"/>
  <c r="V2" i="80" s="1"/>
  <c r="AC6" i="80" s="1"/>
  <c r="S2" i="73"/>
  <c r="S2" i="58"/>
  <c r="S3" i="70"/>
  <c r="S4" i="70" s="1"/>
  <c r="S2" i="66"/>
  <c r="V2" i="66" s="1"/>
  <c r="AH6" i="66" s="1"/>
  <c r="S3" i="67"/>
  <c r="S4" i="67" s="1"/>
  <c r="S4" i="72"/>
  <c r="S3" i="69"/>
  <c r="S4" i="69" s="1"/>
  <c r="S2" i="61"/>
  <c r="S2" i="60"/>
  <c r="V2" i="60" s="1"/>
  <c r="X6" i="60" s="1"/>
  <c r="S3" i="61"/>
  <c r="S4" i="61" s="1"/>
  <c r="S3" i="58"/>
  <c r="S3" i="63"/>
  <c r="S4" i="63" s="1"/>
  <c r="AK14" i="89" l="1"/>
  <c r="Z36" i="89"/>
  <c r="AF16" i="89"/>
  <c r="AD10" i="89"/>
  <c r="AA37" i="89"/>
  <c r="AH33" i="89"/>
  <c r="AI34" i="89"/>
  <c r="AJ38" i="89"/>
  <c r="AE37" i="89"/>
  <c r="AB20" i="89"/>
  <c r="Z22" i="89"/>
  <c r="Z37" i="89"/>
  <c r="AJ32" i="89"/>
  <c r="AH24" i="89"/>
  <c r="X16" i="89"/>
  <c r="AH20" i="89"/>
  <c r="Z40" i="89"/>
  <c r="AK41" i="89"/>
  <c r="AC37" i="89"/>
  <c r="Y21" i="89"/>
  <c r="AK38" i="89"/>
  <c r="AG15" i="89"/>
  <c r="AA21" i="89"/>
  <c r="AH27" i="89"/>
  <c r="Z16" i="89"/>
  <c r="X6" i="89"/>
  <c r="W7" i="89"/>
  <c r="AA31" i="89"/>
  <c r="AE23" i="89"/>
  <c r="AC30" i="89"/>
  <c r="Y14" i="89"/>
  <c r="W32" i="89"/>
  <c r="W14" i="89"/>
  <c r="AH9" i="89"/>
  <c r="AC8" i="89"/>
  <c r="AH28" i="89"/>
  <c r="AK37" i="89"/>
  <c r="AF21" i="89"/>
  <c r="X19" i="89"/>
  <c r="AF40" i="89"/>
  <c r="AG22" i="89"/>
  <c r="Z19" i="89"/>
  <c r="Y20" i="89"/>
  <c r="AK26" i="89"/>
  <c r="W29" i="89"/>
  <c r="AK33" i="89"/>
  <c r="AD34" i="89"/>
  <c r="AC14" i="89"/>
  <c r="AI37" i="89"/>
  <c r="AK35" i="89"/>
  <c r="AF26" i="89"/>
  <c r="AA36" i="89"/>
  <c r="X31" i="89"/>
  <c r="Z31" i="89"/>
  <c r="AA22" i="89"/>
  <c r="AE33" i="89"/>
  <c r="AC39" i="89"/>
  <c r="W22" i="89"/>
  <c r="AC27" i="89"/>
  <c r="AH31" i="89"/>
  <c r="X18" i="89"/>
  <c r="AE25" i="89"/>
  <c r="W40" i="89"/>
  <c r="AE22" i="89"/>
  <c r="AD28" i="89"/>
  <c r="AC34" i="89"/>
  <c r="AB16" i="89"/>
  <c r="AA29" i="89"/>
  <c r="AG31" i="89"/>
  <c r="W25" i="89"/>
  <c r="AC29" i="89"/>
  <c r="AC40" i="89"/>
  <c r="AK12" i="89"/>
  <c r="AH21" i="89"/>
  <c r="AD18" i="89"/>
  <c r="Y16" i="89"/>
  <c r="AD27" i="89"/>
  <c r="AK17" i="89"/>
  <c r="Z23" i="89"/>
  <c r="AK31" i="89"/>
  <c r="AC31" i="89"/>
  <c r="AF24" i="89"/>
  <c r="AC18" i="89"/>
  <c r="AJ31" i="89"/>
  <c r="Y25" i="89"/>
  <c r="AJ18" i="89"/>
  <c r="AH38" i="89"/>
  <c r="AB10" i="89"/>
  <c r="AK16" i="89"/>
  <c r="AK22" i="89"/>
  <c r="AF39" i="89"/>
  <c r="AH14" i="89"/>
  <c r="AE40" i="89"/>
  <c r="AG8" i="89"/>
  <c r="Y33" i="89"/>
  <c r="AG12" i="89"/>
  <c r="Z17" i="89"/>
  <c r="AA40" i="89"/>
  <c r="AA7" i="89"/>
  <c r="AG27" i="89"/>
  <c r="W15" i="89"/>
  <c r="W37" i="89"/>
  <c r="AB24" i="89"/>
  <c r="X26" i="89"/>
  <c r="Z27" i="89"/>
  <c r="AI27" i="89"/>
  <c r="AA8" i="89"/>
  <c r="AG9" i="89"/>
  <c r="Y37" i="89"/>
  <c r="Y19" i="89"/>
  <c r="AF17" i="89"/>
  <c r="AJ28" i="89"/>
  <c r="AG16" i="89"/>
  <c r="AC10" i="89"/>
  <c r="AC25" i="89"/>
  <c r="AI13" i="89"/>
  <c r="AA26" i="89"/>
  <c r="W36" i="89"/>
  <c r="AK18" i="89"/>
  <c r="AD35" i="89"/>
  <c r="Z7" i="89"/>
  <c r="AH32" i="89"/>
  <c r="X36" i="89"/>
  <c r="W33" i="89"/>
  <c r="Y23" i="89"/>
  <c r="Y11" i="89"/>
  <c r="AG41" i="89"/>
  <c r="AA9" i="89"/>
  <c r="AI10" i="89"/>
  <c r="AD23" i="89"/>
  <c r="AK11" i="89"/>
  <c r="AI30" i="89"/>
  <c r="AJ24" i="89"/>
  <c r="Y27" i="89"/>
  <c r="X8" i="89"/>
  <c r="AJ16" i="89"/>
  <c r="AB35" i="89"/>
  <c r="AD31" i="89"/>
  <c r="X32" i="89"/>
  <c r="AK19" i="89"/>
  <c r="AJ25" i="89"/>
  <c r="AC32" i="89"/>
  <c r="AF14" i="89"/>
  <c r="AE6" i="89"/>
  <c r="X13" i="89"/>
  <c r="AF36" i="89"/>
  <c r="AB40" i="89"/>
  <c r="AH10" i="89"/>
  <c r="AD20" i="89"/>
  <c r="AG38" i="89"/>
  <c r="AA30" i="89"/>
  <c r="AG21" i="89"/>
  <c r="AG34" i="89"/>
  <c r="AG33" i="89"/>
  <c r="AC11" i="89"/>
  <c r="AB17" i="89"/>
  <c r="Y13" i="89"/>
  <c r="AK20" i="89"/>
  <c r="AA19" i="89"/>
  <c r="AA41" i="89"/>
  <c r="W34" i="89"/>
  <c r="AJ21" i="89"/>
  <c r="AI26" i="89"/>
  <c r="AI31" i="89"/>
  <c r="AB13" i="89"/>
  <c r="AB12" i="89"/>
  <c r="AE30" i="89"/>
  <c r="AF15" i="89"/>
  <c r="AG11" i="89"/>
  <c r="AB15" i="89"/>
  <c r="X28" i="89"/>
  <c r="AA13" i="89"/>
  <c r="AH19" i="89"/>
  <c r="AC16" i="89"/>
  <c r="AI22" i="89"/>
  <c r="W24" i="89"/>
  <c r="X35" i="89"/>
  <c r="Y26" i="89"/>
  <c r="W10" i="89"/>
  <c r="AI14" i="89"/>
  <c r="AC7" i="89"/>
  <c r="W38" i="89"/>
  <c r="AI41" i="89"/>
  <c r="AA23" i="89"/>
  <c r="AG36" i="89"/>
  <c r="AH13" i="89"/>
  <c r="Z25" i="89"/>
  <c r="W26" i="89"/>
  <c r="W11" i="89"/>
  <c r="Y10" i="89"/>
  <c r="X39" i="89"/>
  <c r="AG14" i="89"/>
  <c r="AJ15" i="89"/>
  <c r="AF35" i="89"/>
  <c r="AG10" i="89"/>
  <c r="AI11" i="89"/>
  <c r="AD29" i="89"/>
  <c r="AA33" i="89"/>
  <c r="AH39" i="89"/>
  <c r="AH29" i="89"/>
  <c r="AG18" i="89"/>
  <c r="Y6" i="89"/>
  <c r="AF10" i="89"/>
  <c r="Y7" i="89"/>
  <c r="AJ20" i="89"/>
  <c r="AF28" i="89"/>
  <c r="AC17" i="89"/>
  <c r="AH35" i="89"/>
  <c r="AB36" i="89"/>
  <c r="Z24" i="89"/>
  <c r="Y30" i="89"/>
  <c r="W8" i="89"/>
  <c r="AE19" i="89"/>
  <c r="AI39" i="89"/>
  <c r="AH30" i="89"/>
  <c r="AE32" i="89"/>
  <c r="AJ12" i="89"/>
  <c r="Y17" i="89"/>
  <c r="X23" i="89"/>
  <c r="AB14" i="89"/>
  <c r="AD15" i="89"/>
  <c r="AI36" i="89"/>
  <c r="AB27" i="89"/>
  <c r="X41" i="89"/>
  <c r="AG25" i="89"/>
  <c r="AD12" i="89"/>
  <c r="Z11" i="89"/>
  <c r="AA28" i="89"/>
  <c r="X34" i="89"/>
  <c r="AH17" i="89"/>
  <c r="W21" i="89"/>
  <c r="Z15" i="89"/>
  <c r="Z8" i="89"/>
  <c r="AK29" i="89"/>
  <c r="AA10" i="89"/>
  <c r="AD19" i="89"/>
  <c r="Z20" i="89"/>
  <c r="Z34" i="89"/>
  <c r="Y40" i="89"/>
  <c r="AE29" i="89"/>
  <c r="X10" i="89"/>
  <c r="AI33" i="89"/>
  <c r="AA32" i="89"/>
  <c r="AG28" i="89"/>
  <c r="AK10" i="89"/>
  <c r="AE36" i="89"/>
  <c r="AD6" i="89"/>
  <c r="AK39" i="89"/>
  <c r="AC21" i="89"/>
  <c r="AD38" i="89"/>
  <c r="AJ35" i="89"/>
  <c r="AH16" i="89"/>
  <c r="X38" i="89"/>
  <c r="W28" i="89"/>
  <c r="AE8" i="89"/>
  <c r="AE24" i="89"/>
  <c r="AK32" i="89"/>
  <c r="AE18" i="89"/>
  <c r="Y35" i="89"/>
  <c r="AF31" i="89"/>
  <c r="AE7" i="89"/>
  <c r="AA25" i="89"/>
  <c r="AI18" i="89"/>
  <c r="AH23" i="89"/>
  <c r="AI40" i="89"/>
  <c r="Y29" i="89"/>
  <c r="AF12" i="89"/>
  <c r="Z26" i="89"/>
  <c r="AF11" i="89"/>
  <c r="AB37" i="89"/>
  <c r="AD30" i="89"/>
  <c r="AA17" i="89"/>
  <c r="W16" i="89"/>
  <c r="AH8" i="89"/>
  <c r="AH15" i="89"/>
  <c r="AI28" i="89"/>
  <c r="AC13" i="89"/>
  <c r="AF23" i="89"/>
  <c r="AB41" i="89"/>
  <c r="AK21" i="89"/>
  <c r="AB8" i="89"/>
  <c r="W19" i="89"/>
  <c r="AG17" i="89"/>
  <c r="AF6" i="89"/>
  <c r="Z6" i="89"/>
  <c r="X11" i="89"/>
  <c r="W27" i="89"/>
  <c r="AH34" i="89"/>
  <c r="Y32" i="89"/>
  <c r="AI25" i="89"/>
  <c r="AA24" i="89"/>
  <c r="AE27" i="89"/>
  <c r="AA38" i="89"/>
  <c r="W39" i="89"/>
  <c r="AG40" i="89"/>
  <c r="AB34" i="89"/>
  <c r="AI32" i="89"/>
  <c r="AI15" i="89"/>
  <c r="AD16" i="89"/>
  <c r="AD26" i="89"/>
  <c r="AD8" i="89"/>
  <c r="X25" i="89"/>
  <c r="AB9" i="89"/>
  <c r="Z18" i="89"/>
  <c r="Y24" i="89"/>
  <c r="AJ27" i="89"/>
  <c r="AJ11" i="89"/>
  <c r="AE21" i="89"/>
  <c r="AF38" i="89"/>
  <c r="W20" i="89"/>
  <c r="X37" i="89"/>
  <c r="AC6" i="89"/>
  <c r="AD25" i="89"/>
  <c r="AB23" i="89"/>
  <c r="AJ23" i="89"/>
  <c r="AJ39" i="89"/>
  <c r="AK23" i="89"/>
  <c r="AF33" i="89"/>
  <c r="AH26" i="89"/>
  <c r="AG32" i="89"/>
  <c r="AG13" i="89"/>
  <c r="AB7" i="89"/>
  <c r="AG35" i="89"/>
  <c r="AA35" i="89"/>
  <c r="Z41" i="89"/>
  <c r="AA18" i="89"/>
  <c r="AC36" i="89"/>
  <c r="W13" i="89"/>
  <c r="X30" i="89"/>
  <c r="AD11" i="89"/>
  <c r="AE28" i="89"/>
  <c r="AB31" i="89"/>
  <c r="AB6" i="89"/>
  <c r="Z30" i="89"/>
  <c r="AF41" i="89"/>
  <c r="Y28" i="89"/>
  <c r="AI21" i="89"/>
  <c r="AE16" i="89"/>
  <c r="AD9" i="89"/>
  <c r="AE9" i="89"/>
  <c r="X9" i="89"/>
  <c r="AB26" i="89"/>
  <c r="AD7" i="89"/>
  <c r="X29" i="89"/>
  <c r="AK24" i="89"/>
  <c r="AE10" i="89"/>
  <c r="AI29" i="89"/>
  <c r="AI20" i="89"/>
  <c r="AJ37" i="89"/>
  <c r="AK13" i="89"/>
  <c r="W31" i="89"/>
  <c r="AJ19" i="89"/>
  <c r="AK36" i="89"/>
  <c r="AE13" i="89"/>
  <c r="AF30" i="89"/>
  <c r="X7" i="89"/>
  <c r="AB33" i="89"/>
  <c r="AI17" i="89"/>
  <c r="AJ34" i="89"/>
  <c r="W12" i="89"/>
  <c r="AJ41" i="89"/>
  <c r="AE35" i="89"/>
  <c r="W17" i="89"/>
  <c r="AA12" i="89"/>
  <c r="AB29" i="89"/>
  <c r="W41" i="89"/>
  <c r="AD22" i="89"/>
  <c r="AE39" i="89"/>
  <c r="AC28" i="89"/>
  <c r="AD13" i="89"/>
  <c r="X22" i="89"/>
  <c r="Y39" i="89"/>
  <c r="AA16" i="89"/>
  <c r="AB18" i="89"/>
  <c r="AG7" i="89"/>
  <c r="AH37" i="89"/>
  <c r="AK40" i="89"/>
  <c r="AH12" i="89"/>
  <c r="X17" i="89"/>
  <c r="Z28" i="89"/>
  <c r="W23" i="89"/>
  <c r="AC20" i="89"/>
  <c r="AC24" i="89"/>
  <c r="AB22" i="89"/>
  <c r="Y34" i="89"/>
  <c r="Z12" i="89"/>
  <c r="AK52" i="89"/>
  <c r="W52" i="89"/>
  <c r="AJ52" i="89"/>
  <c r="AC52" i="89"/>
  <c r="AI52" i="89"/>
  <c r="AG52" i="89"/>
  <c r="AH52" i="89"/>
  <c r="AF52" i="89"/>
  <c r="AE52" i="89"/>
  <c r="Y52" i="89"/>
  <c r="Z52" i="89"/>
  <c r="X52" i="89"/>
  <c r="AA52" i="89"/>
  <c r="AD52" i="89"/>
  <c r="AB52" i="89"/>
  <c r="X12" i="89"/>
  <c r="AA20" i="89"/>
  <c r="AE26" i="89"/>
  <c r="AF20" i="89"/>
  <c r="Z21" i="89"/>
  <c r="AF25" i="89"/>
  <c r="AE41" i="89"/>
  <c r="AB11" i="89"/>
  <c r="X14" i="89"/>
  <c r="AB25" i="89"/>
  <c r="AD41" i="89"/>
  <c r="W42" i="89"/>
  <c r="Y42" i="89"/>
  <c r="AA42" i="89"/>
  <c r="AC42" i="89"/>
  <c r="AE42" i="89"/>
  <c r="AG42" i="89"/>
  <c r="AI42" i="89"/>
  <c r="AK42" i="89"/>
  <c r="X43" i="89"/>
  <c r="Z43" i="89"/>
  <c r="AB43" i="89"/>
  <c r="AD43" i="89"/>
  <c r="AF43" i="89"/>
  <c r="AH43" i="89"/>
  <c r="AJ43" i="89"/>
  <c r="W44" i="89"/>
  <c r="Y44" i="89"/>
  <c r="AA44" i="89"/>
  <c r="AC44" i="89"/>
  <c r="AE44" i="89"/>
  <c r="AG44" i="89"/>
  <c r="AI44" i="89"/>
  <c r="AK44" i="89"/>
  <c r="X45" i="89"/>
  <c r="Z45" i="89"/>
  <c r="AB45" i="89"/>
  <c r="AD45" i="89"/>
  <c r="AF45" i="89"/>
  <c r="AH45" i="89"/>
  <c r="AJ45" i="89"/>
  <c r="W46" i="89"/>
  <c r="Y46" i="89"/>
  <c r="AA46" i="89"/>
  <c r="AC46" i="89"/>
  <c r="AE46" i="89"/>
  <c r="AG46" i="89"/>
  <c r="AI46" i="89"/>
  <c r="AK46" i="89"/>
  <c r="X47" i="89"/>
  <c r="Z47" i="89"/>
  <c r="AB47" i="89"/>
  <c r="AD47" i="89"/>
  <c r="AF47" i="89"/>
  <c r="AH47" i="89"/>
  <c r="AJ47" i="89"/>
  <c r="W48" i="89"/>
  <c r="Y48" i="89"/>
  <c r="AA48" i="89"/>
  <c r="AC48" i="89"/>
  <c r="AE48" i="89"/>
  <c r="AG48" i="89"/>
  <c r="AI48" i="89"/>
  <c r="AK48" i="89"/>
  <c r="X49" i="89"/>
  <c r="Z49" i="89"/>
  <c r="AB49" i="89"/>
  <c r="AD49" i="89"/>
  <c r="AF49" i="89"/>
  <c r="AH49" i="89"/>
  <c r="AJ49" i="89"/>
  <c r="W50" i="89"/>
  <c r="Y50" i="89"/>
  <c r="AA50" i="89"/>
  <c r="AC50" i="89"/>
  <c r="AE50" i="89"/>
  <c r="AG50" i="89"/>
  <c r="AI50" i="89"/>
  <c r="AK50" i="89"/>
  <c r="X51" i="89"/>
  <c r="Z51" i="89"/>
  <c r="AB51" i="89"/>
  <c r="AD51" i="89"/>
  <c r="AF51" i="89"/>
  <c r="X42" i="89"/>
  <c r="Z42" i="89"/>
  <c r="AB42" i="89"/>
  <c r="AD42" i="89"/>
  <c r="AF42" i="89"/>
  <c r="AH42" i="89"/>
  <c r="AJ42" i="89"/>
  <c r="W43" i="89"/>
  <c r="Y43" i="89"/>
  <c r="AA43" i="89"/>
  <c r="AC43" i="89"/>
  <c r="AE43" i="89"/>
  <c r="AG43" i="89"/>
  <c r="AI43" i="89"/>
  <c r="AK43" i="89"/>
  <c r="X44" i="89"/>
  <c r="Z44" i="89"/>
  <c r="AB44" i="89"/>
  <c r="AD44" i="89"/>
  <c r="AF44" i="89"/>
  <c r="AH44" i="89"/>
  <c r="AJ44" i="89"/>
  <c r="W45" i="89"/>
  <c r="Y45" i="89"/>
  <c r="AA45" i="89"/>
  <c r="AC45" i="89"/>
  <c r="AE45" i="89"/>
  <c r="AG45" i="89"/>
  <c r="AI45" i="89"/>
  <c r="AK45" i="89"/>
  <c r="X46" i="89"/>
  <c r="Z46" i="89"/>
  <c r="AB46" i="89"/>
  <c r="AD46" i="89"/>
  <c r="AF46" i="89"/>
  <c r="AH46" i="89"/>
  <c r="AJ46" i="89"/>
  <c r="W47" i="89"/>
  <c r="Y47" i="89"/>
  <c r="AA47" i="89"/>
  <c r="AC47" i="89"/>
  <c r="AE47" i="89"/>
  <c r="AG47" i="89"/>
  <c r="AI47" i="89"/>
  <c r="AK47" i="89"/>
  <c r="X48" i="89"/>
  <c r="Z48" i="89"/>
  <c r="AB48" i="89"/>
  <c r="AD48" i="89"/>
  <c r="AF48" i="89"/>
  <c r="AH48" i="89"/>
  <c r="AJ48" i="89"/>
  <c r="W49" i="89"/>
  <c r="Y49" i="89"/>
  <c r="AA49" i="89"/>
  <c r="AC49" i="89"/>
  <c r="AE49" i="89"/>
  <c r="AG49" i="89"/>
  <c r="AI49" i="89"/>
  <c r="AK49" i="89"/>
  <c r="X50" i="89"/>
  <c r="Z50" i="89"/>
  <c r="AB50" i="89"/>
  <c r="AD50" i="89"/>
  <c r="AF50" i="89"/>
  <c r="AH50" i="89"/>
  <c r="AJ50" i="89"/>
  <c r="W51" i="89"/>
  <c r="Y51" i="89"/>
  <c r="AA51" i="89"/>
  <c r="AC51" i="89"/>
  <c r="AE51" i="89"/>
  <c r="AG51" i="89"/>
  <c r="AI51" i="89"/>
  <c r="AK51" i="89"/>
  <c r="AH51" i="89"/>
  <c r="AJ51" i="89"/>
  <c r="AB30" i="89"/>
  <c r="AI24" i="89"/>
  <c r="AF37" i="89"/>
  <c r="AI38" i="89"/>
  <c r="W18" i="89"/>
  <c r="AH11" i="89"/>
  <c r="AC23" i="89"/>
  <c r="AA14" i="89"/>
  <c r="AB21" i="89"/>
  <c r="AC38" i="89"/>
  <c r="AA27" i="89"/>
  <c r="AD37" i="89"/>
  <c r="AG39" i="89"/>
  <c r="AF27" i="89"/>
  <c r="AE17" i="89"/>
  <c r="AH18" i="89"/>
  <c r="Y31" i="89"/>
  <c r="AA6" i="89"/>
  <c r="AF29" i="89"/>
  <c r="AB38" i="89"/>
  <c r="Z29" i="89"/>
  <c r="AH22" i="89"/>
  <c r="X20" i="89"/>
  <c r="X33" i="89"/>
  <c r="AA15" i="89"/>
  <c r="AF8" i="89"/>
  <c r="AJ30" i="89"/>
  <c r="AJ29" i="89"/>
  <c r="AD14" i="89"/>
  <c r="X40" i="89"/>
  <c r="AH41" i="89"/>
  <c r="AC35" i="89"/>
  <c r="AJ33" i="89"/>
  <c r="AE11" i="89"/>
  <c r="AD33" i="89"/>
  <c r="AC9" i="89"/>
  <c r="AB28" i="89"/>
  <c r="Y38" i="89"/>
  <c r="AB32" i="89"/>
  <c r="AG29" i="89"/>
  <c r="AK30" i="89"/>
  <c r="AJ36" i="89"/>
  <c r="Y41" i="89"/>
  <c r="AH25" i="89"/>
  <c r="Z35" i="89"/>
  <c r="W30" i="89"/>
  <c r="AD39" i="89"/>
  <c r="AC19" i="89"/>
  <c r="AF13" i="89"/>
  <c r="AF34" i="89"/>
  <c r="AF32" i="89"/>
  <c r="AJ17" i="89"/>
  <c r="AG23" i="89"/>
  <c r="Z32" i="89"/>
  <c r="Y22" i="89"/>
  <c r="AC26" i="89"/>
  <c r="Z10" i="89"/>
  <c r="AG24" i="89"/>
  <c r="W9" i="89"/>
  <c r="AG19" i="89"/>
  <c r="AC15" i="89"/>
  <c r="W6" i="89"/>
  <c r="AB19" i="89"/>
  <c r="AK34" i="89"/>
  <c r="S6" i="91"/>
  <c r="Y26" i="55" s="1"/>
  <c r="Y27" i="55" s="1"/>
  <c r="V4" i="92" s="1"/>
  <c r="AK27" i="89"/>
  <c r="AG30" i="89"/>
  <c r="AD17" i="89"/>
  <c r="AJ14" i="89"/>
  <c r="AD40" i="89"/>
  <c r="Y12" i="89"/>
  <c r="Y8" i="89"/>
  <c r="AE31" i="89"/>
  <c r="X15" i="89"/>
  <c r="AF7" i="89"/>
  <c r="AJ22" i="89"/>
  <c r="AG20" i="89"/>
  <c r="AJ13" i="89"/>
  <c r="AI19" i="89"/>
  <c r="AA34" i="89"/>
  <c r="AD36" i="89"/>
  <c r="AD24" i="89"/>
  <c r="AE20" i="89"/>
  <c r="AC41" i="89"/>
  <c r="AG37" i="89"/>
  <c r="Y36" i="89"/>
  <c r="AC33" i="89"/>
  <c r="AI12" i="89"/>
  <c r="AH36" i="89"/>
  <c r="AI35" i="89"/>
  <c r="AF9" i="89"/>
  <c r="AE12" i="89"/>
  <c r="AE34" i="89"/>
  <c r="Z9" i="89"/>
  <c r="Y18" i="89"/>
  <c r="X24" i="89"/>
  <c r="AE38" i="89"/>
  <c r="AH40" i="89"/>
  <c r="W35" i="89"/>
  <c r="AJ40" i="89"/>
  <c r="Z13" i="89"/>
  <c r="AF18" i="89"/>
  <c r="X27" i="89"/>
  <c r="AK28" i="89"/>
  <c r="AF22" i="89"/>
  <c r="AI16" i="89"/>
  <c r="AK15" i="89"/>
  <c r="Z38" i="89"/>
  <c r="AK25" i="89"/>
  <c r="AC22" i="89"/>
  <c r="AA11" i="89"/>
  <c r="AE14" i="89"/>
  <c r="AJ10" i="89"/>
  <c r="AC12" i="89"/>
  <c r="Z39" i="89"/>
  <c r="Z14" i="89"/>
  <c r="Z33" i="89"/>
  <c r="AJ26" i="89"/>
  <c r="X21" i="89"/>
  <c r="AA39" i="89"/>
  <c r="AI23" i="89"/>
  <c r="AD32" i="89"/>
  <c r="AG26" i="89"/>
  <c r="AE15" i="89"/>
  <c r="AD21" i="89"/>
  <c r="Y15" i="89"/>
  <c r="Y9" i="89"/>
  <c r="AB39" i="89"/>
  <c r="AJ6" i="80"/>
  <c r="S6" i="88"/>
  <c r="S5" i="84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AH5" i="80"/>
  <c r="AJ5" i="80"/>
  <c r="AB6" i="80"/>
  <c r="X6" i="80"/>
  <c r="W5" i="80"/>
  <c r="AF6" i="80"/>
  <c r="AH6" i="80"/>
  <c r="AE5" i="80"/>
  <c r="AA5" i="80"/>
  <c r="V5" i="80"/>
  <c r="AF5" i="80"/>
  <c r="AI5" i="80"/>
  <c r="AA6" i="80"/>
  <c r="AG5" i="80"/>
  <c r="X5" i="80"/>
  <c r="AE6" i="80"/>
  <c r="V6" i="80"/>
  <c r="Z5" i="80"/>
  <c r="Y5" i="80"/>
  <c r="Z6" i="80"/>
  <c r="AC5" i="80"/>
  <c r="Y6" i="80"/>
  <c r="AI6" i="80"/>
  <c r="AD5" i="80"/>
  <c r="W6" i="80"/>
  <c r="AD6" i="80"/>
  <c r="AG6" i="80"/>
  <c r="AB5" i="80"/>
  <c r="S2" i="81"/>
  <c r="S2" i="72"/>
  <c r="AI5" i="72" s="1"/>
  <c r="X5" i="66"/>
  <c r="AI6" i="66"/>
  <c r="AJ6" i="66"/>
  <c r="AD6" i="66"/>
  <c r="V6" i="66"/>
  <c r="AH5" i="66"/>
  <c r="Z6" i="66"/>
  <c r="Y6" i="66"/>
  <c r="AE5" i="66"/>
  <c r="AA6" i="66"/>
  <c r="AD5" i="66"/>
  <c r="AF5" i="66"/>
  <c r="AG5" i="66"/>
  <c r="AC6" i="66"/>
  <c r="AG5" i="60"/>
  <c r="AH5" i="60"/>
  <c r="Z6" i="60"/>
  <c r="AJ6" i="60"/>
  <c r="W5" i="66"/>
  <c r="X6" i="66"/>
  <c r="Z5" i="66"/>
  <c r="AA5" i="60"/>
  <c r="AE6" i="66"/>
  <c r="AG6" i="66"/>
  <c r="W6" i="66"/>
  <c r="Y5" i="66"/>
  <c r="AB6" i="66"/>
  <c r="V2" i="61"/>
  <c r="AI6" i="61" s="1"/>
  <c r="X5" i="61"/>
  <c r="Y5" i="61"/>
  <c r="S2" i="70"/>
  <c r="S2" i="69"/>
  <c r="V2" i="69" s="1"/>
  <c r="AB6" i="69" s="1"/>
  <c r="AC5" i="61"/>
  <c r="AI5" i="61"/>
  <c r="AD6" i="60"/>
  <c r="AF6" i="66"/>
  <c r="AA5" i="66"/>
  <c r="AB5" i="66"/>
  <c r="AF6" i="60"/>
  <c r="V5" i="66"/>
  <c r="AC5" i="66"/>
  <c r="AI5" i="66"/>
  <c r="AJ5" i="66"/>
  <c r="AC6" i="60"/>
  <c r="AG6" i="60"/>
  <c r="AB6" i="60"/>
  <c r="AA5" i="61"/>
  <c r="W5" i="60"/>
  <c r="AI5" i="60"/>
  <c r="AE5" i="60"/>
  <c r="Y5" i="60"/>
  <c r="W6" i="60"/>
  <c r="Y6" i="60"/>
  <c r="AE6" i="60"/>
  <c r="Z5" i="60"/>
  <c r="AB5" i="61"/>
  <c r="AD5" i="61"/>
  <c r="AG5" i="61"/>
  <c r="V5" i="60"/>
  <c r="X5" i="60"/>
  <c r="AA6" i="60"/>
  <c r="AH6" i="60"/>
  <c r="Z5" i="61"/>
  <c r="AJ5" i="61"/>
  <c r="AD5" i="60"/>
  <c r="AF5" i="60"/>
  <c r="AI6" i="60"/>
  <c r="AB5" i="60"/>
  <c r="AE5" i="61"/>
  <c r="V5" i="61"/>
  <c r="AH5" i="61"/>
  <c r="V6" i="60"/>
  <c r="AC5" i="60"/>
  <c r="AJ5" i="60"/>
  <c r="AF5" i="61"/>
  <c r="W5" i="61"/>
  <c r="S2" i="63"/>
  <c r="S2" i="59"/>
  <c r="S2" i="64"/>
  <c r="S2" i="67"/>
  <c r="X5" i="69" l="1"/>
  <c r="W5" i="89"/>
  <c r="X4" i="89" s="1"/>
  <c r="S6" i="84"/>
  <c r="V25" i="55" s="1"/>
  <c r="S5" i="85"/>
  <c r="V26" i="55" s="1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S5" i="80"/>
  <c r="S6" i="80"/>
  <c r="V2" i="81"/>
  <c r="X5" i="81"/>
  <c r="AE5" i="81"/>
  <c r="AD5" i="81"/>
  <c r="AH5" i="81"/>
  <c r="Z5" i="81"/>
  <c r="AJ5" i="81"/>
  <c r="AG5" i="81"/>
  <c r="AI5" i="81"/>
  <c r="W5" i="81"/>
  <c r="AA5" i="81"/>
  <c r="AC5" i="81"/>
  <c r="Y5" i="81"/>
  <c r="AF5" i="81"/>
  <c r="AB5" i="81"/>
  <c r="V5" i="81"/>
  <c r="AD6" i="69"/>
  <c r="Z5" i="72"/>
  <c r="Z5" i="69"/>
  <c r="AF6" i="69"/>
  <c r="X5" i="72"/>
  <c r="AC5" i="69"/>
  <c r="W6" i="69"/>
  <c r="AA5" i="69"/>
  <c r="S5" i="66"/>
  <c r="S6" i="66"/>
  <c r="AJ5" i="69"/>
  <c r="Y6" i="69"/>
  <c r="V6" i="69"/>
  <c r="Y5" i="69"/>
  <c r="V5" i="69"/>
  <c r="Z6" i="69"/>
  <c r="AG5" i="72"/>
  <c r="V5" i="72"/>
  <c r="AE5" i="72"/>
  <c r="AA6" i="61"/>
  <c r="AC6" i="61"/>
  <c r="AC5" i="72"/>
  <c r="AE6" i="61"/>
  <c r="W5" i="69"/>
  <c r="AB6" i="61"/>
  <c r="AF6" i="61"/>
  <c r="X6" i="61"/>
  <c r="AH6" i="69"/>
  <c r="AA6" i="69"/>
  <c r="AB5" i="69"/>
  <c r="X6" i="69"/>
  <c r="AC6" i="69"/>
  <c r="AD5" i="69"/>
  <c r="AE5" i="69"/>
  <c r="AE6" i="69"/>
  <c r="AJ6" i="61"/>
  <c r="AG6" i="61"/>
  <c r="AG5" i="69"/>
  <c r="AH6" i="61"/>
  <c r="AJ6" i="69"/>
  <c r="AF5" i="69"/>
  <c r="AG6" i="69"/>
  <c r="Z6" i="61"/>
  <c r="AH5" i="69"/>
  <c r="AI5" i="69"/>
  <c r="AI6" i="69"/>
  <c r="V6" i="61"/>
  <c r="AD6" i="61"/>
  <c r="V2" i="73"/>
  <c r="AJ5" i="73"/>
  <c r="AH5" i="73"/>
  <c r="AF5" i="73"/>
  <c r="AD5" i="73"/>
  <c r="AB5" i="73"/>
  <c r="Z5" i="73"/>
  <c r="X5" i="73"/>
  <c r="V5" i="73"/>
  <c r="AC5" i="73"/>
  <c r="AI5" i="73"/>
  <c r="AG5" i="73"/>
  <c r="AE5" i="73"/>
  <c r="Y5" i="73"/>
  <c r="W5" i="73"/>
  <c r="AA5" i="73"/>
  <c r="W6" i="61"/>
  <c r="Y6" i="61"/>
  <c r="V2" i="72"/>
  <c r="Y5" i="72"/>
  <c r="AA5" i="72"/>
  <c r="W5" i="72"/>
  <c r="AJ5" i="72"/>
  <c r="AH5" i="72"/>
  <c r="AF5" i="72"/>
  <c r="AD5" i="72"/>
  <c r="AB5" i="72"/>
  <c r="S6" i="60"/>
  <c r="S5" i="61"/>
  <c r="S5" i="60"/>
  <c r="V2" i="64"/>
  <c r="W5" i="64"/>
  <c r="AE5" i="64"/>
  <c r="X5" i="64"/>
  <c r="AH5" i="64"/>
  <c r="Z5" i="64"/>
  <c r="AD5" i="64"/>
  <c r="V5" i="64"/>
  <c r="AB5" i="64"/>
  <c r="AG5" i="64"/>
  <c r="AI5" i="64"/>
  <c r="AJ5" i="64"/>
  <c r="Y5" i="64"/>
  <c r="AA5" i="64"/>
  <c r="AC5" i="64"/>
  <c r="AF5" i="64"/>
  <c r="V2" i="67"/>
  <c r="AC5" i="67"/>
  <c r="AI5" i="67"/>
  <c r="AG5" i="67"/>
  <c r="AE5" i="67"/>
  <c r="AA5" i="67"/>
  <c r="Y5" i="67"/>
  <c r="W5" i="67"/>
  <c r="AB5" i="67"/>
  <c r="Z5" i="67"/>
  <c r="X5" i="67"/>
  <c r="V5" i="67"/>
  <c r="AJ5" i="67"/>
  <c r="AH5" i="67"/>
  <c r="AF5" i="67"/>
  <c r="AD5" i="67"/>
  <c r="V2" i="70"/>
  <c r="AG5" i="70"/>
  <c r="AJ5" i="70"/>
  <c r="Y5" i="70"/>
  <c r="AF5" i="70"/>
  <c r="AB5" i="70"/>
  <c r="AD5" i="70"/>
  <c r="X5" i="70"/>
  <c r="AE5" i="70"/>
  <c r="W5" i="70"/>
  <c r="V5" i="70"/>
  <c r="AH5" i="70"/>
  <c r="AI5" i="70"/>
  <c r="Z5" i="70"/>
  <c r="AA5" i="70"/>
  <c r="AC5" i="70"/>
  <c r="V2" i="63"/>
  <c r="W5" i="63"/>
  <c r="AE5" i="63"/>
  <c r="AC5" i="63"/>
  <c r="AA5" i="63"/>
  <c r="Y5" i="63"/>
  <c r="X5" i="63"/>
  <c r="AD5" i="63"/>
  <c r="AJ5" i="63"/>
  <c r="AH5" i="63"/>
  <c r="V5" i="63"/>
  <c r="AB5" i="63"/>
  <c r="Z5" i="63"/>
  <c r="AF5" i="63"/>
  <c r="AI5" i="63"/>
  <c r="AG5" i="63"/>
  <c r="V27" i="55" l="1"/>
  <c r="V4" i="86" s="1"/>
  <c r="Y9" i="55"/>
  <c r="L29" i="55"/>
  <c r="H15" i="56" s="1"/>
  <c r="I15" i="56" s="1"/>
  <c r="S6" i="85"/>
  <c r="S9" i="55"/>
  <c r="S5" i="81"/>
  <c r="V6" i="81"/>
  <c r="AI6" i="81"/>
  <c r="AJ6" i="81"/>
  <c r="AH6" i="81"/>
  <c r="AE6" i="81"/>
  <c r="W6" i="81"/>
  <c r="AF6" i="81"/>
  <c r="Y6" i="81"/>
  <c r="AC6" i="81"/>
  <c r="Z6" i="81"/>
  <c r="AB6" i="81"/>
  <c r="AD6" i="81"/>
  <c r="AA6" i="81"/>
  <c r="AG6" i="81"/>
  <c r="X6" i="81"/>
  <c r="S5" i="69"/>
  <c r="S6" i="69"/>
  <c r="S5" i="72"/>
  <c r="S6" i="61"/>
  <c r="M10" i="55" s="1"/>
  <c r="M11" i="55" s="1"/>
  <c r="V4" i="62" s="1"/>
  <c r="AJ6" i="72"/>
  <c r="AH6" i="72"/>
  <c r="AF6" i="72"/>
  <c r="AD6" i="72"/>
  <c r="AB6" i="72"/>
  <c r="Z6" i="72"/>
  <c r="X6" i="72"/>
  <c r="V6" i="72"/>
  <c r="W6" i="72"/>
  <c r="Y6" i="72"/>
  <c r="AC6" i="72"/>
  <c r="AA6" i="72"/>
  <c r="AE6" i="72"/>
  <c r="AG6" i="72"/>
  <c r="AI6" i="72"/>
  <c r="S5" i="73"/>
  <c r="AB6" i="73"/>
  <c r="Z6" i="73"/>
  <c r="X6" i="73"/>
  <c r="V6" i="73"/>
  <c r="AI6" i="73"/>
  <c r="AG6" i="73"/>
  <c r="AE6" i="73"/>
  <c r="AC6" i="73"/>
  <c r="W6" i="73"/>
  <c r="AA6" i="73"/>
  <c r="Y6" i="73"/>
  <c r="AJ6" i="73"/>
  <c r="AH6" i="73"/>
  <c r="AF6" i="73"/>
  <c r="AD6" i="73"/>
  <c r="S5" i="67"/>
  <c r="S5" i="63"/>
  <c r="S5" i="70"/>
  <c r="AD6" i="63"/>
  <c r="AJ6" i="63"/>
  <c r="AH6" i="63"/>
  <c r="X6" i="63"/>
  <c r="V6" i="63"/>
  <c r="AB6" i="63"/>
  <c r="Z6" i="63"/>
  <c r="AE6" i="63"/>
  <c r="Y6" i="63"/>
  <c r="AA6" i="63"/>
  <c r="AF6" i="63"/>
  <c r="AI6" i="63"/>
  <c r="AG6" i="63"/>
  <c r="W6" i="63"/>
  <c r="AC6" i="63"/>
  <c r="AB6" i="70"/>
  <c r="X6" i="70"/>
  <c r="AE6" i="70"/>
  <c r="W6" i="70"/>
  <c r="AH6" i="70"/>
  <c r="AI6" i="70"/>
  <c r="AD6" i="70"/>
  <c r="Z6" i="70"/>
  <c r="AA6" i="70"/>
  <c r="AC6" i="70"/>
  <c r="AJ6" i="70"/>
  <c r="Y6" i="70"/>
  <c r="AF6" i="70"/>
  <c r="V6" i="70"/>
  <c r="AG6" i="70"/>
  <c r="AI6" i="67"/>
  <c r="AG6" i="67"/>
  <c r="AE6" i="67"/>
  <c r="AC6" i="67"/>
  <c r="AA6" i="67"/>
  <c r="Y6" i="67"/>
  <c r="W6" i="67"/>
  <c r="AJ6" i="67"/>
  <c r="AH6" i="67"/>
  <c r="AF6" i="67"/>
  <c r="AD6" i="67"/>
  <c r="Z6" i="67"/>
  <c r="X6" i="67"/>
  <c r="AB6" i="67"/>
  <c r="V6" i="67"/>
  <c r="AB6" i="64"/>
  <c r="Y6" i="64"/>
  <c r="AI6" i="64"/>
  <c r="Z6" i="64"/>
  <c r="AD6" i="64"/>
  <c r="W6" i="64"/>
  <c r="V6" i="64"/>
  <c r="AG6" i="64"/>
  <c r="AA6" i="64"/>
  <c r="AJ6" i="64"/>
  <c r="AC6" i="64"/>
  <c r="X6" i="64"/>
  <c r="AF6" i="64"/>
  <c r="AH6" i="64"/>
  <c r="AE6" i="64"/>
  <c r="S5" i="64"/>
  <c r="X52" i="86" l="1"/>
  <c r="Y52" i="86"/>
  <c r="Z52" i="86"/>
  <c r="AA52" i="86"/>
  <c r="AG52" i="86"/>
  <c r="AJ52" i="86"/>
  <c r="AK52" i="86"/>
  <c r="W52" i="86"/>
  <c r="AB52" i="86"/>
  <c r="AC52" i="86"/>
  <c r="AD52" i="86"/>
  <c r="AE52" i="86"/>
  <c r="AF52" i="86"/>
  <c r="AH52" i="86"/>
  <c r="AI52" i="86"/>
  <c r="AG52" i="62"/>
  <c r="AH52" i="62"/>
  <c r="AI52" i="62"/>
  <c r="AJ52" i="62"/>
  <c r="Y52" i="62"/>
  <c r="AA52" i="62"/>
  <c r="AC52" i="62"/>
  <c r="AD52" i="62"/>
  <c r="AE52" i="62"/>
  <c r="AF52" i="62"/>
  <c r="AK52" i="62"/>
  <c r="W52" i="62"/>
  <c r="X52" i="62"/>
  <c r="Z52" i="62"/>
  <c r="AB52" i="62"/>
  <c r="X42" i="86"/>
  <c r="Z42" i="86"/>
  <c r="AB42" i="86"/>
  <c r="AD42" i="86"/>
  <c r="AF42" i="86"/>
  <c r="AH42" i="86"/>
  <c r="AJ42" i="86"/>
  <c r="W43" i="86"/>
  <c r="Y43" i="86"/>
  <c r="AA43" i="86"/>
  <c r="AC43" i="86"/>
  <c r="AE43" i="86"/>
  <c r="AG43" i="86"/>
  <c r="AI43" i="86"/>
  <c r="AK43" i="86"/>
  <c r="X44" i="86"/>
  <c r="Z44" i="86"/>
  <c r="AB44" i="86"/>
  <c r="AD44" i="86"/>
  <c r="AF44" i="86"/>
  <c r="AH44" i="86"/>
  <c r="AJ44" i="86"/>
  <c r="W45" i="86"/>
  <c r="Y45" i="86"/>
  <c r="AA45" i="86"/>
  <c r="AC45" i="86"/>
  <c r="AE45" i="86"/>
  <c r="AG45" i="86"/>
  <c r="AI45" i="86"/>
  <c r="AK45" i="86"/>
  <c r="X46" i="86"/>
  <c r="Z46" i="86"/>
  <c r="AB46" i="86"/>
  <c r="AD46" i="86"/>
  <c r="AF46" i="86"/>
  <c r="AH46" i="86"/>
  <c r="AJ46" i="86"/>
  <c r="W47" i="86"/>
  <c r="Y47" i="86"/>
  <c r="AA47" i="86"/>
  <c r="AC47" i="86"/>
  <c r="AE47" i="86"/>
  <c r="AG47" i="86"/>
  <c r="AI47" i="86"/>
  <c r="AK47" i="86"/>
  <c r="X48" i="86"/>
  <c r="Z48" i="86"/>
  <c r="AB48" i="86"/>
  <c r="AD48" i="86"/>
  <c r="AF48" i="86"/>
  <c r="AH48" i="86"/>
  <c r="AJ48" i="86"/>
  <c r="W49" i="86"/>
  <c r="Y49" i="86"/>
  <c r="AA49" i="86"/>
  <c r="AC49" i="86"/>
  <c r="AE49" i="86"/>
  <c r="AG49" i="86"/>
  <c r="AI49" i="86"/>
  <c r="AK49" i="86"/>
  <c r="X50" i="86"/>
  <c r="Z50" i="86"/>
  <c r="AB50" i="86"/>
  <c r="AD50" i="86"/>
  <c r="AF50" i="86"/>
  <c r="AH50" i="86"/>
  <c r="W42" i="86"/>
  <c r="Y42" i="86"/>
  <c r="AA42" i="86"/>
  <c r="AC42" i="86"/>
  <c r="AE42" i="86"/>
  <c r="AG42" i="86"/>
  <c r="AI42" i="86"/>
  <c r="AK42" i="86"/>
  <c r="X43" i="86"/>
  <c r="Z43" i="86"/>
  <c r="AB43" i="86"/>
  <c r="AD43" i="86"/>
  <c r="AF43" i="86"/>
  <c r="AH43" i="86"/>
  <c r="AJ43" i="86"/>
  <c r="W44" i="86"/>
  <c r="Y44" i="86"/>
  <c r="AA44" i="86"/>
  <c r="AC44" i="86"/>
  <c r="AE44" i="86"/>
  <c r="AG44" i="86"/>
  <c r="AI44" i="86"/>
  <c r="AK44" i="86"/>
  <c r="X45" i="86"/>
  <c r="Z45" i="86"/>
  <c r="AB45" i="86"/>
  <c r="AD45" i="86"/>
  <c r="AF45" i="86"/>
  <c r="AH45" i="86"/>
  <c r="AJ45" i="86"/>
  <c r="W46" i="86"/>
  <c r="Y46" i="86"/>
  <c r="AA46" i="86"/>
  <c r="AC46" i="86"/>
  <c r="AE46" i="86"/>
  <c r="AG46" i="86"/>
  <c r="AI46" i="86"/>
  <c r="AK46" i="86"/>
  <c r="X47" i="86"/>
  <c r="Z47" i="86"/>
  <c r="AB47" i="86"/>
  <c r="AD47" i="86"/>
  <c r="AF47" i="86"/>
  <c r="AH47" i="86"/>
  <c r="AJ47" i="86"/>
  <c r="W48" i="86"/>
  <c r="Y48" i="86"/>
  <c r="AA48" i="86"/>
  <c r="AC48" i="86"/>
  <c r="AE48" i="86"/>
  <c r="AG48" i="86"/>
  <c r="AI48" i="86"/>
  <c r="AK48" i="86"/>
  <c r="X49" i="86"/>
  <c r="Z49" i="86"/>
  <c r="AB49" i="86"/>
  <c r="AD49" i="86"/>
  <c r="AF49" i="86"/>
  <c r="AH49" i="86"/>
  <c r="AJ49" i="86"/>
  <c r="W50" i="86"/>
  <c r="Y50" i="86"/>
  <c r="AA50" i="86"/>
  <c r="AC50" i="86"/>
  <c r="AE50" i="86"/>
  <c r="AG50" i="86"/>
  <c r="AI50" i="86"/>
  <c r="AK50" i="86"/>
  <c r="X51" i="86"/>
  <c r="Z51" i="86"/>
  <c r="AB51" i="86"/>
  <c r="AD51" i="86"/>
  <c r="AF51" i="86"/>
  <c r="AH51" i="86"/>
  <c r="AJ51" i="86"/>
  <c r="W51" i="86"/>
  <c r="AA51" i="86"/>
  <c r="AE51" i="86"/>
  <c r="AI51" i="86"/>
  <c r="AJ50" i="86"/>
  <c r="Y51" i="86"/>
  <c r="AC51" i="86"/>
  <c r="AG51" i="86"/>
  <c r="AK51" i="86"/>
  <c r="W42" i="62"/>
  <c r="Y42" i="62"/>
  <c r="AA42" i="62"/>
  <c r="AC42" i="62"/>
  <c r="AE42" i="62"/>
  <c r="AG42" i="62"/>
  <c r="AI42" i="62"/>
  <c r="AK42" i="62"/>
  <c r="X43" i="62"/>
  <c r="Z43" i="62"/>
  <c r="AB43" i="62"/>
  <c r="AD43" i="62"/>
  <c r="AF43" i="62"/>
  <c r="AH43" i="62"/>
  <c r="AJ43" i="62"/>
  <c r="W44" i="62"/>
  <c r="Y44" i="62"/>
  <c r="AA44" i="62"/>
  <c r="AC44" i="62"/>
  <c r="AE44" i="62"/>
  <c r="AG44" i="62"/>
  <c r="AI44" i="62"/>
  <c r="AK44" i="62"/>
  <c r="X45" i="62"/>
  <c r="Z45" i="62"/>
  <c r="AB45" i="62"/>
  <c r="AD45" i="62"/>
  <c r="AF45" i="62"/>
  <c r="AH45" i="62"/>
  <c r="AJ45" i="62"/>
  <c r="W46" i="62"/>
  <c r="Y46" i="62"/>
  <c r="AA46" i="62"/>
  <c r="AC46" i="62"/>
  <c r="AE46" i="62"/>
  <c r="AG46" i="62"/>
  <c r="AI46" i="62"/>
  <c r="AK46" i="62"/>
  <c r="X47" i="62"/>
  <c r="Z47" i="62"/>
  <c r="AB47" i="62"/>
  <c r="AD47" i="62"/>
  <c r="AF47" i="62"/>
  <c r="AH47" i="62"/>
  <c r="AJ47" i="62"/>
  <c r="W48" i="62"/>
  <c r="Y48" i="62"/>
  <c r="AA48" i="62"/>
  <c r="AC48" i="62"/>
  <c r="AE48" i="62"/>
  <c r="AG48" i="62"/>
  <c r="AI48" i="62"/>
  <c r="AK48" i="62"/>
  <c r="X49" i="62"/>
  <c r="Z49" i="62"/>
  <c r="AB49" i="62"/>
  <c r="AD49" i="62"/>
  <c r="X42" i="62"/>
  <c r="Z42" i="62"/>
  <c r="AB42" i="62"/>
  <c r="AD42" i="62"/>
  <c r="AF42" i="62"/>
  <c r="AH42" i="62"/>
  <c r="AJ42" i="62"/>
  <c r="W43" i="62"/>
  <c r="Y43" i="62"/>
  <c r="AA43" i="62"/>
  <c r="AC43" i="62"/>
  <c r="AE43" i="62"/>
  <c r="AG43" i="62"/>
  <c r="AI43" i="62"/>
  <c r="AK43" i="62"/>
  <c r="X44" i="62"/>
  <c r="Z44" i="62"/>
  <c r="AB44" i="62"/>
  <c r="AD44" i="62"/>
  <c r="AF44" i="62"/>
  <c r="AH44" i="62"/>
  <c r="AJ44" i="62"/>
  <c r="W45" i="62"/>
  <c r="Y45" i="62"/>
  <c r="AA45" i="62"/>
  <c r="AC45" i="62"/>
  <c r="AE45" i="62"/>
  <c r="AG45" i="62"/>
  <c r="AI45" i="62"/>
  <c r="AK45" i="62"/>
  <c r="X46" i="62"/>
  <c r="Z46" i="62"/>
  <c r="AB46" i="62"/>
  <c r="AD46" i="62"/>
  <c r="AF46" i="62"/>
  <c r="AH46" i="62"/>
  <c r="AJ46" i="62"/>
  <c r="W47" i="62"/>
  <c r="Y47" i="62"/>
  <c r="AA47" i="62"/>
  <c r="AC47" i="62"/>
  <c r="AE47" i="62"/>
  <c r="AG47" i="62"/>
  <c r="AI47" i="62"/>
  <c r="AK47" i="62"/>
  <c r="X48" i="62"/>
  <c r="Z48" i="62"/>
  <c r="AB48" i="62"/>
  <c r="AD48" i="62"/>
  <c r="AF48" i="62"/>
  <c r="AH48" i="62"/>
  <c r="AJ48" i="62"/>
  <c r="W49" i="62"/>
  <c r="Y49" i="62"/>
  <c r="AA49" i="62"/>
  <c r="AC49" i="62"/>
  <c r="AE49" i="62"/>
  <c r="AG49" i="62"/>
  <c r="AI49" i="62"/>
  <c r="AK49" i="62"/>
  <c r="X50" i="62"/>
  <c r="Z50" i="62"/>
  <c r="AB50" i="62"/>
  <c r="AD50" i="62"/>
  <c r="AF50" i="62"/>
  <c r="AH50" i="62"/>
  <c r="AJ50" i="62"/>
  <c r="W51" i="62"/>
  <c r="Y51" i="62"/>
  <c r="AA51" i="62"/>
  <c r="AC51" i="62"/>
  <c r="AE51" i="62"/>
  <c r="AG51" i="62"/>
  <c r="AI51" i="62"/>
  <c r="AK51" i="62"/>
  <c r="AH49" i="62"/>
  <c r="W50" i="62"/>
  <c r="AA50" i="62"/>
  <c r="AE50" i="62"/>
  <c r="AI50" i="62"/>
  <c r="X51" i="62"/>
  <c r="AB51" i="62"/>
  <c r="AF51" i="62"/>
  <c r="AJ51" i="62"/>
  <c r="AF49" i="62"/>
  <c r="AJ49" i="62"/>
  <c r="Y50" i="62"/>
  <c r="AC50" i="62"/>
  <c r="AG50" i="62"/>
  <c r="AK50" i="62"/>
  <c r="Z51" i="62"/>
  <c r="AD51" i="62"/>
  <c r="AH51" i="62"/>
  <c r="U9" i="55"/>
  <c r="S6" i="81"/>
  <c r="Y10" i="55" s="1"/>
  <c r="Y11" i="55" s="1"/>
  <c r="S6" i="72"/>
  <c r="W9" i="55" s="1"/>
  <c r="S6" i="73"/>
  <c r="W10" i="55" s="1"/>
  <c r="S6" i="67"/>
  <c r="S10" i="55" s="1"/>
  <c r="S11" i="55" s="1"/>
  <c r="V4" i="68" s="1"/>
  <c r="S6" i="70"/>
  <c r="U10" i="55" s="1"/>
  <c r="S6" i="63"/>
  <c r="Q9" i="55" s="1"/>
  <c r="S6" i="64"/>
  <c r="Q10" i="55" s="1"/>
  <c r="Q11" i="55" l="1"/>
  <c r="V4" i="65" s="1"/>
  <c r="AH52" i="65" s="1"/>
  <c r="U11" i="55"/>
  <c r="V4" i="71" s="1"/>
  <c r="AH52" i="71" s="1"/>
  <c r="AB52" i="68"/>
  <c r="AC52" i="68"/>
  <c r="AD52" i="68"/>
  <c r="AE52" i="68"/>
  <c r="AK52" i="68"/>
  <c r="AF52" i="68"/>
  <c r="AG52" i="68"/>
  <c r="AH52" i="68"/>
  <c r="AI52" i="68"/>
  <c r="AJ52" i="68"/>
  <c r="W52" i="68"/>
  <c r="X52" i="68"/>
  <c r="Y52" i="68"/>
  <c r="Z52" i="68"/>
  <c r="AA52" i="68"/>
  <c r="AG52" i="71"/>
  <c r="AJ52" i="71"/>
  <c r="Z52" i="71"/>
  <c r="X52" i="71"/>
  <c r="Y52" i="71"/>
  <c r="AC52" i="71"/>
  <c r="AD52" i="71"/>
  <c r="W42" i="71"/>
  <c r="Y42" i="71"/>
  <c r="AA42" i="71"/>
  <c r="AC42" i="71"/>
  <c r="AE42" i="71"/>
  <c r="AG42" i="71"/>
  <c r="AI42" i="71"/>
  <c r="AK42" i="71"/>
  <c r="X43" i="71"/>
  <c r="Z43" i="71"/>
  <c r="AB43" i="71"/>
  <c r="AD43" i="71"/>
  <c r="AF43" i="71"/>
  <c r="AH43" i="71"/>
  <c r="AJ43" i="71"/>
  <c r="W44" i="71"/>
  <c r="Y44" i="71"/>
  <c r="AA44" i="71"/>
  <c r="AC44" i="71"/>
  <c r="AE44" i="71"/>
  <c r="AG44" i="71"/>
  <c r="AI44" i="71"/>
  <c r="AK44" i="71"/>
  <c r="X45" i="71"/>
  <c r="Z45" i="71"/>
  <c r="AB45" i="71"/>
  <c r="AD45" i="71"/>
  <c r="AF45" i="71"/>
  <c r="AH45" i="71"/>
  <c r="AJ45" i="71"/>
  <c r="W46" i="71"/>
  <c r="Y46" i="71"/>
  <c r="AA46" i="71"/>
  <c r="AC46" i="71"/>
  <c r="AE46" i="71"/>
  <c r="AG46" i="71"/>
  <c r="AI46" i="71"/>
  <c r="AK46" i="71"/>
  <c r="X47" i="71"/>
  <c r="Z47" i="71"/>
  <c r="AB47" i="71"/>
  <c r="AD47" i="71"/>
  <c r="AF47" i="71"/>
  <c r="AH47" i="71"/>
  <c r="AJ47" i="71"/>
  <c r="W48" i="71"/>
  <c r="Y48" i="71"/>
  <c r="AA48" i="71"/>
  <c r="AC48" i="71"/>
  <c r="AE48" i="71"/>
  <c r="AG48" i="71"/>
  <c r="AI48" i="71"/>
  <c r="AK48" i="71"/>
  <c r="X49" i="71"/>
  <c r="Z49" i="71"/>
  <c r="AB49" i="71"/>
  <c r="AD49" i="71"/>
  <c r="AF49" i="71"/>
  <c r="AH49" i="71"/>
  <c r="AJ49" i="71"/>
  <c r="W50" i="71"/>
  <c r="Y50" i="71"/>
  <c r="AA50" i="71"/>
  <c r="AC50" i="71"/>
  <c r="AE50" i="71"/>
  <c r="AG50" i="71"/>
  <c r="AI50" i="71"/>
  <c r="AK50" i="71"/>
  <c r="X51" i="71"/>
  <c r="Z51" i="71"/>
  <c r="AB51" i="71"/>
  <c r="AD51" i="71"/>
  <c r="AF51" i="71"/>
  <c r="AH51" i="71"/>
  <c r="X42" i="71"/>
  <c r="Z42" i="71"/>
  <c r="AB42" i="71"/>
  <c r="AD42" i="71"/>
  <c r="AF42" i="71"/>
  <c r="AH42" i="71"/>
  <c r="AJ42" i="71"/>
  <c r="W43" i="71"/>
  <c r="Y43" i="71"/>
  <c r="AA43" i="71"/>
  <c r="AC43" i="71"/>
  <c r="AE43" i="71"/>
  <c r="AG43" i="71"/>
  <c r="AI43" i="71"/>
  <c r="AK43" i="71"/>
  <c r="X44" i="71"/>
  <c r="Z44" i="71"/>
  <c r="AB44" i="71"/>
  <c r="AD44" i="71"/>
  <c r="AF44" i="71"/>
  <c r="AH44" i="71"/>
  <c r="AJ44" i="71"/>
  <c r="W45" i="71"/>
  <c r="Y45" i="71"/>
  <c r="AA45" i="71"/>
  <c r="AC45" i="71"/>
  <c r="AE45" i="71"/>
  <c r="AG45" i="71"/>
  <c r="AI45" i="71"/>
  <c r="AK45" i="71"/>
  <c r="X46" i="71"/>
  <c r="Z46" i="71"/>
  <c r="AB46" i="71"/>
  <c r="AD46" i="71"/>
  <c r="AF46" i="71"/>
  <c r="AH46" i="71"/>
  <c r="AJ46" i="71"/>
  <c r="W47" i="71"/>
  <c r="Y47" i="71"/>
  <c r="AA47" i="71"/>
  <c r="AC47" i="71"/>
  <c r="AE47" i="71"/>
  <c r="AG47" i="71"/>
  <c r="AI47" i="71"/>
  <c r="AK47" i="71"/>
  <c r="X48" i="71"/>
  <c r="Z48" i="71"/>
  <c r="AB48" i="71"/>
  <c r="AD48" i="71"/>
  <c r="AF48" i="71"/>
  <c r="AH48" i="71"/>
  <c r="AJ48" i="71"/>
  <c r="W49" i="71"/>
  <c r="Y49" i="71"/>
  <c r="AA49" i="71"/>
  <c r="AC49" i="71"/>
  <c r="AE49" i="71"/>
  <c r="AG49" i="71"/>
  <c r="AI49" i="71"/>
  <c r="AK49" i="71"/>
  <c r="X50" i="71"/>
  <c r="Z50" i="71"/>
  <c r="AB50" i="71"/>
  <c r="AD50" i="71"/>
  <c r="AF50" i="71"/>
  <c r="AH50" i="71"/>
  <c r="AJ50" i="71"/>
  <c r="W51" i="71"/>
  <c r="Y51" i="71"/>
  <c r="AA51" i="71"/>
  <c r="AC51" i="71"/>
  <c r="AE51" i="71"/>
  <c r="AG51" i="71"/>
  <c r="AI51" i="71"/>
  <c r="AK51" i="71"/>
  <c r="AJ51" i="71"/>
  <c r="W42" i="68"/>
  <c r="Y42" i="68"/>
  <c r="AA42" i="68"/>
  <c r="AC42" i="68"/>
  <c r="AE42" i="68"/>
  <c r="AG42" i="68"/>
  <c r="AI42" i="68"/>
  <c r="AK42" i="68"/>
  <c r="X43" i="68"/>
  <c r="Z43" i="68"/>
  <c r="AB43" i="68"/>
  <c r="AD43" i="68"/>
  <c r="AF43" i="68"/>
  <c r="AH43" i="68"/>
  <c r="AJ43" i="68"/>
  <c r="W44" i="68"/>
  <c r="Y44" i="68"/>
  <c r="AA44" i="68"/>
  <c r="AC44" i="68"/>
  <c r="AE44" i="68"/>
  <c r="AG44" i="68"/>
  <c r="AI44" i="68"/>
  <c r="AK44" i="68"/>
  <c r="X45" i="68"/>
  <c r="Z45" i="68"/>
  <c r="AB45" i="68"/>
  <c r="AD45" i="68"/>
  <c r="AF45" i="68"/>
  <c r="AH45" i="68"/>
  <c r="AJ45" i="68"/>
  <c r="W46" i="68"/>
  <c r="Y46" i="68"/>
  <c r="AA46" i="68"/>
  <c r="AC46" i="68"/>
  <c r="AE46" i="68"/>
  <c r="AG46" i="68"/>
  <c r="AI46" i="68"/>
  <c r="AK46" i="68"/>
  <c r="X47" i="68"/>
  <c r="Z47" i="68"/>
  <c r="AB47" i="68"/>
  <c r="AD47" i="68"/>
  <c r="AF47" i="68"/>
  <c r="AH47" i="68"/>
  <c r="AJ47" i="68"/>
  <c r="W48" i="68"/>
  <c r="Y48" i="68"/>
  <c r="AA48" i="68"/>
  <c r="AC48" i="68"/>
  <c r="AE48" i="68"/>
  <c r="AG48" i="68"/>
  <c r="AI48" i="68"/>
  <c r="AK48" i="68"/>
  <c r="X49" i="68"/>
  <c r="Z49" i="68"/>
  <c r="AB49" i="68"/>
  <c r="AD49" i="68"/>
  <c r="AF49" i="68"/>
  <c r="AH49" i="68"/>
  <c r="AJ49" i="68"/>
  <c r="W50" i="68"/>
  <c r="Y50" i="68"/>
  <c r="AA50" i="68"/>
  <c r="AC50" i="68"/>
  <c r="AE50" i="68"/>
  <c r="AG50" i="68"/>
  <c r="AI50" i="68"/>
  <c r="AK50" i="68"/>
  <c r="X51" i="68"/>
  <c r="Z51" i="68"/>
  <c r="AB51" i="68"/>
  <c r="AD51" i="68"/>
  <c r="AF51" i="68"/>
  <c r="AH51" i="68"/>
  <c r="AJ51" i="68"/>
  <c r="Z42" i="68"/>
  <c r="AD42" i="68"/>
  <c r="AH42" i="68"/>
  <c r="W43" i="68"/>
  <c r="AA43" i="68"/>
  <c r="AE43" i="68"/>
  <c r="AI43" i="68"/>
  <c r="X44" i="68"/>
  <c r="AB44" i="68"/>
  <c r="AF44" i="68"/>
  <c r="AJ44" i="68"/>
  <c r="Y45" i="68"/>
  <c r="AC45" i="68"/>
  <c r="AG45" i="68"/>
  <c r="AK45" i="68"/>
  <c r="Z46" i="68"/>
  <c r="AD46" i="68"/>
  <c r="AH46" i="68"/>
  <c r="W47" i="68"/>
  <c r="AA47" i="68"/>
  <c r="AE47" i="68"/>
  <c r="AI47" i="68"/>
  <c r="X48" i="68"/>
  <c r="AB48" i="68"/>
  <c r="AF48" i="68"/>
  <c r="AJ48" i="68"/>
  <c r="Y49" i="68"/>
  <c r="AC49" i="68"/>
  <c r="AG49" i="68"/>
  <c r="AK49" i="68"/>
  <c r="Z50" i="68"/>
  <c r="AD50" i="68"/>
  <c r="AH50" i="68"/>
  <c r="W51" i="68"/>
  <c r="AA51" i="68"/>
  <c r="AE51" i="68"/>
  <c r="AI51" i="68"/>
  <c r="X42" i="68"/>
  <c r="AB42" i="68"/>
  <c r="AF42" i="68"/>
  <c r="AJ42" i="68"/>
  <c r="Y43" i="68"/>
  <c r="AC43" i="68"/>
  <c r="AG43" i="68"/>
  <c r="AK43" i="68"/>
  <c r="Z44" i="68"/>
  <c r="AD44" i="68"/>
  <c r="AH44" i="68"/>
  <c r="W45" i="68"/>
  <c r="AA45" i="68"/>
  <c r="AE45" i="68"/>
  <c r="AI45" i="68"/>
  <c r="X46" i="68"/>
  <c r="AB46" i="68"/>
  <c r="AF46" i="68"/>
  <c r="AJ46" i="68"/>
  <c r="Y47" i="68"/>
  <c r="AC47" i="68"/>
  <c r="AG47" i="68"/>
  <c r="AK47" i="68"/>
  <c r="Z48" i="68"/>
  <c r="AD48" i="68"/>
  <c r="AH48" i="68"/>
  <c r="W49" i="68"/>
  <c r="AA49" i="68"/>
  <c r="AE49" i="68"/>
  <c r="AI49" i="68"/>
  <c r="X50" i="68"/>
  <c r="AB50" i="68"/>
  <c r="AF50" i="68"/>
  <c r="AJ50" i="68"/>
  <c r="Y51" i="68"/>
  <c r="AC51" i="68"/>
  <c r="AG51" i="68"/>
  <c r="AK51" i="68"/>
  <c r="W42" i="65"/>
  <c r="Y42" i="65"/>
  <c r="AA42" i="65"/>
  <c r="AC42" i="65"/>
  <c r="AE42" i="65"/>
  <c r="AG42" i="65"/>
  <c r="AI42" i="65"/>
  <c r="AK42" i="65"/>
  <c r="X43" i="65"/>
  <c r="Z43" i="65"/>
  <c r="AB43" i="65"/>
  <c r="AD43" i="65"/>
  <c r="AF43" i="65"/>
  <c r="AH43" i="65"/>
  <c r="AJ43" i="65"/>
  <c r="W44" i="65"/>
  <c r="Y44" i="65"/>
  <c r="AA44" i="65"/>
  <c r="AC44" i="65"/>
  <c r="AE44" i="65"/>
  <c r="AG44" i="65"/>
  <c r="AI44" i="65"/>
  <c r="AK44" i="65"/>
  <c r="X45" i="65"/>
  <c r="Z45" i="65"/>
  <c r="AB45" i="65"/>
  <c r="AD45" i="65"/>
  <c r="AF45" i="65"/>
  <c r="AH45" i="65"/>
  <c r="AJ45" i="65"/>
  <c r="W46" i="65"/>
  <c r="Y46" i="65"/>
  <c r="AA46" i="65"/>
  <c r="AC46" i="65"/>
  <c r="AE46" i="65"/>
  <c r="AG46" i="65"/>
  <c r="AI46" i="65"/>
  <c r="AK46" i="65"/>
  <c r="X47" i="65"/>
  <c r="Z47" i="65"/>
  <c r="AB47" i="65"/>
  <c r="AD47" i="65"/>
  <c r="AF47" i="65"/>
  <c r="AH47" i="65"/>
  <c r="AJ47" i="65"/>
  <c r="W48" i="65"/>
  <c r="Y48" i="65"/>
  <c r="AA48" i="65"/>
  <c r="AC48" i="65"/>
  <c r="AE48" i="65"/>
  <c r="AG48" i="65"/>
  <c r="AI48" i="65"/>
  <c r="AK48" i="65"/>
  <c r="X49" i="65"/>
  <c r="Z49" i="65"/>
  <c r="AB49" i="65"/>
  <c r="AD49" i="65"/>
  <c r="AF49" i="65"/>
  <c r="AH49" i="65"/>
  <c r="AJ49" i="65"/>
  <c r="W50" i="65"/>
  <c r="Y50" i="65"/>
  <c r="AA50" i="65"/>
  <c r="AC50" i="65"/>
  <c r="AE50" i="65"/>
  <c r="AG50" i="65"/>
  <c r="AI50" i="65"/>
  <c r="AK50" i="65"/>
  <c r="X51" i="65"/>
  <c r="Z51" i="65"/>
  <c r="AB51" i="65"/>
  <c r="AD51" i="65"/>
  <c r="AF51" i="65"/>
  <c r="AH51" i="65"/>
  <c r="AJ51" i="65"/>
  <c r="X42" i="65"/>
  <c r="Z42" i="65"/>
  <c r="AB42" i="65"/>
  <c r="AD42" i="65"/>
  <c r="AF42" i="65"/>
  <c r="AH42" i="65"/>
  <c r="AJ42" i="65"/>
  <c r="W43" i="65"/>
  <c r="Y43" i="65"/>
  <c r="AA43" i="65"/>
  <c r="AC43" i="65"/>
  <c r="AE43" i="65"/>
  <c r="AG43" i="65"/>
  <c r="AI43" i="65"/>
  <c r="AK43" i="65"/>
  <c r="X44" i="65"/>
  <c r="Z44" i="65"/>
  <c r="AB44" i="65"/>
  <c r="AD44" i="65"/>
  <c r="AF44" i="65"/>
  <c r="AH44" i="65"/>
  <c r="AJ44" i="65"/>
  <c r="W45" i="65"/>
  <c r="Y45" i="65"/>
  <c r="AA45" i="65"/>
  <c r="AC45" i="65"/>
  <c r="AE45" i="65"/>
  <c r="AG45" i="65"/>
  <c r="AI45" i="65"/>
  <c r="AK45" i="65"/>
  <c r="X46" i="65"/>
  <c r="Z46" i="65"/>
  <c r="AB46" i="65"/>
  <c r="AD46" i="65"/>
  <c r="AF46" i="65"/>
  <c r="AH46" i="65"/>
  <c r="AJ46" i="65"/>
  <c r="W47" i="65"/>
  <c r="Y47" i="65"/>
  <c r="AA47" i="65"/>
  <c r="AC47" i="65"/>
  <c r="AE47" i="65"/>
  <c r="AG47" i="65"/>
  <c r="AI47" i="65"/>
  <c r="AK47" i="65"/>
  <c r="X48" i="65"/>
  <c r="Z48" i="65"/>
  <c r="AB48" i="65"/>
  <c r="AD48" i="65"/>
  <c r="AF48" i="65"/>
  <c r="AH48" i="65"/>
  <c r="AJ48" i="65"/>
  <c r="W49" i="65"/>
  <c r="Y49" i="65"/>
  <c r="AA49" i="65"/>
  <c r="AC49" i="65"/>
  <c r="AE49" i="65"/>
  <c r="AG49" i="65"/>
  <c r="AI49" i="65"/>
  <c r="AK49" i="65"/>
  <c r="X50" i="65"/>
  <c r="Z50" i="65"/>
  <c r="AB50" i="65"/>
  <c r="AD50" i="65"/>
  <c r="AF50" i="65"/>
  <c r="AH50" i="65"/>
  <c r="AJ50" i="65"/>
  <c r="W51" i="65"/>
  <c r="Y51" i="65"/>
  <c r="AA51" i="65"/>
  <c r="AC51" i="65"/>
  <c r="AE51" i="65"/>
  <c r="AG51" i="65"/>
  <c r="AI51" i="65"/>
  <c r="AK51" i="65"/>
  <c r="V4" i="82"/>
  <c r="AH29" i="82" s="1"/>
  <c r="W11" i="55"/>
  <c r="V4" i="74" s="1"/>
  <c r="W35" i="74" s="1"/>
  <c r="W10" i="65"/>
  <c r="W15" i="65"/>
  <c r="W33" i="65"/>
  <c r="AI12" i="65"/>
  <c r="AH21" i="65"/>
  <c r="AK32" i="65"/>
  <c r="AI11" i="65"/>
  <c r="AE8" i="65"/>
  <c r="AH35" i="65"/>
  <c r="AJ13" i="65"/>
  <c r="AK22" i="65"/>
  <c r="Y34" i="65"/>
  <c r="AD24" i="65"/>
  <c r="AE24" i="65"/>
  <c r="X16" i="65"/>
  <c r="AA19" i="65"/>
  <c r="Z8" i="65"/>
  <c r="X17" i="65"/>
  <c r="Y27" i="65"/>
  <c r="AC38" i="65"/>
  <c r="AI38" i="65"/>
  <c r="X33" i="65"/>
  <c r="AE34" i="65"/>
  <c r="AA13" i="65"/>
  <c r="AC7" i="65"/>
  <c r="AB7" i="65"/>
  <c r="AH37" i="65"/>
  <c r="AI30" i="65"/>
  <c r="AC13" i="65"/>
  <c r="X11" i="65"/>
  <c r="AE41" i="65"/>
  <c r="Z19" i="65"/>
  <c r="Z37" i="65"/>
  <c r="AA14" i="65"/>
  <c r="AC40" i="65"/>
  <c r="Z13" i="65"/>
  <c r="Z36" i="65"/>
  <c r="AC39" i="65"/>
  <c r="AD40" i="65"/>
  <c r="AI37" i="65"/>
  <c r="Z21" i="65"/>
  <c r="AF10" i="65"/>
  <c r="AA21" i="65"/>
  <c r="AD32" i="65"/>
  <c r="Y38" i="65"/>
  <c r="AJ33" i="65"/>
  <c r="AF29" i="65"/>
  <c r="AB25" i="65"/>
  <c r="X21" i="65"/>
  <c r="AI16" i="65"/>
  <c r="AE12" i="65"/>
  <c r="AF7" i="65"/>
  <c r="AJ12" i="65"/>
  <c r="AE6" i="65"/>
  <c r="AA20" i="65"/>
  <c r="AK39" i="65"/>
  <c r="AD17" i="65"/>
  <c r="AF41" i="65"/>
  <c r="AE18" i="65"/>
  <c r="Z11" i="65"/>
  <c r="AH8" i="65"/>
  <c r="AB39" i="65"/>
  <c r="AJ23" i="65"/>
  <c r="AG12" i="65"/>
  <c r="AI22" i="65"/>
  <c r="W34" i="65"/>
  <c r="AJ41" i="65"/>
  <c r="AF37" i="65"/>
  <c r="AB33" i="65"/>
  <c r="X29" i="65"/>
  <c r="AI24" i="65"/>
  <c r="AE20" i="65"/>
  <c r="AA16" i="65"/>
  <c r="W12" i="65"/>
  <c r="X7" i="65"/>
  <c r="AE14" i="65"/>
  <c r="AH11" i="65"/>
  <c r="AG28" i="65"/>
  <c r="AB20" i="65"/>
  <c r="AB30" i="65"/>
  <c r="AA37" i="65"/>
  <c r="AG19" i="65"/>
  <c r="AF17" i="65"/>
  <c r="AA22" i="65"/>
  <c r="AH19" i="65"/>
  <c r="AA9" i="65"/>
  <c r="AC32" i="65"/>
  <c r="AK16" i="65"/>
  <c r="AG26" i="65"/>
  <c r="AA38" i="65"/>
  <c r="AA40" i="65"/>
  <c r="W36" i="65"/>
  <c r="AH31" i="65"/>
  <c r="AD27" i="65"/>
  <c r="Z23" i="65"/>
  <c r="AK18" i="65"/>
  <c r="AG14" i="65"/>
  <c r="AC10" i="65"/>
  <c r="AJ19" i="65"/>
  <c r="Z7" i="65"/>
  <c r="AA30" i="65"/>
  <c r="Y18" i="65"/>
  <c r="AG35" i="65"/>
  <c r="X10" i="65"/>
  <c r="AB37" i="65"/>
  <c r="Y11" i="65"/>
  <c r="AK31" i="65"/>
  <c r="AF16" i="65"/>
  <c r="AG34" i="65"/>
  <c r="X35" i="65"/>
  <c r="AH18" i="65"/>
  <c r="AC6" i="65"/>
  <c r="Y20" i="65"/>
  <c r="AK30" i="65"/>
  <c r="AG38" i="65"/>
  <c r="AC34" i="65"/>
  <c r="Y30" i="65"/>
  <c r="AJ25" i="65"/>
  <c r="AF21" i="65"/>
  <c r="AB17" i="65"/>
  <c r="X13" i="65"/>
  <c r="AC8" i="65"/>
  <c r="AG16" i="65"/>
  <c r="AF6" i="65"/>
  <c r="AG39" i="65"/>
  <c r="AC35" i="65"/>
  <c r="Y31" i="65"/>
  <c r="AJ26" i="65"/>
  <c r="AF22" i="65"/>
  <c r="AB18" i="65"/>
  <c r="X14" i="65"/>
  <c r="AF9" i="65"/>
  <c r="AK20" i="65"/>
  <c r="AK12" i="65"/>
  <c r="W38" i="65"/>
  <c r="AH33" i="65"/>
  <c r="AD29" i="65"/>
  <c r="Z25" i="65"/>
  <c r="AF40" i="65"/>
  <c r="AB36" i="65"/>
  <c r="X32" i="65"/>
  <c r="AI27" i="65"/>
  <c r="AE23" i="65"/>
  <c r="AJ40" i="65"/>
  <c r="AF36" i="65"/>
  <c r="AB32" i="65"/>
  <c r="X28" i="65"/>
  <c r="AI23" i="65"/>
  <c r="AE19" i="65"/>
  <c r="AA15" i="65"/>
  <c r="W11" i="65"/>
  <c r="AF8" i="65"/>
  <c r="AI28" i="65"/>
  <c r="AK24" i="65"/>
  <c r="AG18" i="65"/>
  <c r="W8" i="65"/>
  <c r="Y28" i="65"/>
  <c r="AF11" i="65"/>
  <c r="AI13" i="65"/>
  <c r="AJ22" i="65"/>
  <c r="X34" i="65"/>
  <c r="AI21" i="65"/>
  <c r="AJ29" i="65"/>
  <c r="AF34" i="65"/>
  <c r="AC23" i="65"/>
  <c r="Y26" i="65"/>
  <c r="AB11" i="65"/>
  <c r="W18" i="65"/>
  <c r="AD39" i="65"/>
  <c r="AD35" i="65"/>
  <c r="AK26" i="65"/>
  <c r="AC18" i="65"/>
  <c r="AG9" i="65"/>
  <c r="AC12" i="65"/>
  <c r="AA41" i="65"/>
  <c r="AD36" i="65"/>
  <c r="AG31" i="65"/>
  <c r="AB26" i="65"/>
  <c r="AE21" i="65"/>
  <c r="AH16" i="65"/>
  <c r="AK11" i="65"/>
  <c r="Y6" i="65"/>
  <c r="X15" i="65"/>
  <c r="AD37" i="65"/>
  <c r="AG32" i="65"/>
  <c r="AJ27" i="65"/>
  <c r="AK37" i="65"/>
  <c r="Y33" i="65"/>
  <c r="AB28" i="65"/>
  <c r="AK21" i="65"/>
  <c r="AI39" i="65"/>
  <c r="W35" i="65"/>
  <c r="Z30" i="65"/>
  <c r="AC25" i="65"/>
  <c r="AF20" i="65"/>
  <c r="AI15" i="65"/>
  <c r="AD10" i="65"/>
  <c r="AB15" i="65"/>
  <c r="AG8" i="65"/>
  <c r="W6" i="65"/>
  <c r="AE33" i="65"/>
  <c r="AC22" i="65"/>
  <c r="AB9" i="65"/>
  <c r="AJ14" i="65"/>
  <c r="AE25" i="65"/>
  <c r="AB38" i="65"/>
  <c r="W26" i="65"/>
  <c r="AC31" i="65"/>
  <c r="Y36" i="65"/>
  <c r="AG27" i="65"/>
  <c r="AC30" i="65"/>
  <c r="AE15" i="65"/>
  <c r="X19" i="65"/>
  <c r="W41" i="65"/>
  <c r="AK34" i="65"/>
  <c r="AC26" i="65"/>
  <c r="AJ17" i="65"/>
  <c r="Y9" i="65"/>
  <c r="AI10" i="65"/>
  <c r="AH40" i="65"/>
  <c r="AK35" i="65"/>
  <c r="AF30" i="65"/>
  <c r="AI25" i="65"/>
  <c r="W21" i="65"/>
  <c r="Z16" i="65"/>
  <c r="AC11" i="65"/>
  <c r="AE22" i="65"/>
  <c r="W14" i="65"/>
  <c r="AH41" i="65"/>
  <c r="AK36" i="65"/>
  <c r="Y32" i="65"/>
  <c r="AB27" i="65"/>
  <c r="AC37" i="65"/>
  <c r="AF32" i="65"/>
  <c r="AA27" i="65"/>
  <c r="AC21" i="65"/>
  <c r="AA39" i="65"/>
  <c r="AD34" i="65"/>
  <c r="AG29" i="65"/>
  <c r="AJ24" i="65"/>
  <c r="X20" i="65"/>
  <c r="AH14" i="65"/>
  <c r="AH9" i="65"/>
  <c r="AC16" i="65"/>
  <c r="Z12" i="65"/>
  <c r="Z10" i="65"/>
  <c r="AA36" i="65"/>
  <c r="X25" i="65"/>
  <c r="AH13" i="65"/>
  <c r="AK15" i="65"/>
  <c r="X27" i="65"/>
  <c r="AJ39" i="65"/>
  <c r="AD9" i="65"/>
  <c r="AD41" i="65"/>
  <c r="X23" i="65"/>
  <c r="AA11" i="65"/>
  <c r="AA12" i="65"/>
  <c r="AF26" i="65"/>
  <c r="AK23" i="65"/>
  <c r="AB41" i="65"/>
  <c r="AI32" i="65"/>
  <c r="AA24" i="65"/>
  <c r="AH15" i="65"/>
  <c r="Z6" i="65"/>
  <c r="AE9" i="65"/>
  <c r="Z40" i="65"/>
  <c r="AJ34" i="65"/>
  <c r="X30" i="65"/>
  <c r="AA25" i="65"/>
  <c r="AD20" i="65"/>
  <c r="AG15" i="65"/>
  <c r="AJ10" i="65"/>
  <c r="AD21" i="65"/>
  <c r="AJ11" i="65"/>
  <c r="Z41" i="65"/>
  <c r="AC36" i="65"/>
  <c r="AF31" i="65"/>
  <c r="AI26" i="65"/>
  <c r="AG41" i="65"/>
  <c r="AJ36" i="65"/>
  <c r="AE31" i="65"/>
  <c r="AH26" i="65"/>
  <c r="AJ20" i="65"/>
  <c r="AH38" i="65"/>
  <c r="AK33" i="65"/>
  <c r="Y29" i="65"/>
  <c r="AB24" i="65"/>
  <c r="W19" i="65"/>
  <c r="Z14" i="65"/>
  <c r="Z9" i="65"/>
  <c r="AF19" i="65"/>
  <c r="AC15" i="65"/>
  <c r="AB13" i="65"/>
  <c r="AJ30" i="65"/>
  <c r="AD6" i="65"/>
  <c r="W17" i="65"/>
  <c r="AA28" i="65"/>
  <c r="X41" i="65"/>
  <c r="X36" i="65"/>
  <c r="AF35" i="65"/>
  <c r="AH10" i="65"/>
  <c r="Y17" i="65"/>
  <c r="Z27" i="65"/>
  <c r="AC14" i="65"/>
  <c r="AE16" i="65"/>
  <c r="AB29" i="65"/>
  <c r="AD25" i="65"/>
  <c r="AI40" i="65"/>
  <c r="AA32" i="65"/>
  <c r="AH23" i="65"/>
  <c r="Z15" i="65"/>
  <c r="W22" i="65"/>
  <c r="AA8" i="65"/>
  <c r="Y39" i="65"/>
  <c r="AB34" i="65"/>
  <c r="AE29" i="65"/>
  <c r="AH24" i="65"/>
  <c r="AK19" i="65"/>
  <c r="Y15" i="65"/>
  <c r="AB10" i="65"/>
  <c r="AC20" i="65"/>
  <c r="AA10" i="65"/>
  <c r="AG40" i="65"/>
  <c r="AJ35" i="65"/>
  <c r="X31" i="65"/>
  <c r="AA26" i="65"/>
  <c r="Y41" i="65"/>
  <c r="AI35" i="65"/>
  <c r="W31" i="65"/>
  <c r="Z26" i="65"/>
  <c r="Z38" i="65"/>
  <c r="AC33" i="65"/>
  <c r="AF28" i="65"/>
  <c r="AA23" i="65"/>
  <c r="AD18" i="65"/>
  <c r="AG13" i="65"/>
  <c r="AD8" i="65"/>
  <c r="AJ21" i="65"/>
  <c r="AF18" i="65"/>
  <c r="AD15" i="65"/>
  <c r="AE10" i="65"/>
  <c r="AF33" i="65"/>
  <c r="Y8" i="65"/>
  <c r="X18" i="65"/>
  <c r="AI29" i="65"/>
  <c r="Z18" i="65"/>
  <c r="Y10" i="65"/>
  <c r="AI14" i="65"/>
  <c r="Z35" i="65"/>
  <c r="AE28" i="65"/>
  <c r="AF15" i="65"/>
  <c r="AE37" i="65"/>
  <c r="AH32" i="65"/>
  <c r="AI17" i="65"/>
  <c r="AE7" i="65"/>
  <c r="AA34" i="65"/>
  <c r="W39" i="65"/>
  <c r="AC29" i="65"/>
  <c r="AA31" i="65"/>
  <c r="AG21" i="65"/>
  <c r="AA6" i="65"/>
  <c r="AE26" i="65"/>
  <c r="AG11" i="65"/>
  <c r="AK14" i="65"/>
  <c r="AH28" i="65"/>
  <c r="W40" i="65"/>
  <c r="AB22" i="65"/>
  <c r="AD23" i="65"/>
  <c r="Y35" i="65"/>
  <c r="Z28" i="65"/>
  <c r="AH39" i="65"/>
  <c r="Z31" i="65"/>
  <c r="AG22" i="65"/>
  <c r="Y14" i="65"/>
  <c r="AI18" i="65"/>
  <c r="AD22" i="65"/>
  <c r="AF38" i="65"/>
  <c r="AI33" i="65"/>
  <c r="W29" i="65"/>
  <c r="Z24" i="65"/>
  <c r="AC19" i="65"/>
  <c r="AF14" i="65"/>
  <c r="X9" i="65"/>
  <c r="AB19" i="65"/>
  <c r="W9" i="65"/>
  <c r="Y40" i="65"/>
  <c r="AB35" i="65"/>
  <c r="AE30" i="65"/>
  <c r="AH25" i="65"/>
  <c r="X40" i="65"/>
  <c r="AA35" i="65"/>
  <c r="AD30" i="65"/>
  <c r="AG25" i="65"/>
  <c r="AG37" i="65"/>
  <c r="AJ32" i="65"/>
  <c r="AE27" i="65"/>
  <c r="AH22" i="65"/>
  <c r="AK17" i="65"/>
  <c r="Y13" i="65"/>
  <c r="AG7" i="65"/>
  <c r="AB23" i="65"/>
  <c r="AH20" i="65"/>
  <c r="AI20" i="65"/>
  <c r="AB12" i="65"/>
  <c r="AG36" i="65"/>
  <c r="AC9" i="65"/>
  <c r="Y19" i="65"/>
  <c r="AB31" i="65"/>
  <c r="AB14" i="65"/>
  <c r="Y23" i="65"/>
  <c r="X6" i="65"/>
  <c r="Y24" i="65"/>
  <c r="AF24" i="65"/>
  <c r="AJ16" i="65"/>
  <c r="AD33" i="65"/>
  <c r="AK13" i="65"/>
  <c r="W16" i="65"/>
  <c r="AD31" i="65"/>
  <c r="AA7" i="65"/>
  <c r="W32" i="65"/>
  <c r="AH27" i="65"/>
  <c r="AK40" i="65"/>
  <c r="AH29" i="65"/>
  <c r="Z39" i="65"/>
  <c r="AG30" i="65"/>
  <c r="Y22" i="65"/>
  <c r="AF13" i="65"/>
  <c r="AH17" i="65"/>
  <c r="X38" i="65"/>
  <c r="AA33" i="65"/>
  <c r="AD28" i="65"/>
  <c r="AG23" i="65"/>
  <c r="AJ18" i="65"/>
  <c r="AE13" i="65"/>
  <c r="AB8" i="65"/>
  <c r="AA18" i="65"/>
  <c r="AD7" i="65"/>
  <c r="AF39" i="65"/>
  <c r="AI34" i="65"/>
  <c r="W30" i="65"/>
  <c r="AG24" i="65"/>
  <c r="AE39" i="65"/>
  <c r="AH34" i="65"/>
  <c r="AK29" i="65"/>
  <c r="Y25" i="65"/>
  <c r="AK41" i="65"/>
  <c r="Y37" i="65"/>
  <c r="AI31" i="65"/>
  <c r="W27" i="65"/>
  <c r="Z22" i="65"/>
  <c r="AC17" i="65"/>
  <c r="AF12" i="65"/>
  <c r="Y7" i="65"/>
  <c r="X26" i="65"/>
  <c r="Z29" i="65"/>
  <c r="W25" i="65"/>
  <c r="AD14" i="65"/>
  <c r="AJ37" i="65"/>
  <c r="AG10" i="65"/>
  <c r="Z20" i="65"/>
  <c r="AE32" i="65"/>
  <c r="AC24" i="65"/>
  <c r="AG20" i="65"/>
  <c r="AE40" i="65"/>
  <c r="X37" i="65"/>
  <c r="W20" i="65"/>
  <c r="AD11" i="65"/>
  <c r="AK27" i="65"/>
  <c r="W13" i="65"/>
  <c r="Z17" i="65"/>
  <c r="X39" i="65"/>
  <c r="AK28" i="65"/>
  <c r="Z34" i="65"/>
  <c r="AC41" i="65"/>
  <c r="AD26" i="65"/>
  <c r="X12" i="65"/>
  <c r="AJ31" i="65"/>
  <c r="AG17" i="65"/>
  <c r="AB21" i="65"/>
  <c r="AF25" i="65"/>
  <c r="AF27" i="65"/>
  <c r="AD16" i="65"/>
  <c r="AE17" i="65"/>
  <c r="AB6" i="65"/>
  <c r="AJ15" i="65"/>
  <c r="AH36" i="65"/>
  <c r="AE36" i="65"/>
  <c r="W28" i="65"/>
  <c r="AD19" i="65"/>
  <c r="AK10" i="65"/>
  <c r="AD13" i="65"/>
  <c r="AI41" i="65"/>
  <c r="W37" i="65"/>
  <c r="Z32" i="65"/>
  <c r="AC27" i="65"/>
  <c r="X22" i="65"/>
  <c r="AA17" i="65"/>
  <c r="AD12" i="65"/>
  <c r="W7" i="65"/>
  <c r="Y16" i="65"/>
  <c r="W23" i="65"/>
  <c r="AE38" i="65"/>
  <c r="Z33" i="65"/>
  <c r="AC28" i="65"/>
  <c r="AF23" i="65"/>
  <c r="AD38" i="65"/>
  <c r="AG33" i="65"/>
  <c r="AJ28" i="65"/>
  <c r="X24" i="65"/>
  <c r="AB40" i="65"/>
  <c r="AE35" i="65"/>
  <c r="AH30" i="65"/>
  <c r="AK25" i="65"/>
  <c r="Y21" i="65"/>
  <c r="AB16" i="65"/>
  <c r="AE11" i="65"/>
  <c r="Y12" i="65"/>
  <c r="AJ38" i="65"/>
  <c r="AK38" i="65"/>
  <c r="AA29" i="65"/>
  <c r="AI19" i="65"/>
  <c r="X8" i="65"/>
  <c r="AH12" i="65"/>
  <c r="W24" i="65"/>
  <c r="AI36" i="65"/>
  <c r="AG17" i="68"/>
  <c r="AG37" i="68"/>
  <c r="Y29" i="68"/>
  <c r="AG10" i="68"/>
  <c r="AE27" i="68"/>
  <c r="W8" i="68"/>
  <c r="AC32" i="68"/>
  <c r="Y21" i="68"/>
  <c r="AF11" i="68"/>
  <c r="AB20" i="68"/>
  <c r="Z19" i="68"/>
  <c r="AI19" i="68"/>
  <c r="Z22" i="68"/>
  <c r="AJ37" i="68"/>
  <c r="W12" i="68"/>
  <c r="AB12" i="68"/>
  <c r="AA30" i="68"/>
  <c r="AJ13" i="68"/>
  <c r="AB6" i="68"/>
  <c r="AK21" i="68"/>
  <c r="Y8" i="68"/>
  <c r="Y10" i="68"/>
  <c r="Z18" i="68"/>
  <c r="AD14" i="68"/>
  <c r="X33" i="68"/>
  <c r="AC22" i="68"/>
  <c r="AG8" i="68"/>
  <c r="AC25" i="68"/>
  <c r="AD26" i="68"/>
  <c r="AE6" i="68"/>
  <c r="AC7" i="68"/>
  <c r="X24" i="68"/>
  <c r="AK38" i="68"/>
  <c r="W16" i="68"/>
  <c r="AD22" i="68"/>
  <c r="AF16" i="68"/>
  <c r="Y36" i="68"/>
  <c r="AB29" i="68"/>
  <c r="AH10" i="68"/>
  <c r="AF27" i="68"/>
  <c r="AJ31" i="68"/>
  <c r="Y9" i="68"/>
  <c r="AF25" i="68"/>
  <c r="AE11" i="68"/>
  <c r="AI28" i="68"/>
  <c r="AG13" i="68"/>
  <c r="AE24" i="68"/>
  <c r="X36" i="68"/>
  <c r="AJ20" i="68"/>
  <c r="AH9" i="68"/>
  <c r="Z10" i="68"/>
  <c r="AH14" i="68"/>
  <c r="AC33" i="68"/>
  <c r="AA20" i="68"/>
  <c r="AI12" i="68"/>
  <c r="AE15" i="68"/>
  <c r="AE34" i="68"/>
  <c r="AB24" i="68"/>
  <c r="X35" i="68"/>
  <c r="AE8" i="68"/>
  <c r="Y25" i="68"/>
  <c r="AG34" i="68"/>
  <c r="AF24" i="68"/>
  <c r="W19" i="68"/>
  <c r="AJ40" i="68"/>
  <c r="AK13" i="68"/>
  <c r="X17" i="68"/>
  <c r="AF7" i="68"/>
  <c r="AD39" i="68"/>
  <c r="AF36" i="68"/>
  <c r="AD23" i="68"/>
  <c r="AC18" i="68"/>
  <c r="Y14" i="68"/>
  <c r="AB36" i="68"/>
  <c r="AA27" i="68"/>
  <c r="AJ36" i="68"/>
  <c r="AB28" i="68"/>
  <c r="AB39" i="68"/>
  <c r="AH13" i="68"/>
  <c r="AA22" i="68"/>
  <c r="W32" i="68"/>
  <c r="Z14" i="68"/>
  <c r="W34" i="68"/>
  <c r="AI39" i="68"/>
  <c r="AD18" i="68"/>
  <c r="AC9" i="68"/>
  <c r="AD17" i="68"/>
  <c r="W26" i="68"/>
  <c r="Y37" i="68"/>
  <c r="Z6" i="68"/>
  <c r="AC14" i="68"/>
  <c r="AK22" i="68"/>
  <c r="AK32" i="68"/>
  <c r="AA7" i="68"/>
  <c r="Z12" i="68"/>
  <c r="AD16" i="68"/>
  <c r="AH20" i="68"/>
  <c r="W25" i="68"/>
  <c r="AA29" i="68"/>
  <c r="AE33" i="68"/>
  <c r="AI37" i="68"/>
  <c r="AA10" i="68"/>
  <c r="AE14" i="68"/>
  <c r="AI18" i="68"/>
  <c r="X23" i="68"/>
  <c r="AB27" i="68"/>
  <c r="AF31" i="68"/>
  <c r="AJ35" i="68"/>
  <c r="Y40" i="68"/>
  <c r="AE7" i="68"/>
  <c r="AD12" i="68"/>
  <c r="AH16" i="68"/>
  <c r="W21" i="68"/>
  <c r="AA25" i="68"/>
  <c r="AE29" i="68"/>
  <c r="AI33" i="68"/>
  <c r="X38" i="68"/>
  <c r="AH23" i="68"/>
  <c r="W28" i="68"/>
  <c r="AA32" i="68"/>
  <c r="AE36" i="68"/>
  <c r="AI40" i="68"/>
  <c r="AI15" i="68"/>
  <c r="X20" i="68"/>
  <c r="AK17" i="68"/>
  <c r="X28" i="68"/>
  <c r="AJ17" i="68"/>
  <c r="AF13" i="68"/>
  <c r="AA35" i="68"/>
  <c r="AI35" i="68"/>
  <c r="AI27" i="68"/>
  <c r="AD6" i="68"/>
  <c r="AI14" i="68"/>
  <c r="AB23" i="68"/>
  <c r="AD33" i="68"/>
  <c r="AE19" i="68"/>
  <c r="AE35" i="68"/>
  <c r="AK41" i="68"/>
  <c r="AF20" i="68"/>
  <c r="AD10" i="68"/>
  <c r="AE18" i="68"/>
  <c r="X27" i="68"/>
  <c r="AC38" i="68"/>
  <c r="AB7" i="68"/>
  <c r="AD15" i="68"/>
  <c r="W24" i="68"/>
  <c r="AD34" i="68"/>
  <c r="X8" i="68"/>
  <c r="AH12" i="68"/>
  <c r="W17" i="68"/>
  <c r="AA21" i="68"/>
  <c r="AE25" i="68"/>
  <c r="AI29" i="68"/>
  <c r="X34" i="68"/>
  <c r="AB38" i="68"/>
  <c r="AI10" i="68"/>
  <c r="X15" i="68"/>
  <c r="AB19" i="68"/>
  <c r="AF23" i="68"/>
  <c r="AJ27" i="68"/>
  <c r="Y32" i="68"/>
  <c r="AC36" i="68"/>
  <c r="AG40" i="68"/>
  <c r="AB8" i="68"/>
  <c r="W13" i="68"/>
  <c r="AA17" i="68"/>
  <c r="AE21" i="68"/>
  <c r="AI25" i="68"/>
  <c r="X30" i="68"/>
  <c r="AB34" i="68"/>
  <c r="AF38" i="68"/>
  <c r="AA24" i="68"/>
  <c r="AE28" i="68"/>
  <c r="AI32" i="68"/>
  <c r="X37" i="68"/>
  <c r="AB41" i="68"/>
  <c r="Y18" i="68"/>
  <c r="AI38" i="68"/>
  <c r="AI11" i="68"/>
  <c r="AI30" i="68"/>
  <c r="AB17" i="68"/>
  <c r="X13" i="68"/>
  <c r="AH34" i="68"/>
  <c r="AG41" i="68"/>
  <c r="Z34" i="68"/>
  <c r="AG7" i="68"/>
  <c r="AJ15" i="68"/>
  <c r="AC24" i="68"/>
  <c r="W35" i="68"/>
  <c r="AI23" i="68"/>
  <c r="AI36" i="68"/>
  <c r="Z8" i="68"/>
  <c r="AG21" i="68"/>
  <c r="AA11" i="68"/>
  <c r="AF19" i="68"/>
  <c r="AF28" i="68"/>
  <c r="AB40" i="68"/>
  <c r="AD8" i="68"/>
  <c r="AE16" i="68"/>
  <c r="X25" i="68"/>
  <c r="AH35" i="68"/>
  <c r="AF8" i="68"/>
  <c r="AA13" i="68"/>
  <c r="AE17" i="68"/>
  <c r="AI21" i="68"/>
  <c r="X26" i="68"/>
  <c r="AB30" i="68"/>
  <c r="AF34" i="68"/>
  <c r="AJ38" i="68"/>
  <c r="X6" i="68"/>
  <c r="AB11" i="68"/>
  <c r="AF15" i="68"/>
  <c r="AJ19" i="68"/>
  <c r="Y24" i="68"/>
  <c r="AC28" i="68"/>
  <c r="AG32" i="68"/>
  <c r="AK36" i="68"/>
  <c r="Z41" i="68"/>
  <c r="X9" i="68"/>
  <c r="AE13" i="68"/>
  <c r="AI17" i="68"/>
  <c r="X22" i="68"/>
  <c r="AB26" i="68"/>
  <c r="AF30" i="68"/>
  <c r="AJ34" i="68"/>
  <c r="Y39" i="68"/>
  <c r="AE20" i="68"/>
  <c r="AI24" i="68"/>
  <c r="X29" i="68"/>
  <c r="AB33" i="68"/>
  <c r="AF37" i="68"/>
  <c r="AJ41" i="68"/>
  <c r="AB32" i="68"/>
  <c r="X16" i="68"/>
  <c r="AG26" i="68"/>
  <c r="AF33" i="68"/>
  <c r="AI16" i="68"/>
  <c r="AE12" i="68"/>
  <c r="AG33" i="68"/>
  <c r="Y41" i="68"/>
  <c r="Y33" i="68"/>
  <c r="AH8" i="68"/>
  <c r="AK16" i="68"/>
  <c r="AD25" i="68"/>
  <c r="AA36" i="68"/>
  <c r="AK25" i="68"/>
  <c r="AA38" i="68"/>
  <c r="AC10" i="68"/>
  <c r="AJ24" i="68"/>
  <c r="Y12" i="68"/>
  <c r="AG20" i="68"/>
  <c r="AJ29" i="68"/>
  <c r="AD9" i="68"/>
  <c r="AF17" i="68"/>
  <c r="Y26" i="68"/>
  <c r="Z37" i="68"/>
  <c r="AB9" i="68"/>
  <c r="AI13" i="68"/>
  <c r="X18" i="68"/>
  <c r="AB22" i="68"/>
  <c r="AF26" i="68"/>
  <c r="AJ30" i="68"/>
  <c r="Y35" i="68"/>
  <c r="AC39" i="68"/>
  <c r="AF6" i="68"/>
  <c r="AJ11" i="68"/>
  <c r="Y16" i="68"/>
  <c r="AC20" i="68"/>
  <c r="AG24" i="68"/>
  <c r="AK28" i="68"/>
  <c r="Z33" i="68"/>
  <c r="AD37" i="68"/>
  <c r="AH41" i="68"/>
  <c r="AF9" i="68"/>
  <c r="X14" i="68"/>
  <c r="AB18" i="68"/>
  <c r="AF22" i="68"/>
  <c r="AJ26" i="68"/>
  <c r="Y31" i="68"/>
  <c r="AC35" i="68"/>
  <c r="AG39" i="68"/>
  <c r="X21" i="68"/>
  <c r="AB25" i="68"/>
  <c r="AF29" i="68"/>
  <c r="AJ33" i="68"/>
  <c r="Y38" i="68"/>
  <c r="AG9" i="68"/>
  <c r="AH26" i="68"/>
  <c r="AF12" i="68"/>
  <c r="AG29" i="68"/>
  <c r="AG36" i="68"/>
  <c r="AA16" i="68"/>
  <c r="AF32" i="68"/>
  <c r="X40" i="68"/>
  <c r="X32" i="68"/>
  <c r="AD41" i="68"/>
  <c r="W10" i="68"/>
  <c r="W18" i="68"/>
  <c r="AE26" i="68"/>
  <c r="AH37" i="68"/>
  <c r="W27" i="68"/>
  <c r="W40" i="68"/>
  <c r="X12" i="68"/>
  <c r="AA28" i="68"/>
  <c r="Z13" i="68"/>
  <c r="AH21" i="68"/>
  <c r="AB31" i="68"/>
  <c r="AA9" i="68"/>
  <c r="AE10" i="68"/>
  <c r="AG18" i="68"/>
  <c r="Z27" i="68"/>
  <c r="AH38" i="68"/>
  <c r="X10" i="68"/>
  <c r="AB14" i="68"/>
  <c r="AF18" i="68"/>
  <c r="AJ22" i="68"/>
  <c r="Y27" i="68"/>
  <c r="AC31" i="68"/>
  <c r="AG35" i="68"/>
  <c r="AK39" i="68"/>
  <c r="AD7" i="68"/>
  <c r="AC12" i="68"/>
  <c r="AG16" i="68"/>
  <c r="AK20" i="68"/>
  <c r="Z25" i="68"/>
  <c r="AD29" i="68"/>
  <c r="AH33" i="68"/>
  <c r="W38" i="68"/>
  <c r="AB10" i="68"/>
  <c r="AF14" i="68"/>
  <c r="AJ18" i="68"/>
  <c r="Y23" i="68"/>
  <c r="AC27" i="68"/>
  <c r="AG31" i="68"/>
  <c r="AK35" i="68"/>
  <c r="Z40" i="68"/>
  <c r="AF21" i="68"/>
  <c r="AJ25" i="68"/>
  <c r="Y30" i="68"/>
  <c r="AC34" i="68"/>
  <c r="AG38" i="68"/>
  <c r="AI31" i="68"/>
  <c r="W23" i="68"/>
  <c r="AC30" i="68"/>
  <c r="AB21" i="68"/>
  <c r="AK18" i="68"/>
  <c r="AG14" i="68"/>
  <c r="AK37" i="68"/>
  <c r="AJ28" i="68"/>
  <c r="AC37" i="68"/>
  <c r="AC29" i="68"/>
  <c r="AJ39" i="68"/>
  <c r="AG12" i="68"/>
  <c r="Z21" i="68"/>
  <c r="AH30" i="68"/>
  <c r="Y7" i="68"/>
  <c r="AE32" i="68"/>
  <c r="Z38" i="68"/>
  <c r="AC17" i="68"/>
  <c r="AC8" i="68"/>
  <c r="AC16" i="68"/>
  <c r="AK24" i="68"/>
  <c r="AF35" i="68"/>
  <c r="AH22" i="68"/>
  <c r="AB13" i="68"/>
  <c r="AJ21" i="68"/>
  <c r="AD31" i="68"/>
  <c r="AC6" i="68"/>
  <c r="AG11" i="68"/>
  <c r="AK15" i="68"/>
  <c r="Z20" i="68"/>
  <c r="AD24" i="68"/>
  <c r="AH28" i="68"/>
  <c r="W33" i="68"/>
  <c r="AA37" i="68"/>
  <c r="AE41" i="68"/>
  <c r="AE9" i="68"/>
  <c r="W14" i="68"/>
  <c r="AA18" i="68"/>
  <c r="AE22" i="68"/>
  <c r="AI26" i="68"/>
  <c r="X31" i="68"/>
  <c r="AB35" i="68"/>
  <c r="AF39" i="68"/>
  <c r="W7" i="68"/>
  <c r="AK11" i="68"/>
  <c r="Z16" i="68"/>
  <c r="AD20" i="68"/>
  <c r="AH24" i="68"/>
  <c r="W29" i="68"/>
  <c r="AA33" i="68"/>
  <c r="AE37" i="68"/>
  <c r="AI41" i="68"/>
  <c r="Z23" i="68"/>
  <c r="AD27" i="68"/>
  <c r="AH31" i="68"/>
  <c r="W36" i="68"/>
  <c r="AA40" i="68"/>
  <c r="AH18" i="68"/>
  <c r="Z15" i="68"/>
  <c r="AD30" i="68"/>
  <c r="Z29" i="68"/>
  <c r="AB16" i="68"/>
  <c r="Y34" i="68"/>
  <c r="Z30" i="68"/>
  <c r="AG19" i="68"/>
  <c r="AH36" i="68"/>
  <c r="AH17" i="68"/>
  <c r="AI34" i="68"/>
  <c r="AG15" i="68"/>
  <c r="AH32" i="68"/>
  <c r="AK26" i="68"/>
  <c r="AJ16" i="68"/>
  <c r="AF40" i="68"/>
  <c r="AK40" i="68"/>
  <c r="AA39" i="68"/>
  <c r="W6" i="68"/>
  <c r="Z11" i="68"/>
  <c r="AE40" i="68"/>
  <c r="AC23" i="68"/>
  <c r="AD40" i="68"/>
  <c r="AD21" i="68"/>
  <c r="AE38" i="68"/>
  <c r="AC19" i="68"/>
  <c r="AD36" i="68"/>
  <c r="AG30" i="68"/>
  <c r="AA23" i="68"/>
  <c r="W39" i="68"/>
  <c r="AC40" i="68"/>
  <c r="AC41" i="68"/>
  <c r="Z7" i="68"/>
  <c r="AA15" i="68"/>
  <c r="AK23" i="68"/>
  <c r="W41" i="68"/>
  <c r="W22" i="68"/>
  <c r="X39" i="68"/>
  <c r="AK19" i="68"/>
  <c r="W37" i="68"/>
  <c r="Z31" i="68"/>
  <c r="W11" i="68"/>
  <c r="W31" i="68"/>
  <c r="AK10" i="68"/>
  <c r="AH29" i="68"/>
  <c r="AA14" i="68"/>
  <c r="AD11" i="68"/>
  <c r="AF10" i="68"/>
  <c r="AG27" i="68"/>
  <c r="AA8" i="68"/>
  <c r="AH25" i="68"/>
  <c r="AG23" i="68"/>
  <c r="AH40" i="68"/>
  <c r="AK34" i="68"/>
  <c r="AK14" i="68"/>
  <c r="AK29" i="68"/>
  <c r="AH11" i="68"/>
  <c r="AA31" i="68"/>
  <c r="AB15" i="68"/>
  <c r="AA12" i="68"/>
  <c r="Y11" i="68"/>
  <c r="Z28" i="68"/>
  <c r="W9" i="68"/>
  <c r="AA26" i="68"/>
  <c r="Y6" i="68"/>
  <c r="Z24" i="68"/>
  <c r="AA41" i="68"/>
  <c r="AD35" i="68"/>
  <c r="AC13" i="68"/>
  <c r="AA6" i="68"/>
  <c r="AH15" i="68"/>
  <c r="AE31" i="68"/>
  <c r="AH27" i="68"/>
  <c r="Y13" i="68"/>
  <c r="AJ32" i="68"/>
  <c r="AG28" i="68"/>
  <c r="Y19" i="68"/>
  <c r="Z36" i="68"/>
  <c r="Z17" i="68"/>
  <c r="AA34" i="68"/>
  <c r="Y15" i="68"/>
  <c r="Z32" i="68"/>
  <c r="AC26" i="68"/>
  <c r="AD19" i="68"/>
  <c r="AJ23" i="68"/>
  <c r="AD13" i="68"/>
  <c r="AG22" i="68"/>
  <c r="AE39" i="68"/>
  <c r="AH19" i="68"/>
  <c r="W30" i="68"/>
  <c r="Z39" i="68"/>
  <c r="AD38" i="68"/>
  <c r="AI20" i="68"/>
  <c r="AE30" i="68"/>
  <c r="AH39" i="68"/>
  <c r="X19" i="68"/>
  <c r="AJ14" i="68"/>
  <c r="AJ10" i="68"/>
  <c r="Z35" i="68"/>
  <c r="AD32" i="68"/>
  <c r="Y20" i="68"/>
  <c r="AC15" i="68"/>
  <c r="AC11" i="68"/>
  <c r="AK31" i="68"/>
  <c r="AK27" i="68"/>
  <c r="Z26" i="68"/>
  <c r="AD28" i="68"/>
  <c r="W20" i="68"/>
  <c r="AI22" i="68"/>
  <c r="AK12" i="68"/>
  <c r="Y22" i="68"/>
  <c r="Y17" i="68"/>
  <c r="Y28" i="68"/>
  <c r="W15" i="68"/>
  <c r="X11" i="68"/>
  <c r="X41" i="68"/>
  <c r="AG25" i="68"/>
  <c r="AC21" i="68"/>
  <c r="AA19" i="68"/>
  <c r="AE23" i="68"/>
  <c r="AK33" i="68"/>
  <c r="X7" i="68"/>
  <c r="AF41" i="68"/>
  <c r="Z9" i="68"/>
  <c r="AK30" i="68"/>
  <c r="AB37" i="68"/>
  <c r="AJ12" i="68"/>
  <c r="AH37" i="71"/>
  <c r="AF18" i="71"/>
  <c r="AJ22" i="71"/>
  <c r="Y27" i="71"/>
  <c r="AC31" i="71"/>
  <c r="AG35" i="71"/>
  <c r="AK39" i="71"/>
  <c r="AD6" i="71"/>
  <c r="AI12" i="71"/>
  <c r="X17" i="71"/>
  <c r="AB21" i="71"/>
  <c r="AF25" i="71"/>
  <c r="AJ29" i="71"/>
  <c r="Y34" i="71"/>
  <c r="AC38" i="71"/>
  <c r="W15" i="71"/>
  <c r="AA19" i="71"/>
  <c r="AE23" i="71"/>
  <c r="AI27" i="71"/>
  <c r="X32" i="71"/>
  <c r="AB36" i="71"/>
  <c r="AF40" i="71"/>
  <c r="X6" i="71"/>
  <c r="AB11" i="71"/>
  <c r="AF15" i="71"/>
  <c r="AJ19" i="71"/>
  <c r="Y24" i="71"/>
  <c r="AC28" i="71"/>
  <c r="AG32" i="71"/>
  <c r="AK36" i="71"/>
  <c r="Z41" i="71"/>
  <c r="AB9" i="71"/>
  <c r="W6" i="71"/>
  <c r="AB8" i="71"/>
  <c r="W13" i="71"/>
  <c r="AA17" i="71"/>
  <c r="AE21" i="71"/>
  <c r="AI25" i="71"/>
  <c r="X30" i="71"/>
  <c r="AB34" i="71"/>
  <c r="AF38" i="71"/>
  <c r="AB7" i="71"/>
  <c r="Y9" i="71"/>
  <c r="AF13" i="71"/>
  <c r="AJ17" i="71"/>
  <c r="Y22" i="71"/>
  <c r="AC26" i="71"/>
  <c r="AG30" i="71"/>
  <c r="AK34" i="71"/>
  <c r="Z39" i="71"/>
  <c r="AJ32" i="71"/>
  <c r="AK16" i="71"/>
  <c r="AG21" i="71"/>
  <c r="AH21" i="71"/>
  <c r="AK17" i="71"/>
  <c r="AD10" i="71"/>
  <c r="W11" i="71"/>
  <c r="AC41" i="71"/>
  <c r="AA22" i="71"/>
  <c r="AF27" i="71"/>
  <c r="W34" i="71"/>
  <c r="AA38" i="71"/>
  <c r="Y19" i="71"/>
  <c r="AC23" i="71"/>
  <c r="AG27" i="71"/>
  <c r="AK31" i="71"/>
  <c r="Z36" i="71"/>
  <c r="AD40" i="71"/>
  <c r="AG8" i="71"/>
  <c r="AB13" i="71"/>
  <c r="AF17" i="71"/>
  <c r="AJ21" i="71"/>
  <c r="Y26" i="71"/>
  <c r="AC30" i="71"/>
  <c r="AG34" i="71"/>
  <c r="AK38" i="71"/>
  <c r="AB23" i="71"/>
  <c r="AE15" i="71"/>
  <c r="AI19" i="71"/>
  <c r="X24" i="71"/>
  <c r="AB28" i="71"/>
  <c r="AF32" i="71"/>
  <c r="AJ36" i="71"/>
  <c r="Y41" i="71"/>
  <c r="AF6" i="71"/>
  <c r="AJ11" i="71"/>
  <c r="Y16" i="71"/>
  <c r="AC20" i="71"/>
  <c r="AG24" i="71"/>
  <c r="AK28" i="71"/>
  <c r="Z33" i="71"/>
  <c r="AD37" i="71"/>
  <c r="AH41" i="71"/>
  <c r="X10" i="71"/>
  <c r="Z8" i="71"/>
  <c r="X9" i="71"/>
  <c r="AE13" i="71"/>
  <c r="AI17" i="71"/>
  <c r="X22" i="71"/>
  <c r="AB26" i="71"/>
  <c r="AF30" i="71"/>
  <c r="AJ34" i="71"/>
  <c r="Y39" i="71"/>
  <c r="AK24" i="71"/>
  <c r="AC7" i="71"/>
  <c r="AG9" i="71"/>
  <c r="Y14" i="71"/>
  <c r="AC18" i="71"/>
  <c r="AG22" i="71"/>
  <c r="AK26" i="71"/>
  <c r="Z31" i="71"/>
  <c r="AD35" i="71"/>
  <c r="AH39" i="71"/>
  <c r="X20" i="71"/>
  <c r="AJ16" i="71"/>
  <c r="AC17" i="71"/>
  <c r="AB6" i="71"/>
  <c r="AK25" i="71"/>
  <c r="Z29" i="71"/>
  <c r="AE34" i="71"/>
  <c r="AI38" i="71"/>
  <c r="Y11" i="71"/>
  <c r="AG19" i="71"/>
  <c r="AK23" i="71"/>
  <c r="Z28" i="71"/>
  <c r="AD32" i="71"/>
  <c r="AH36" i="71"/>
  <c r="W41" i="71"/>
  <c r="AC9" i="71"/>
  <c r="AJ13" i="71"/>
  <c r="Y18" i="71"/>
  <c r="AC22" i="71"/>
  <c r="AG26" i="71"/>
  <c r="AK30" i="71"/>
  <c r="Z35" i="71"/>
  <c r="AD39" i="71"/>
  <c r="Y28" i="71"/>
  <c r="X16" i="71"/>
  <c r="AB20" i="71"/>
  <c r="AF24" i="71"/>
  <c r="AJ28" i="71"/>
  <c r="Y33" i="71"/>
  <c r="AC37" i="71"/>
  <c r="AG41" i="71"/>
  <c r="AD7" i="71"/>
  <c r="AC12" i="71"/>
  <c r="AG16" i="71"/>
  <c r="AK20" i="71"/>
  <c r="Z25" i="71"/>
  <c r="AD29" i="71"/>
  <c r="AH33" i="71"/>
  <c r="W38" i="71"/>
  <c r="AG11" i="71"/>
  <c r="AD9" i="71"/>
  <c r="AF9" i="71"/>
  <c r="X14" i="71"/>
  <c r="AB18" i="71"/>
  <c r="AF22" i="71"/>
  <c r="AJ26" i="71"/>
  <c r="Y31" i="71"/>
  <c r="AC35" i="71"/>
  <c r="AG39" i="71"/>
  <c r="AH29" i="71"/>
  <c r="Z10" i="71"/>
  <c r="AC10" i="71"/>
  <c r="AG14" i="71"/>
  <c r="AK18" i="71"/>
  <c r="Z23" i="71"/>
  <c r="AD27" i="71"/>
  <c r="AH31" i="71"/>
  <c r="W36" i="71"/>
  <c r="AA40" i="71"/>
  <c r="AH14" i="71"/>
  <c r="AE27" i="71"/>
  <c r="AB32" i="71"/>
  <c r="Y37" i="71"/>
  <c r="Z22" i="71"/>
  <c r="Y21" i="71"/>
  <c r="AB24" i="71"/>
  <c r="AA9" i="71"/>
  <c r="AG29" i="71"/>
  <c r="AI30" i="71"/>
  <c r="X35" i="71"/>
  <c r="AB39" i="71"/>
  <c r="AA13" i="71"/>
  <c r="Z20" i="71"/>
  <c r="AD24" i="71"/>
  <c r="AH28" i="71"/>
  <c r="W33" i="71"/>
  <c r="AA37" i="71"/>
  <c r="AE41" i="71"/>
  <c r="Y10" i="71"/>
  <c r="AC14" i="71"/>
  <c r="AG18" i="71"/>
  <c r="AK22" i="71"/>
  <c r="Z27" i="71"/>
  <c r="AD31" i="71"/>
  <c r="AH35" i="71"/>
  <c r="W40" i="71"/>
  <c r="AC6" i="71"/>
  <c r="AF16" i="71"/>
  <c r="AJ20" i="71"/>
  <c r="Y25" i="71"/>
  <c r="AC29" i="71"/>
  <c r="AG33" i="71"/>
  <c r="AK37" i="71"/>
  <c r="AA8" i="71"/>
  <c r="AK12" i="71"/>
  <c r="Z17" i="71"/>
  <c r="AD21" i="71"/>
  <c r="AH25" i="71"/>
  <c r="W30" i="71"/>
  <c r="AA34" i="71"/>
  <c r="AE38" i="71"/>
  <c r="Z12" i="71"/>
  <c r="AA11" i="71"/>
  <c r="AB10" i="71"/>
  <c r="AF14" i="71"/>
  <c r="AJ18" i="71"/>
  <c r="Y23" i="71"/>
  <c r="AC27" i="71"/>
  <c r="AG31" i="71"/>
  <c r="AK35" i="71"/>
  <c r="Z40" i="71"/>
  <c r="AF8" i="71"/>
  <c r="AJ12" i="71"/>
  <c r="AK10" i="71"/>
  <c r="Z15" i="71"/>
  <c r="AD19" i="71"/>
  <c r="AH23" i="71"/>
  <c r="W28" i="71"/>
  <c r="AA32" i="71"/>
  <c r="AE36" i="71"/>
  <c r="AI40" i="71"/>
  <c r="W35" i="71"/>
  <c r="W19" i="71"/>
  <c r="AB40" i="71"/>
  <c r="AJ40" i="71"/>
  <c r="AA6" i="71"/>
  <c r="AC25" i="71"/>
  <c r="AE35" i="71"/>
  <c r="AF36" i="71"/>
  <c r="AF11" i="71"/>
  <c r="AK33" i="71"/>
  <c r="AB31" i="71"/>
  <c r="AF35" i="71"/>
  <c r="AJ39" i="71"/>
  <c r="AC15" i="71"/>
  <c r="AH20" i="71"/>
  <c r="W25" i="71"/>
  <c r="AA29" i="71"/>
  <c r="AE33" i="71"/>
  <c r="AI37" i="71"/>
  <c r="AG10" i="71"/>
  <c r="AK14" i="71"/>
  <c r="Z19" i="71"/>
  <c r="AD23" i="71"/>
  <c r="AH27" i="71"/>
  <c r="W32" i="71"/>
  <c r="AA36" i="71"/>
  <c r="AE40" i="71"/>
  <c r="AE6" i="71"/>
  <c r="Y17" i="71"/>
  <c r="AC21" i="71"/>
  <c r="AG25" i="71"/>
  <c r="AK29" i="71"/>
  <c r="Z34" i="71"/>
  <c r="AD38" i="71"/>
  <c r="W9" i="71"/>
  <c r="AD13" i="71"/>
  <c r="AH17" i="71"/>
  <c r="W22" i="71"/>
  <c r="AA26" i="71"/>
  <c r="AE30" i="71"/>
  <c r="AI34" i="71"/>
  <c r="X39" i="71"/>
  <c r="AJ23" i="71"/>
  <c r="AI13" i="71"/>
  <c r="AK13" i="71"/>
  <c r="AJ10" i="71"/>
  <c r="Y15" i="71"/>
  <c r="AC19" i="71"/>
  <c r="AG23" i="71"/>
  <c r="AK27" i="71"/>
  <c r="Z32" i="71"/>
  <c r="AD36" i="71"/>
  <c r="AH40" i="71"/>
  <c r="AF10" i="71"/>
  <c r="Z6" i="71"/>
  <c r="AD11" i="71"/>
  <c r="AH15" i="71"/>
  <c r="W20" i="71"/>
  <c r="AA24" i="71"/>
  <c r="AE28" i="71"/>
  <c r="AI32" i="71"/>
  <c r="X37" i="71"/>
  <c r="AB41" i="71"/>
  <c r="AA39" i="71"/>
  <c r="AA23" i="71"/>
  <c r="AD8" i="71"/>
  <c r="AE8" i="71"/>
  <c r="Z9" i="71"/>
  <c r="Y29" i="71"/>
  <c r="W8" i="71"/>
  <c r="AH13" i="71"/>
  <c r="Z38" i="71"/>
  <c r="AJ31" i="71"/>
  <c r="Y36" i="71"/>
  <c r="AC40" i="71"/>
  <c r="W17" i="71"/>
  <c r="AA21" i="71"/>
  <c r="AE25" i="71"/>
  <c r="AI29" i="71"/>
  <c r="X34" i="71"/>
  <c r="AB38" i="71"/>
  <c r="Z11" i="71"/>
  <c r="AD15" i="71"/>
  <c r="AH19" i="71"/>
  <c r="W24" i="71"/>
  <c r="AA28" i="71"/>
  <c r="AE32" i="71"/>
  <c r="AI36" i="71"/>
  <c r="X41" i="71"/>
  <c r="AH10" i="71"/>
  <c r="AG17" i="71"/>
  <c r="AK21" i="71"/>
  <c r="Z26" i="71"/>
  <c r="AD30" i="71"/>
  <c r="AH34" i="71"/>
  <c r="W39" i="71"/>
  <c r="AH8" i="71"/>
  <c r="AE9" i="71"/>
  <c r="W14" i="71"/>
  <c r="AA18" i="71"/>
  <c r="AE22" i="71"/>
  <c r="AI26" i="71"/>
  <c r="X31" i="71"/>
  <c r="AB35" i="71"/>
  <c r="AF39" i="71"/>
  <c r="AD25" i="71"/>
  <c r="AJ14" i="71"/>
  <c r="Y6" i="71"/>
  <c r="AC11" i="71"/>
  <c r="AG15" i="71"/>
  <c r="AK19" i="71"/>
  <c r="Z24" i="71"/>
  <c r="AD28" i="71"/>
  <c r="AH32" i="71"/>
  <c r="W37" i="71"/>
  <c r="AA41" i="71"/>
  <c r="AH12" i="71"/>
  <c r="X7" i="71"/>
  <c r="W12" i="71"/>
  <c r="AA16" i="71"/>
  <c r="AE20" i="71"/>
  <c r="AI24" i="71"/>
  <c r="X29" i="71"/>
  <c r="AB33" i="71"/>
  <c r="AF37" i="71"/>
  <c r="AJ41" i="71"/>
  <c r="X19" i="71"/>
  <c r="AI39" i="71"/>
  <c r="AA15" i="71"/>
  <c r="AB15" i="71"/>
  <c r="AG13" i="71"/>
  <c r="AG37" i="71"/>
  <c r="Z21" i="71"/>
  <c r="AD17" i="71"/>
  <c r="W18" i="71"/>
  <c r="W26" i="71"/>
  <c r="AK32" i="71"/>
  <c r="Z37" i="71"/>
  <c r="AD41" i="71"/>
  <c r="X18" i="71"/>
  <c r="AB22" i="71"/>
  <c r="AF26" i="71"/>
  <c r="AJ30" i="71"/>
  <c r="Y35" i="71"/>
  <c r="AC39" i="71"/>
  <c r="AA7" i="71"/>
  <c r="AA12" i="71"/>
  <c r="AE16" i="71"/>
  <c r="AI20" i="71"/>
  <c r="X25" i="71"/>
  <c r="AB29" i="71"/>
  <c r="AF33" i="71"/>
  <c r="AJ37" i="71"/>
  <c r="AC13" i="71"/>
  <c r="AH18" i="71"/>
  <c r="W23" i="71"/>
  <c r="AA27" i="71"/>
  <c r="AE31" i="71"/>
  <c r="AI35" i="71"/>
  <c r="X40" i="71"/>
  <c r="AD14" i="71"/>
  <c r="AI10" i="71"/>
  <c r="X15" i="71"/>
  <c r="AB19" i="71"/>
  <c r="AF23" i="71"/>
  <c r="AJ27" i="71"/>
  <c r="Y32" i="71"/>
  <c r="AC36" i="71"/>
  <c r="AG40" i="71"/>
  <c r="X8" i="71"/>
  <c r="Y8" i="71"/>
  <c r="AE7" i="71"/>
  <c r="AD12" i="71"/>
  <c r="AH16" i="71"/>
  <c r="W21" i="71"/>
  <c r="AA25" i="71"/>
  <c r="AE29" i="71"/>
  <c r="AI33" i="71"/>
  <c r="X38" i="71"/>
  <c r="AK15" i="71"/>
  <c r="AC8" i="71"/>
  <c r="X13" i="71"/>
  <c r="AB17" i="71"/>
  <c r="AF21" i="71"/>
  <c r="AJ25" i="71"/>
  <c r="Y30" i="71"/>
  <c r="AC34" i="71"/>
  <c r="AG38" i="71"/>
  <c r="AE10" i="71"/>
  <c r="AJ15" i="71"/>
  <c r="AB30" i="71"/>
  <c r="AI28" i="71"/>
  <c r="W31" i="71"/>
  <c r="AB27" i="71"/>
  <c r="Z16" i="71"/>
  <c r="AF7" i="71"/>
  <c r="W27" i="71"/>
  <c r="AC24" i="71"/>
  <c r="AF34" i="71"/>
  <c r="X33" i="71"/>
  <c r="AA35" i="71"/>
  <c r="AF31" i="71"/>
  <c r="AD20" i="71"/>
  <c r="AE12" i="71"/>
  <c r="Y13" i="71"/>
  <c r="AC32" i="71"/>
  <c r="AJ38" i="71"/>
  <c r="AB37" i="71"/>
  <c r="AE39" i="71"/>
  <c r="AJ35" i="71"/>
  <c r="AH24" i="71"/>
  <c r="AI16" i="71"/>
  <c r="X11" i="71"/>
  <c r="AG36" i="71"/>
  <c r="AG28" i="71"/>
  <c r="AF41" i="71"/>
  <c r="AI11" i="71"/>
  <c r="Y40" i="71"/>
  <c r="W29" i="71"/>
  <c r="X21" i="71"/>
  <c r="AE11" i="71"/>
  <c r="AK40" i="71"/>
  <c r="AH11" i="71"/>
  <c r="AB12" i="71"/>
  <c r="AA10" i="71"/>
  <c r="AA30" i="71"/>
  <c r="AA33" i="71"/>
  <c r="AB25" i="71"/>
  <c r="AC33" i="71"/>
  <c r="AE17" i="71"/>
  <c r="W16" i="71"/>
  <c r="Z18" i="71"/>
  <c r="AE14" i="71"/>
  <c r="AD16" i="71"/>
  <c r="AE37" i="71"/>
  <c r="AF29" i="71"/>
  <c r="Z13" i="71"/>
  <c r="X26" i="71"/>
  <c r="AE24" i="71"/>
  <c r="AH26" i="71"/>
  <c r="X23" i="71"/>
  <c r="AK11" i="71"/>
  <c r="AB14" i="71"/>
  <c r="Y38" i="71"/>
  <c r="AI14" i="71"/>
  <c r="AI21" i="71"/>
  <c r="AA20" i="71"/>
  <c r="AD22" i="71"/>
  <c r="AI18" i="71"/>
  <c r="W7" i="71"/>
  <c r="AJ33" i="71"/>
  <c r="AI41" i="71"/>
  <c r="AH38" i="71"/>
  <c r="AF20" i="71"/>
  <c r="AB16" i="71"/>
  <c r="AF12" i="71"/>
  <c r="AF19" i="71"/>
  <c r="AE19" i="71"/>
  <c r="AD34" i="71"/>
  <c r="AG20" i="71"/>
  <c r="W10" i="71"/>
  <c r="Z7" i="71"/>
  <c r="AH22" i="71"/>
  <c r="X12" i="71"/>
  <c r="Z30" i="71"/>
  <c r="AD33" i="71"/>
  <c r="AE18" i="71"/>
  <c r="AI31" i="71"/>
  <c r="AA14" i="71"/>
  <c r="AD26" i="71"/>
  <c r="AC16" i="71"/>
  <c r="X28" i="71"/>
  <c r="Y7" i="71"/>
  <c r="AG7" i="71"/>
  <c r="AI15" i="71"/>
  <c r="Z14" i="71"/>
  <c r="AH30" i="71"/>
  <c r="AD18" i="71"/>
  <c r="X27" i="71"/>
  <c r="AG12" i="71"/>
  <c r="AH9" i="71"/>
  <c r="Y20" i="71"/>
  <c r="AK41" i="71"/>
  <c r="AI23" i="71"/>
  <c r="AJ24" i="71"/>
  <c r="AI22" i="71"/>
  <c r="Y12" i="71"/>
  <c r="AE26" i="71"/>
  <c r="AF28" i="71"/>
  <c r="X36" i="71"/>
  <c r="AA31" i="71"/>
  <c r="AF52" i="71" l="1"/>
  <c r="AB52" i="71"/>
  <c r="W52" i="71"/>
  <c r="AI52" i="71"/>
  <c r="W5" i="71" s="1"/>
  <c r="X4" i="71" s="1"/>
  <c r="AE52" i="71"/>
  <c r="AA52" i="71"/>
  <c r="AK52" i="71"/>
  <c r="AD52" i="65"/>
  <c r="AK52" i="65"/>
  <c r="AA52" i="65"/>
  <c r="AG52" i="65"/>
  <c r="AB52" i="65"/>
  <c r="AJ52" i="65"/>
  <c r="Z52" i="65"/>
  <c r="AF52" i="65"/>
  <c r="Y52" i="65"/>
  <c r="AI52" i="65"/>
  <c r="X52" i="65"/>
  <c r="AE52" i="65"/>
  <c r="W52" i="65"/>
  <c r="AC52" i="65"/>
  <c r="W5" i="68"/>
  <c r="X4" i="68" s="1"/>
  <c r="AA14" i="74"/>
  <c r="X52" i="82"/>
  <c r="Y52" i="82"/>
  <c r="Z52" i="82"/>
  <c r="AE52" i="82"/>
  <c r="AG52" i="82"/>
  <c r="AH52" i="82"/>
  <c r="AA52" i="82"/>
  <c r="AB52" i="82"/>
  <c r="AC52" i="82"/>
  <c r="AD52" i="82"/>
  <c r="AF52" i="82"/>
  <c r="AI52" i="82"/>
  <c r="AJ52" i="82"/>
  <c r="AK52" i="82"/>
  <c r="W52" i="82"/>
  <c r="AF26" i="74"/>
  <c r="AD52" i="74"/>
  <c r="AE52" i="74"/>
  <c r="AF52" i="74"/>
  <c r="AG52" i="74"/>
  <c r="W52" i="74"/>
  <c r="Y52" i="74"/>
  <c r="AA52" i="74"/>
  <c r="AC52" i="74"/>
  <c r="AH52" i="74"/>
  <c r="AI52" i="74"/>
  <c r="AJ52" i="74"/>
  <c r="AK52" i="74"/>
  <c r="X52" i="74"/>
  <c r="Z52" i="74"/>
  <c r="AB52" i="74"/>
  <c r="AA18" i="82"/>
  <c r="X42" i="82"/>
  <c r="Z42" i="82"/>
  <c r="AB42" i="82"/>
  <c r="AD42" i="82"/>
  <c r="AF42" i="82"/>
  <c r="AH42" i="82"/>
  <c r="AJ42" i="82"/>
  <c r="W43" i="82"/>
  <c r="Y43" i="82"/>
  <c r="AA43" i="82"/>
  <c r="AC43" i="82"/>
  <c r="AE43" i="82"/>
  <c r="AG43" i="82"/>
  <c r="AI43" i="82"/>
  <c r="AK43" i="82"/>
  <c r="X44" i="82"/>
  <c r="Z44" i="82"/>
  <c r="AB44" i="82"/>
  <c r="AD44" i="82"/>
  <c r="AF44" i="82"/>
  <c r="AH44" i="82"/>
  <c r="AJ44" i="82"/>
  <c r="W45" i="82"/>
  <c r="Y45" i="82"/>
  <c r="AA45" i="82"/>
  <c r="AC45" i="82"/>
  <c r="AE45" i="82"/>
  <c r="AG45" i="82"/>
  <c r="AI45" i="82"/>
  <c r="AK45" i="82"/>
  <c r="X46" i="82"/>
  <c r="Z46" i="82"/>
  <c r="AB46" i="82"/>
  <c r="AD46" i="82"/>
  <c r="AF46" i="82"/>
  <c r="AH46" i="82"/>
  <c r="AJ46" i="82"/>
  <c r="W47" i="82"/>
  <c r="Y47" i="82"/>
  <c r="AA47" i="82"/>
  <c r="AC47" i="82"/>
  <c r="AE47" i="82"/>
  <c r="AG47" i="82"/>
  <c r="AI47" i="82"/>
  <c r="AK47" i="82"/>
  <c r="X48" i="82"/>
  <c r="Z48" i="82"/>
  <c r="AB48" i="82"/>
  <c r="AD48" i="82"/>
  <c r="AF48" i="82"/>
  <c r="AH48" i="82"/>
  <c r="AJ48" i="82"/>
  <c r="W49" i="82"/>
  <c r="Y49" i="82"/>
  <c r="AA49" i="82"/>
  <c r="AC49" i="82"/>
  <c r="AE49" i="82"/>
  <c r="AG49" i="82"/>
  <c r="AI49" i="82"/>
  <c r="AK49" i="82"/>
  <c r="X50" i="82"/>
  <c r="Z50" i="82"/>
  <c r="AB50" i="82"/>
  <c r="AD50" i="82"/>
  <c r="AF50" i="82"/>
  <c r="AH50" i="82"/>
  <c r="AJ50" i="82"/>
  <c r="W51" i="82"/>
  <c r="W42" i="82"/>
  <c r="Y42" i="82"/>
  <c r="AA42" i="82"/>
  <c r="AC42" i="82"/>
  <c r="AE42" i="82"/>
  <c r="AG42" i="82"/>
  <c r="AI42" i="82"/>
  <c r="AK42" i="82"/>
  <c r="X43" i="82"/>
  <c r="Z43" i="82"/>
  <c r="AB43" i="82"/>
  <c r="AD43" i="82"/>
  <c r="AF43" i="82"/>
  <c r="AH43" i="82"/>
  <c r="AJ43" i="82"/>
  <c r="W44" i="82"/>
  <c r="Y44" i="82"/>
  <c r="AA44" i="82"/>
  <c r="AC44" i="82"/>
  <c r="AE44" i="82"/>
  <c r="AG44" i="82"/>
  <c r="AI44" i="82"/>
  <c r="AK44" i="82"/>
  <c r="X45" i="82"/>
  <c r="Z45" i="82"/>
  <c r="AB45" i="82"/>
  <c r="AD45" i="82"/>
  <c r="AF45" i="82"/>
  <c r="AH45" i="82"/>
  <c r="AJ45" i="82"/>
  <c r="W46" i="82"/>
  <c r="Y46" i="82"/>
  <c r="AA46" i="82"/>
  <c r="AC46" i="82"/>
  <c r="AE46" i="82"/>
  <c r="AG46" i="82"/>
  <c r="AI46" i="82"/>
  <c r="AK46" i="82"/>
  <c r="X47" i="82"/>
  <c r="Z47" i="82"/>
  <c r="AB47" i="82"/>
  <c r="AD47" i="82"/>
  <c r="AF47" i="82"/>
  <c r="AH47" i="82"/>
  <c r="AJ47" i="82"/>
  <c r="W48" i="82"/>
  <c r="Y48" i="82"/>
  <c r="AA48" i="82"/>
  <c r="AC48" i="82"/>
  <c r="AE48" i="82"/>
  <c r="AG48" i="82"/>
  <c r="AI48" i="82"/>
  <c r="AK48" i="82"/>
  <c r="X49" i="82"/>
  <c r="Z49" i="82"/>
  <c r="AB49" i="82"/>
  <c r="AD49" i="82"/>
  <c r="AF49" i="82"/>
  <c r="AH49" i="82"/>
  <c r="AJ49" i="82"/>
  <c r="W50" i="82"/>
  <c r="Y50" i="82"/>
  <c r="AA50" i="82"/>
  <c r="AC50" i="82"/>
  <c r="AE50" i="82"/>
  <c r="AG50" i="82"/>
  <c r="AI50" i="82"/>
  <c r="AK50" i="82"/>
  <c r="X51" i="82"/>
  <c r="Z51" i="82"/>
  <c r="AB51" i="82"/>
  <c r="AD51" i="82"/>
  <c r="AF51" i="82"/>
  <c r="AH51" i="82"/>
  <c r="AJ51" i="82"/>
  <c r="AA51" i="82"/>
  <c r="AE51" i="82"/>
  <c r="AI51" i="82"/>
  <c r="Y51" i="82"/>
  <c r="AC51" i="82"/>
  <c r="AG51" i="82"/>
  <c r="AK51" i="82"/>
  <c r="Y19" i="82"/>
  <c r="Z25" i="74"/>
  <c r="X30" i="74"/>
  <c r="AD19" i="74"/>
  <c r="AB25" i="74"/>
  <c r="W19" i="74"/>
  <c r="W42" i="74"/>
  <c r="Y42" i="74"/>
  <c r="AA42" i="74"/>
  <c r="AC42" i="74"/>
  <c r="AE42" i="74"/>
  <c r="AG42" i="74"/>
  <c r="AI42" i="74"/>
  <c r="AK42" i="74"/>
  <c r="X43" i="74"/>
  <c r="Z43" i="74"/>
  <c r="AB43" i="74"/>
  <c r="AD43" i="74"/>
  <c r="AF43" i="74"/>
  <c r="AH43" i="74"/>
  <c r="AJ43" i="74"/>
  <c r="W44" i="74"/>
  <c r="Y44" i="74"/>
  <c r="AA44" i="74"/>
  <c r="AC44" i="74"/>
  <c r="AE44" i="74"/>
  <c r="AG44" i="74"/>
  <c r="AI44" i="74"/>
  <c r="AK44" i="74"/>
  <c r="X45" i="74"/>
  <c r="Z45" i="74"/>
  <c r="AB45" i="74"/>
  <c r="AD45" i="74"/>
  <c r="AF45" i="74"/>
  <c r="AH45" i="74"/>
  <c r="AJ45" i="74"/>
  <c r="W46" i="74"/>
  <c r="Y46" i="74"/>
  <c r="AA46" i="74"/>
  <c r="AC46" i="74"/>
  <c r="AE46" i="74"/>
  <c r="AG46" i="74"/>
  <c r="AI46" i="74"/>
  <c r="AK46" i="74"/>
  <c r="X47" i="74"/>
  <c r="Z47" i="74"/>
  <c r="AB47" i="74"/>
  <c r="AD47" i="74"/>
  <c r="AF47" i="74"/>
  <c r="AH47" i="74"/>
  <c r="AJ47" i="74"/>
  <c r="W48" i="74"/>
  <c r="Y48" i="74"/>
  <c r="AA48" i="74"/>
  <c r="AC48" i="74"/>
  <c r="AE48" i="74"/>
  <c r="AG48" i="74"/>
  <c r="AI48" i="74"/>
  <c r="AK48" i="74"/>
  <c r="X49" i="74"/>
  <c r="Z49" i="74"/>
  <c r="AB49" i="74"/>
  <c r="AD49" i="74"/>
  <c r="AF49" i="74"/>
  <c r="AH49" i="74"/>
  <c r="AJ49" i="74"/>
  <c r="W50" i="74"/>
  <c r="Y50" i="74"/>
  <c r="AA50" i="74"/>
  <c r="AC50" i="74"/>
  <c r="AE50" i="74"/>
  <c r="AG50" i="74"/>
  <c r="AI50" i="74"/>
  <c r="AK50" i="74"/>
  <c r="X51" i="74"/>
  <c r="Z51" i="74"/>
  <c r="AB51" i="74"/>
  <c r="AD51" i="74"/>
  <c r="AF51" i="74"/>
  <c r="AH51" i="74"/>
  <c r="AJ51" i="74"/>
  <c r="X42" i="74"/>
  <c r="Z42" i="74"/>
  <c r="AB42" i="74"/>
  <c r="AD42" i="74"/>
  <c r="AF42" i="74"/>
  <c r="AH42" i="74"/>
  <c r="AJ42" i="74"/>
  <c r="W43" i="74"/>
  <c r="Y43" i="74"/>
  <c r="AA43" i="74"/>
  <c r="AC43" i="74"/>
  <c r="AE43" i="74"/>
  <c r="AG43" i="74"/>
  <c r="AI43" i="74"/>
  <c r="AK43" i="74"/>
  <c r="X44" i="74"/>
  <c r="Z44" i="74"/>
  <c r="AB44" i="74"/>
  <c r="AD44" i="74"/>
  <c r="AF44" i="74"/>
  <c r="AH44" i="74"/>
  <c r="AJ44" i="74"/>
  <c r="W45" i="74"/>
  <c r="Y45" i="74"/>
  <c r="AA45" i="74"/>
  <c r="AC45" i="74"/>
  <c r="AE45" i="74"/>
  <c r="AG45" i="74"/>
  <c r="AI45" i="74"/>
  <c r="AK45" i="74"/>
  <c r="X46" i="74"/>
  <c r="Z46" i="74"/>
  <c r="AB46" i="74"/>
  <c r="AD46" i="74"/>
  <c r="AF46" i="74"/>
  <c r="AH46" i="74"/>
  <c r="AJ46" i="74"/>
  <c r="W47" i="74"/>
  <c r="Y47" i="74"/>
  <c r="AA47" i="74"/>
  <c r="AC47" i="74"/>
  <c r="AE47" i="74"/>
  <c r="AG47" i="74"/>
  <c r="AI47" i="74"/>
  <c r="AK47" i="74"/>
  <c r="X48" i="74"/>
  <c r="Z48" i="74"/>
  <c r="AB48" i="74"/>
  <c r="AD48" i="74"/>
  <c r="AF48" i="74"/>
  <c r="AH48" i="74"/>
  <c r="AJ48" i="74"/>
  <c r="W49" i="74"/>
  <c r="Y49" i="74"/>
  <c r="AA49" i="74"/>
  <c r="AC49" i="74"/>
  <c r="AE49" i="74"/>
  <c r="AG49" i="74"/>
  <c r="AI49" i="74"/>
  <c r="AK49" i="74"/>
  <c r="X50" i="74"/>
  <c r="Z50" i="74"/>
  <c r="AB50" i="74"/>
  <c r="AD50" i="74"/>
  <c r="AF50" i="74"/>
  <c r="AH50" i="74"/>
  <c r="AJ50" i="74"/>
  <c r="W51" i="74"/>
  <c r="Y51" i="74"/>
  <c r="AA51" i="74"/>
  <c r="AE51" i="74"/>
  <c r="AI51" i="74"/>
  <c r="AC51" i="74"/>
  <c r="AG51" i="74"/>
  <c r="AK51" i="74"/>
  <c r="AH27" i="74"/>
  <c r="Y36" i="74"/>
  <c r="Y31" i="74"/>
  <c r="AH35" i="74"/>
  <c r="AF17" i="74"/>
  <c r="AF10" i="74"/>
  <c r="AH16" i="74"/>
  <c r="AD39" i="74"/>
  <c r="AH41" i="74"/>
  <c r="AF32" i="74"/>
  <c r="Z23" i="74"/>
  <c r="AD23" i="74"/>
  <c r="Z8" i="74"/>
  <c r="AF20" i="74"/>
  <c r="AF6" i="74"/>
  <c r="W36" i="74"/>
  <c r="AE25" i="74"/>
  <c r="AH24" i="74"/>
  <c r="AF13" i="74"/>
  <c r="AB29" i="74"/>
  <c r="AC18" i="82"/>
  <c r="AE19" i="82"/>
  <c r="AJ17" i="82"/>
  <c r="AJ30" i="82"/>
  <c r="AJ28" i="82"/>
  <c r="AK14" i="82"/>
  <c r="AG30" i="82"/>
  <c r="AD8" i="82"/>
  <c r="AF28" i="82"/>
  <c r="W40" i="82"/>
  <c r="AD21" i="82"/>
  <c r="AA29" i="82"/>
  <c r="AK13" i="82"/>
  <c r="AG27" i="82"/>
  <c r="AH12" i="82"/>
  <c r="AD34" i="82"/>
  <c r="AK35" i="82"/>
  <c r="AJ25" i="82"/>
  <c r="Y19" i="74"/>
  <c r="AJ12" i="74"/>
  <c r="AI32" i="74"/>
  <c r="AK41" i="74"/>
  <c r="Z33" i="74"/>
  <c r="AH32" i="74"/>
  <c r="AI37" i="74"/>
  <c r="W28" i="74"/>
  <c r="X10" i="74"/>
  <c r="Y10" i="74"/>
  <c r="Y11" i="74"/>
  <c r="AH40" i="74"/>
  <c r="AH29" i="74"/>
  <c r="AF8" i="74"/>
  <c r="AF30" i="74"/>
  <c r="Y38" i="74"/>
  <c r="AJ18" i="74"/>
  <c r="W18" i="74"/>
  <c r="Y27" i="74"/>
  <c r="AH19" i="74"/>
  <c r="AJ34" i="74"/>
  <c r="AK22" i="74"/>
  <c r="AG14" i="74"/>
  <c r="AA7" i="74"/>
  <c r="AJ35" i="74"/>
  <c r="AA15" i="74"/>
  <c r="AE13" i="82"/>
  <c r="AC39" i="82"/>
  <c r="AE25" i="82"/>
  <c r="Y34" i="82"/>
  <c r="AC24" i="82"/>
  <c r="AE22" i="82"/>
  <c r="X20" i="82"/>
  <c r="AC27" i="82"/>
  <c r="X12" i="82"/>
  <c r="AK23" i="82"/>
  <c r="AI27" i="82"/>
  <c r="AH38" i="82"/>
  <c r="AH20" i="82"/>
  <c r="AI39" i="82"/>
  <c r="AB18" i="82"/>
  <c r="AB15" i="82"/>
  <c r="Y24" i="82"/>
  <c r="AA28" i="82"/>
  <c r="AJ13" i="82"/>
  <c r="AG19" i="82"/>
  <c r="AG24" i="82"/>
  <c r="AF18" i="82"/>
  <c r="X9" i="82"/>
  <c r="W38" i="82"/>
  <c r="Z23" i="82"/>
  <c r="W8" i="82"/>
  <c r="AI14" i="82"/>
  <c r="Z27" i="82"/>
  <c r="AG28" i="82"/>
  <c r="AB19" i="82"/>
  <c r="Y37" i="82"/>
  <c r="AH14" i="82"/>
  <c r="AC25" i="82"/>
  <c r="Z30" i="82"/>
  <c r="Z12" i="82"/>
  <c r="AJ40" i="82"/>
  <c r="W13" i="82"/>
  <c r="W34" i="82"/>
  <c r="AE31" i="82"/>
  <c r="AB41" i="82"/>
  <c r="AK18" i="82"/>
  <c r="AD16" i="82"/>
  <c r="AA35" i="82"/>
  <c r="AJ19" i="82"/>
  <c r="AI21" i="82"/>
  <c r="AE30" i="82"/>
  <c r="AE15" i="82"/>
  <c r="AE34" i="82"/>
  <c r="AG12" i="82"/>
  <c r="AF17" i="82"/>
  <c r="Z13" i="82"/>
  <c r="AG39" i="82"/>
  <c r="AA40" i="82"/>
  <c r="AI10" i="82"/>
  <c r="Y29" i="82"/>
  <c r="AG7" i="82"/>
  <c r="AB25" i="82"/>
  <c r="AD39" i="82"/>
  <c r="AC38" i="82"/>
  <c r="AA36" i="82"/>
  <c r="Z33" i="82"/>
  <c r="X17" i="82"/>
  <c r="AE32" i="82"/>
  <c r="AF24" i="82"/>
  <c r="W26" i="82"/>
  <c r="AJ11" i="82"/>
  <c r="AF8" i="82"/>
  <c r="AB38" i="82"/>
  <c r="AF37" i="82"/>
  <c r="AF32" i="82"/>
  <c r="AA14" i="82"/>
  <c r="AE36" i="82"/>
  <c r="AD27" i="82"/>
  <c r="AE28" i="82"/>
  <c r="W12" i="82"/>
  <c r="W10" i="82"/>
  <c r="AE24" i="82"/>
  <c r="AA23" i="82"/>
  <c r="AC36" i="82"/>
  <c r="AJ38" i="82"/>
  <c r="Z34" i="82"/>
  <c r="AA27" i="82"/>
  <c r="Z26" i="82"/>
  <c r="Z10" i="82"/>
  <c r="AJ37" i="82"/>
  <c r="W28" i="82"/>
  <c r="AB37" i="82"/>
  <c r="W19" i="82"/>
  <c r="AA31" i="82"/>
  <c r="AF7" i="82"/>
  <c r="AD35" i="82"/>
  <c r="Z11" i="82"/>
  <c r="AA34" i="82"/>
  <c r="W20" i="82"/>
  <c r="AK36" i="82"/>
  <c r="AD13" i="82"/>
  <c r="W36" i="82"/>
  <c r="Z8" i="82"/>
  <c r="AH10" i="82"/>
  <c r="AA15" i="82"/>
  <c r="AJ14" i="82"/>
  <c r="AA38" i="82"/>
  <c r="AF10" i="82"/>
  <c r="AK12" i="82"/>
  <c r="AB17" i="82"/>
  <c r="AA37" i="82"/>
  <c r="AH28" i="82"/>
  <c r="AG14" i="82"/>
  <c r="Z20" i="82"/>
  <c r="AD19" i="82"/>
  <c r="AA39" i="82"/>
  <c r="AA19" i="82"/>
  <c r="AK16" i="82"/>
  <c r="AG8" i="82"/>
  <c r="AH32" i="82"/>
  <c r="AE37" i="82"/>
  <c r="AD11" i="82"/>
  <c r="Z22" i="82"/>
  <c r="AF13" i="82"/>
  <c r="AJ20" i="82"/>
  <c r="AE27" i="82"/>
  <c r="AG25" i="82"/>
  <c r="AG23" i="82"/>
  <c r="Z21" i="82"/>
  <c r="AI29" i="82"/>
  <c r="AG17" i="82"/>
  <c r="AA6" i="82"/>
  <c r="Z36" i="82"/>
  <c r="AC15" i="82"/>
  <c r="AK26" i="82"/>
  <c r="AH41" i="82"/>
  <c r="Y13" i="82"/>
  <c r="AC22" i="82"/>
  <c r="AD9" i="82"/>
  <c r="AA21" i="82"/>
  <c r="AB10" i="82"/>
  <c r="AD36" i="82"/>
  <c r="AG15" i="82"/>
  <c r="Z7" i="82"/>
  <c r="AF38" i="82"/>
  <c r="AF11" i="82"/>
  <c r="W22" i="82"/>
  <c r="AD30" i="82"/>
  <c r="AD14" i="82"/>
  <c r="Z18" i="82"/>
  <c r="AJ29" i="82"/>
  <c r="Y9" i="82"/>
  <c r="AG37" i="82"/>
  <c r="Y32" i="82"/>
  <c r="AJ16" i="82"/>
  <c r="Z24" i="82"/>
  <c r="AG21" i="82"/>
  <c r="W29" i="82"/>
  <c r="AJ33" i="82"/>
  <c r="AB22" i="82"/>
  <c r="W39" i="82"/>
  <c r="AK24" i="82"/>
  <c r="AF30" i="82"/>
  <c r="AC31" i="82"/>
  <c r="AC13" i="82"/>
  <c r="Y22" i="82"/>
  <c r="Z15" i="82"/>
  <c r="AH19" i="82"/>
  <c r="AJ31" i="82"/>
  <c r="AE8" i="82"/>
  <c r="X29" i="82"/>
  <c r="X10" i="82"/>
  <c r="Z37" i="82"/>
  <c r="Y8" i="82"/>
  <c r="AH13" i="82"/>
  <c r="AG32" i="82"/>
  <c r="AF20" i="82"/>
  <c r="AK27" i="82"/>
  <c r="AB36" i="82"/>
  <c r="AJ35" i="82"/>
  <c r="AA22" i="82"/>
  <c r="AB35" i="82"/>
  <c r="Z39" i="82"/>
  <c r="Y38" i="82"/>
  <c r="AB12" i="82"/>
  <c r="W31" i="82"/>
  <c r="Y14" i="82"/>
  <c r="Y28" i="82"/>
  <c r="AB24" i="82"/>
  <c r="Z28" i="82"/>
  <c r="AE35" i="82"/>
  <c r="W9" i="82"/>
  <c r="Z25" i="82"/>
  <c r="AI19" i="82"/>
  <c r="AA26" i="82"/>
  <c r="W24" i="82"/>
  <c r="AB23" i="82"/>
  <c r="AD6" i="82"/>
  <c r="AF15" i="82"/>
  <c r="AA9" i="82"/>
  <c r="AC37" i="82"/>
  <c r="AJ34" i="82"/>
  <c r="AI11" i="82"/>
  <c r="X31" i="82"/>
  <c r="AD20" i="82"/>
  <c r="AJ23" i="82"/>
  <c r="AF40" i="82"/>
  <c r="AJ22" i="82"/>
  <c r="X41" i="82"/>
  <c r="X19" i="82"/>
  <c r="AI40" i="82"/>
  <c r="AJ41" i="82"/>
  <c r="AI24" i="82"/>
  <c r="Z35" i="82"/>
  <c r="AB20" i="82"/>
  <c r="AE20" i="82"/>
  <c r="AF31" i="82"/>
  <c r="AI30" i="82"/>
  <c r="Y26" i="82"/>
  <c r="AA10" i="82"/>
  <c r="AB21" i="82"/>
  <c r="AF19" i="82"/>
  <c r="AF22" i="82"/>
  <c r="AB40" i="82"/>
  <c r="AC19" i="82"/>
  <c r="AB27" i="82"/>
  <c r="AA13" i="82"/>
  <c r="AC34" i="82"/>
  <c r="AH36" i="82"/>
  <c r="AE12" i="82"/>
  <c r="AH39" i="82"/>
  <c r="AI38" i="82"/>
  <c r="AC35" i="82"/>
  <c r="AK33" i="82"/>
  <c r="AE10" i="82"/>
  <c r="AD24" i="82"/>
  <c r="AD15" i="82"/>
  <c r="W37" i="82"/>
  <c r="AH15" i="82"/>
  <c r="Y27" i="82"/>
  <c r="AK11" i="82"/>
  <c r="AC12" i="82"/>
  <c r="AK22" i="82"/>
  <c r="AH23" i="82"/>
  <c r="AH33" i="82"/>
  <c r="AI26" i="82"/>
  <c r="AE16" i="82"/>
  <c r="AG18" i="82"/>
  <c r="AF34" i="82"/>
  <c r="AC29" i="82"/>
  <c r="X26" i="82"/>
  <c r="AG31" i="82"/>
  <c r="X22" i="82"/>
  <c r="AI41" i="82"/>
  <c r="AB8" i="82"/>
  <c r="AF33" i="82"/>
  <c r="AC6" i="82"/>
  <c r="AB9" i="82"/>
  <c r="AJ18" i="82"/>
  <c r="AB17" i="74"/>
  <c r="AD32" i="74"/>
  <c r="AG30" i="74"/>
  <c r="AB41" i="74"/>
  <c r="Y21" i="74"/>
  <c r="AH38" i="74"/>
  <c r="Y6" i="82"/>
  <c r="AB26" i="82"/>
  <c r="AK21" i="82"/>
  <c r="X32" i="82"/>
  <c r="AE39" i="82"/>
  <c r="AJ27" i="82"/>
  <c r="W23" i="82"/>
  <c r="AB33" i="82"/>
  <c r="AJ36" i="82"/>
  <c r="AG10" i="82"/>
  <c r="Y17" i="82"/>
  <c r="AH31" i="82"/>
  <c r="W33" i="82"/>
  <c r="AA32" i="82"/>
  <c r="AF41" i="82"/>
  <c r="AI31" i="82"/>
  <c r="X34" i="82"/>
  <c r="Z14" i="82"/>
  <c r="AH21" i="82"/>
  <c r="AD40" i="82"/>
  <c r="Z41" i="82"/>
  <c r="Y21" i="82"/>
  <c r="AD28" i="82"/>
  <c r="AK25" i="82"/>
  <c r="AA33" i="82"/>
  <c r="AA7" i="82"/>
  <c r="AH16" i="82"/>
  <c r="AD23" i="82"/>
  <c r="AK28" i="82"/>
  <c r="Y7" i="82"/>
  <c r="AF16" i="82"/>
  <c r="AD38" i="82"/>
  <c r="X16" i="82"/>
  <c r="AG26" i="82"/>
  <c r="X24" i="82"/>
  <c r="AA11" i="82"/>
  <c r="Z6" i="82"/>
  <c r="X18" i="82"/>
  <c r="W21" i="82"/>
  <c r="AC41" i="82"/>
  <c r="AF14" i="82"/>
  <c r="AC33" i="82"/>
  <c r="AH40" i="82"/>
  <c r="AF12" i="82"/>
  <c r="AK19" i="82"/>
  <c r="AC17" i="82"/>
  <c r="AH34" i="82"/>
  <c r="AD10" i="82"/>
  <c r="AD17" i="82"/>
  <c r="AK10" i="82"/>
  <c r="AH17" i="82"/>
  <c r="AI28" i="82"/>
  <c r="AI25" i="82"/>
  <c r="X30" i="82"/>
  <c r="Y35" i="82"/>
  <c r="AI18" i="82"/>
  <c r="AK40" i="82"/>
  <c r="AK39" i="82"/>
  <c r="Y40" i="82"/>
  <c r="AK31" i="82"/>
  <c r="Z31" i="82"/>
  <c r="Y11" i="82"/>
  <c r="AC10" i="82"/>
  <c r="AK15" i="82"/>
  <c r="AH24" i="82"/>
  <c r="AC9" i="82"/>
  <c r="AK37" i="82"/>
  <c r="Y20" i="82"/>
  <c r="AC40" i="82"/>
  <c r="AA12" i="82"/>
  <c r="AG40" i="82"/>
  <c r="AJ24" i="82"/>
  <c r="Z32" i="82"/>
  <c r="AK38" i="82"/>
  <c r="AC21" i="82"/>
  <c r="AD29" i="82"/>
  <c r="AB30" i="82"/>
  <c r="Y18" i="82"/>
  <c r="AJ10" i="82"/>
  <c r="AI17" i="82"/>
  <c r="AK34" i="82"/>
  <c r="AI23" i="82"/>
  <c r="AF25" i="82"/>
  <c r="AE7" i="82"/>
  <c r="AE21" i="82"/>
  <c r="AF9" i="82"/>
  <c r="AA8" i="82"/>
  <c r="W14" i="82"/>
  <c r="AJ32" i="82"/>
  <c r="Z40" i="82"/>
  <c r="AC23" i="82"/>
  <c r="AG22" i="82"/>
  <c r="Z38" i="82"/>
  <c r="AC11" i="82"/>
  <c r="AE29" i="82"/>
  <c r="AF6" i="82"/>
  <c r="AK20" i="82"/>
  <c r="AJ21" i="82"/>
  <c r="AD41" i="82"/>
  <c r="AB11" i="82"/>
  <c r="AB7" i="82"/>
  <c r="AG41" i="82"/>
  <c r="AB16" i="82"/>
  <c r="AG33" i="82"/>
  <c r="AC7" i="82"/>
  <c r="X38" i="82"/>
  <c r="AC8" i="82"/>
  <c r="AE14" i="82"/>
  <c r="AF23" i="82"/>
  <c r="AB39" i="82"/>
  <c r="Y39" i="82"/>
  <c r="X36" i="82"/>
  <c r="AI13" i="82"/>
  <c r="AG38" i="82"/>
  <c r="AC16" i="82"/>
  <c r="X35" i="82"/>
  <c r="AD31" i="82"/>
  <c r="AC14" i="82"/>
  <c r="AF35" i="82"/>
  <c r="AB14" i="82"/>
  <c r="Y23" i="82"/>
  <c r="X33" i="82"/>
  <c r="AD37" i="82"/>
  <c r="Y30" i="82"/>
  <c r="AH27" i="82"/>
  <c r="AC30" i="82"/>
  <c r="AB13" i="82"/>
  <c r="AH25" i="82"/>
  <c r="AD25" i="82"/>
  <c r="AI15" i="82"/>
  <c r="Y33" i="82"/>
  <c r="W18" i="82"/>
  <c r="AD22" i="82"/>
  <c r="AI32" i="82"/>
  <c r="W17" i="82"/>
  <c r="AA16" i="82"/>
  <c r="AF21" i="82"/>
  <c r="X6" i="82"/>
  <c r="AF27" i="82"/>
  <c r="AH11" i="82"/>
  <c r="AB6" i="82"/>
  <c r="AC26" i="82"/>
  <c r="Y25" i="82"/>
  <c r="AI36" i="82"/>
  <c r="AH18" i="82"/>
  <c r="AG16" i="82"/>
  <c r="AG35" i="82"/>
  <c r="AA30" i="82"/>
  <c r="AG36" i="82"/>
  <c r="X39" i="82"/>
  <c r="AJ16" i="74"/>
  <c r="X8" i="74"/>
  <c r="AA9" i="74"/>
  <c r="AF18" i="74"/>
  <c r="AC40" i="74"/>
  <c r="AE31" i="74"/>
  <c r="X28" i="82"/>
  <c r="X40" i="82"/>
  <c r="X14" i="82"/>
  <c r="Z19" i="82"/>
  <c r="AD7" i="82"/>
  <c r="AH37" i="82"/>
  <c r="Z17" i="82"/>
  <c r="AK32" i="82"/>
  <c r="AG13" i="82"/>
  <c r="AD12" i="82"/>
  <c r="W15" i="82"/>
  <c r="AF39" i="82"/>
  <c r="W32" i="82"/>
  <c r="AE9" i="82"/>
  <c r="Y16" i="82"/>
  <c r="Z29" i="82"/>
  <c r="AI22" i="82"/>
  <c r="AG34" i="82"/>
  <c r="AE41" i="82"/>
  <c r="W25" i="82"/>
  <c r="AA24" i="82"/>
  <c r="X8" i="82"/>
  <c r="X7" i="82"/>
  <c r="Y41" i="82"/>
  <c r="AI12" i="82"/>
  <c r="X25" i="82"/>
  <c r="AI16" i="82"/>
  <c r="AH30" i="82"/>
  <c r="X23" i="82"/>
  <c r="AE11" i="82"/>
  <c r="AI20" i="82"/>
  <c r="W30" i="82"/>
  <c r="AD33" i="82"/>
  <c r="W7" i="82"/>
  <c r="AC20" i="82"/>
  <c r="AJ17" i="74"/>
  <c r="W41" i="74"/>
  <c r="AD41" i="74"/>
  <c r="AB26" i="74"/>
  <c r="AF12" i="74"/>
  <c r="AA19" i="74"/>
  <c r="AI17" i="74"/>
  <c r="AC23" i="74"/>
  <c r="AA35" i="74"/>
  <c r="AD24" i="74"/>
  <c r="Z27" i="74"/>
  <c r="AE13" i="74"/>
  <c r="AC22" i="74"/>
  <c r="Y39" i="74"/>
  <c r="Y18" i="74"/>
  <c r="AB24" i="74"/>
  <c r="AC38" i="74"/>
  <c r="AJ19" i="74"/>
  <c r="AD7" i="74"/>
  <c r="W38" i="74"/>
  <c r="AJ26" i="74"/>
  <c r="AI19" i="74"/>
  <c r="AJ41" i="74"/>
  <c r="AF40" i="74"/>
  <c r="Z26" i="74"/>
  <c r="AD11" i="74"/>
  <c r="Z22" i="74"/>
  <c r="W16" i="74"/>
  <c r="AF14" i="74"/>
  <c r="AG21" i="74"/>
  <c r="AA11" i="74"/>
  <c r="AI12" i="74"/>
  <c r="AB13" i="74"/>
  <c r="AF25" i="74"/>
  <c r="Z38" i="74"/>
  <c r="AK30" i="74"/>
  <c r="AK28" i="74"/>
  <c r="AD36" i="74"/>
  <c r="AA32" i="74"/>
  <c r="AB6" i="74"/>
  <c r="Z12" i="74"/>
  <c r="AD22" i="74"/>
  <c r="AA36" i="74"/>
  <c r="AF15" i="74"/>
  <c r="AF41" i="74"/>
  <c r="AF39" i="74"/>
  <c r="AD28" i="74"/>
  <c r="AK14" i="74"/>
  <c r="AK32" i="74"/>
  <c r="AJ32" i="74"/>
  <c r="AI13" i="74"/>
  <c r="AJ36" i="74"/>
  <c r="AD15" i="74"/>
  <c r="Y9" i="74"/>
  <c r="AD20" i="74"/>
  <c r="AI20" i="74"/>
  <c r="AG22" i="74"/>
  <c r="AJ25" i="74"/>
  <c r="AK31" i="74"/>
  <c r="AJ13" i="74"/>
  <c r="AF24" i="74"/>
  <c r="AD18" i="74"/>
  <c r="AD12" i="74"/>
  <c r="AH28" i="74"/>
  <c r="AC24" i="74"/>
  <c r="Z37" i="74"/>
  <c r="AD25" i="74"/>
  <c r="AK17" i="82"/>
  <c r="AG29" i="82"/>
  <c r="X13" i="82"/>
  <c r="W35" i="82"/>
  <c r="AF36" i="82"/>
  <c r="X27" i="82"/>
  <c r="AK30" i="82"/>
  <c r="AE40" i="82"/>
  <c r="AA17" i="82"/>
  <c r="AC32" i="82"/>
  <c r="X15" i="82"/>
  <c r="AB29" i="82"/>
  <c r="AH13" i="74"/>
  <c r="AJ33" i="74"/>
  <c r="AB39" i="74"/>
  <c r="AC21" i="74"/>
  <c r="Z41" i="74"/>
  <c r="Y7" i="74"/>
  <c r="AJ11" i="74"/>
  <c r="AE19" i="74"/>
  <c r="Y28" i="74"/>
  <c r="W22" i="74"/>
  <c r="X25" i="74"/>
  <c r="AF34" i="74"/>
  <c r="AJ22" i="74"/>
  <c r="AG29" i="74"/>
  <c r="AF11" i="74"/>
  <c r="AE14" i="74"/>
  <c r="X27" i="74"/>
  <c r="AE39" i="74"/>
  <c r="AC32" i="74"/>
  <c r="AJ27" i="74"/>
  <c r="AC35" i="74"/>
  <c r="AI35" i="74"/>
  <c r="AD10" i="74"/>
  <c r="AA29" i="74"/>
  <c r="X6" i="74"/>
  <c r="Y29" i="74"/>
  <c r="AC12" i="74"/>
  <c r="AA34" i="74"/>
  <c r="Y23" i="74"/>
  <c r="AB32" i="74"/>
  <c r="AE41" i="74"/>
  <c r="AJ15" i="74"/>
  <c r="Z36" i="74"/>
  <c r="AH15" i="74"/>
  <c r="AH26" i="74"/>
  <c r="AA20" i="74"/>
  <c r="AJ10" i="74"/>
  <c r="AD34" i="74"/>
  <c r="AG33" i="74"/>
  <c r="W14" i="74"/>
  <c r="Z31" i="74"/>
  <c r="AH12" i="74"/>
  <c r="AK24" i="74"/>
  <c r="AC37" i="74"/>
  <c r="AA30" i="74"/>
  <c r="AD29" i="74"/>
  <c r="W37" i="74"/>
  <c r="Z30" i="74"/>
  <c r="AD31" i="74"/>
  <c r="AJ21" i="74"/>
  <c r="AF35" i="74"/>
  <c r="AC14" i="74"/>
  <c r="AK40" i="74"/>
  <c r="Y40" i="74"/>
  <c r="W29" i="74"/>
  <c r="AC13" i="74"/>
  <c r="AJ30" i="74"/>
  <c r="X32" i="74"/>
  <c r="W12" i="74"/>
  <c r="AE35" i="74"/>
  <c r="AJ14" i="74"/>
  <c r="AA8" i="74"/>
  <c r="W21" i="74"/>
  <c r="AH17" i="74"/>
  <c r="W11" i="74"/>
  <c r="Y37" i="74"/>
  <c r="AK12" i="74"/>
  <c r="AD40" i="74"/>
  <c r="AG9" i="74"/>
  <c r="W13" i="74"/>
  <c r="AB40" i="74"/>
  <c r="AJ37" i="74"/>
  <c r="AC31" i="74"/>
  <c r="AC7" i="74"/>
  <c r="W25" i="74"/>
  <c r="AI29" i="74"/>
  <c r="Y8" i="74"/>
  <c r="AG13" i="74"/>
  <c r="X40" i="74"/>
  <c r="Z9" i="74"/>
  <c r="AA38" i="74"/>
  <c r="AD9" i="74"/>
  <c r="AI21" i="74"/>
  <c r="AK33" i="74"/>
  <c r="AG26" i="74"/>
  <c r="Y32" i="74"/>
  <c r="AG39" i="74"/>
  <c r="AB21" i="74"/>
  <c r="Y35" i="74"/>
  <c r="AH23" i="74"/>
  <c r="AH37" i="74"/>
  <c r="AG18" i="74"/>
  <c r="AE6" i="74"/>
  <c r="AE38" i="74"/>
  <c r="AC27" i="74"/>
  <c r="AA18" i="74"/>
  <c r="AF36" i="74"/>
  <c r="AK39" i="74"/>
  <c r="AJ24" i="74"/>
  <c r="AI10" i="74"/>
  <c r="AF21" i="74"/>
  <c r="AC15" i="74"/>
  <c r="Y15" i="74"/>
  <c r="Y20" i="74"/>
  <c r="AB7" i="74"/>
  <c r="AH8" i="74"/>
  <c r="AA22" i="74"/>
  <c r="Z7" i="74"/>
  <c r="W20" i="74"/>
  <c r="AI31" i="74"/>
  <c r="AE24" i="74"/>
  <c r="Y6" i="74"/>
  <c r="AA41" i="74"/>
  <c r="AD16" i="74"/>
  <c r="AB33" i="74"/>
  <c r="W17" i="74"/>
  <c r="AJ29" i="74"/>
  <c r="Z35" i="74"/>
  <c r="AH25" i="74"/>
  <c r="AA33" i="74"/>
  <c r="AK25" i="74"/>
  <c r="X17" i="74"/>
  <c r="AD26" i="74"/>
  <c r="AE40" i="74"/>
  <c r="Y24" i="74"/>
  <c r="W10" i="74"/>
  <c r="AC36" i="74"/>
  <c r="AA25" i="74"/>
  <c r="AI24" i="74"/>
  <c r="X41" i="74"/>
  <c r="AC39" i="74"/>
  <c r="AI15" i="74"/>
  <c r="AI26" i="74"/>
  <c r="AE17" i="74"/>
  <c r="AK26" i="74"/>
  <c r="AE18" i="74"/>
  <c r="X24" i="74"/>
  <c r="AK10" i="74"/>
  <c r="X31" i="74"/>
  <c r="Z39" i="74"/>
  <c r="AG12" i="74"/>
  <c r="Y14" i="74"/>
  <c r="AD27" i="74"/>
  <c r="Y17" i="74"/>
  <c r="AH22" i="74"/>
  <c r="X35" i="74"/>
  <c r="W39" i="74"/>
  <c r="AK16" i="74"/>
  <c r="Z28" i="74"/>
  <c r="AD21" i="74"/>
  <c r="AF9" i="74"/>
  <c r="AG38" i="74"/>
  <c r="AF7" i="74"/>
  <c r="AI23" i="74"/>
  <c r="AI18" i="74"/>
  <c r="W32" i="74"/>
  <c r="AE8" i="74"/>
  <c r="AB37" i="74"/>
  <c r="AG31" i="74"/>
  <c r="AE9" i="74"/>
  <c r="AK21" i="74"/>
  <c r="Z34" i="74"/>
  <c r="AA16" i="74"/>
  <c r="AI39" i="74"/>
  <c r="AG16" i="74"/>
  <c r="AE10" i="74"/>
  <c r="AC19" i="74"/>
  <c r="W6" i="74"/>
  <c r="AJ31" i="74"/>
  <c r="AF27" i="74"/>
  <c r="AA27" i="74"/>
  <c r="AH34" i="74"/>
  <c r="X15" i="74"/>
  <c r="X26" i="74"/>
  <c r="AG19" i="74"/>
  <c r="AC11" i="74"/>
  <c r="AE32" i="74"/>
  <c r="Y30" i="74"/>
  <c r="W9" i="74"/>
  <c r="Y12" i="74"/>
  <c r="AA24" i="74"/>
  <c r="AH36" i="74"/>
  <c r="AF29" i="74"/>
  <c r="W30" i="74"/>
  <c r="AE37" i="74"/>
  <c r="AA28" i="74"/>
  <c r="AJ23" i="74"/>
  <c r="AA21" i="74"/>
  <c r="AK34" i="74"/>
  <c r="Z13" i="74"/>
  <c r="AA40" i="74"/>
  <c r="AG40" i="74"/>
  <c r="AE29" i="74"/>
  <c r="AG11" i="74"/>
  <c r="X29" i="74"/>
  <c r="AB14" i="74"/>
  <c r="AD32" i="82"/>
  <c r="AH26" i="82"/>
  <c r="AD18" i="82"/>
  <c r="AJ39" i="82"/>
  <c r="AJ26" i="82"/>
  <c r="AI37" i="82"/>
  <c r="W11" i="82"/>
  <c r="AG9" i="82"/>
  <c r="AA41" i="82"/>
  <c r="AE33" i="82"/>
  <c r="W16" i="82"/>
  <c r="AF29" i="82"/>
  <c r="AD26" i="82"/>
  <c r="AE20" i="74"/>
  <c r="AA17" i="74"/>
  <c r="AJ28" i="74"/>
  <c r="AG20" i="74"/>
  <c r="X21" i="74"/>
  <c r="X33" i="74"/>
  <c r="AC29" i="74"/>
  <c r="AH10" i="74"/>
  <c r="AE21" i="74"/>
  <c r="AH21" i="74"/>
  <c r="AB11" i="74"/>
  <c r="AH30" i="74"/>
  <c r="AD6" i="74"/>
  <c r="AG25" i="74"/>
  <c r="AK36" i="74"/>
  <c r="AC41" i="74"/>
  <c r="AG27" i="74"/>
  <c r="X12" i="74"/>
  <c r="AI22" i="74"/>
  <c r="AF16" i="74"/>
  <c r="X14" i="74"/>
  <c r="AA23" i="74"/>
  <c r="Y16" i="74"/>
  <c r="AC17" i="74"/>
  <c r="AK13" i="74"/>
  <c r="AC26" i="74"/>
  <c r="AJ38" i="74"/>
  <c r="AH31" i="74"/>
  <c r="AC28" i="74"/>
  <c r="AK35" i="74"/>
  <c r="W34" i="74"/>
  <c r="AD8" i="74"/>
  <c r="AF28" i="74"/>
  <c r="AB28" i="74"/>
  <c r="AI11" i="74"/>
  <c r="AI34" i="74"/>
  <c r="AG23" i="74"/>
  <c r="AC30" i="74"/>
  <c r="X11" i="74"/>
  <c r="AA39" i="74"/>
  <c r="AE23" i="74"/>
  <c r="Z10" i="74"/>
  <c r="AK20" i="74"/>
  <c r="AI14" i="74"/>
  <c r="AG15" i="74"/>
  <c r="AC18" i="74"/>
  <c r="AA37" i="74"/>
  <c r="AA12" i="74"/>
  <c r="AA6" i="74"/>
  <c r="AB19" i="74"/>
  <c r="W31" i="74"/>
  <c r="AK23" i="74"/>
  <c r="W7" i="74"/>
  <c r="AI41" i="74"/>
  <c r="AH14" i="74"/>
  <c r="Z19" i="74"/>
  <c r="AC16" i="74"/>
  <c r="Z29" i="74"/>
  <c r="AG41" i="74"/>
  <c r="AE34" i="74"/>
  <c r="AA26" i="74"/>
  <c r="AI33" i="74"/>
  <c r="AE22" i="74"/>
  <c r="AB15" i="74"/>
  <c r="AG10" i="74"/>
  <c r="Y12" i="82"/>
  <c r="AE17" i="82"/>
  <c r="AE26" i="82"/>
  <c r="X11" i="82"/>
  <c r="Y15" i="82"/>
  <c r="Z9" i="82"/>
  <c r="AB31" i="82"/>
  <c r="AG11" i="82"/>
  <c r="AK41" i="82"/>
  <c r="Y36" i="82"/>
  <c r="AB32" i="82"/>
  <c r="X21" i="82"/>
  <c r="AA13" i="74"/>
  <c r="AE28" i="74"/>
  <c r="AB34" i="74"/>
  <c r="Y22" i="74"/>
  <c r="AA31" i="74"/>
  <c r="AB36" i="74"/>
  <c r="AB12" i="74"/>
  <c r="X20" i="74"/>
  <c r="W23" i="74"/>
  <c r="AF38" i="74"/>
  <c r="AC8" i="74"/>
  <c r="AI38" i="74"/>
  <c r="AA10" i="74"/>
  <c r="AF31" i="74"/>
  <c r="Y41" i="74"/>
  <c r="AB8" i="74"/>
  <c r="AG35" i="74"/>
  <c r="X18" i="74"/>
  <c r="Z6" i="74"/>
  <c r="AK17" i="74"/>
  <c r="AH11" i="74"/>
  <c r="AB18" i="74"/>
  <c r="AC10" i="74"/>
  <c r="AI40" i="74"/>
  <c r="AE12" i="74"/>
  <c r="AG8" i="74"/>
  <c r="Z21" i="74"/>
  <c r="Y33" i="74"/>
  <c r="W26" i="74"/>
  <c r="AG32" i="74"/>
  <c r="Z40" i="74"/>
  <c r="AF19" i="74"/>
  <c r="AK15" i="74"/>
  <c r="X23" i="74"/>
  <c r="X37" i="74"/>
  <c r="AD17" i="74"/>
  <c r="X39" i="74"/>
  <c r="AK27" i="74"/>
  <c r="AE16" i="74"/>
  <c r="AG34" i="74"/>
  <c r="AH39" i="74"/>
  <c r="AE33" i="74"/>
  <c r="W15" i="74"/>
  <c r="AB38" i="74"/>
  <c r="X16" i="74"/>
  <c r="AH9" i="74"/>
  <c r="AK19" i="74"/>
  <c r="AF33" i="74"/>
  <c r="Y26" i="74"/>
  <c r="AC6" i="74"/>
  <c r="AC33" i="74"/>
  <c r="AD14" i="74"/>
  <c r="AC25" i="74"/>
  <c r="X19" i="74"/>
  <c r="AK11" i="74"/>
  <c r="AI30" i="74"/>
  <c r="X28" i="74"/>
  <c r="AH20" i="74"/>
  <c r="AE11" i="74"/>
  <c r="AF23" i="74"/>
  <c r="X36" i="74"/>
  <c r="AI28" i="74"/>
  <c r="AE30" i="74"/>
  <c r="X38" i="74"/>
  <c r="AE26" i="74"/>
  <c r="AK18" i="74"/>
  <c r="W33" i="74"/>
  <c r="AE38" i="82"/>
  <c r="W41" i="82"/>
  <c r="Z16" i="82"/>
  <c r="AC28" i="82"/>
  <c r="AH22" i="82"/>
  <c r="AE6" i="82"/>
  <c r="AG20" i="82"/>
  <c r="AJ15" i="82"/>
  <c r="AK29" i="82"/>
  <c r="AH8" i="82"/>
  <c r="W27" i="82"/>
  <c r="AI33" i="82"/>
  <c r="AE23" i="82"/>
  <c r="W24" i="74"/>
  <c r="W8" i="74"/>
  <c r="AD13" i="74"/>
  <c r="X9" i="74"/>
  <c r="Y34" i="74"/>
  <c r="Z15" i="74"/>
  <c r="AB27" i="74"/>
  <c r="AD33" i="74"/>
  <c r="X34" i="74"/>
  <c r="AK37" i="74"/>
  <c r="AD37" i="74"/>
  <c r="Z17" i="74"/>
  <c r="AB9" i="74"/>
  <c r="X22" i="74"/>
  <c r="AJ39" i="74"/>
  <c r="AI25" i="74"/>
  <c r="AK29" i="74"/>
  <c r="AG7" i="74"/>
  <c r="AD30" i="74"/>
  <c r="X13" i="74"/>
  <c r="AH33" i="74"/>
  <c r="AF22" i="74"/>
  <c r="AC34" i="74"/>
  <c r="AJ40" i="74"/>
  <c r="AC20" i="74"/>
  <c r="AG37" i="74"/>
  <c r="AB16" i="74"/>
  <c r="AE27" i="74"/>
  <c r="AJ20" i="74"/>
  <c r="AB10" i="74"/>
  <c r="AE36" i="74"/>
  <c r="AF37" i="74"/>
  <c r="AG17" i="74"/>
  <c r="Z18" i="74"/>
  <c r="AB31" i="74"/>
  <c r="X7" i="74"/>
  <c r="AG36" i="74"/>
  <c r="AG24" i="74"/>
  <c r="Z32" i="74"/>
  <c r="W40" i="74"/>
  <c r="Z20" i="74"/>
  <c r="Y25" i="74"/>
  <c r="AI27" i="74"/>
  <c r="W27" i="74"/>
  <c r="Z11" i="74"/>
  <c r="AB35" i="74"/>
  <c r="Z24" i="74"/>
  <c r="AG28" i="74"/>
  <c r="AK38" i="74"/>
  <c r="AD38" i="74"/>
  <c r="AB22" i="74"/>
  <c r="AC9" i="74"/>
  <c r="AB20" i="74"/>
  <c r="Z14" i="74"/>
  <c r="Z16" i="74"/>
  <c r="AI16" i="74"/>
  <c r="AD35" i="74"/>
  <c r="AI36" i="74"/>
  <c r="AH18" i="74"/>
  <c r="AB30" i="74"/>
  <c r="AB23" i="74"/>
  <c r="AE7" i="74"/>
  <c r="Y13" i="74"/>
  <c r="AE15" i="74"/>
  <c r="AA25" i="82"/>
  <c r="AH35" i="82"/>
  <c r="AH9" i="82"/>
  <c r="W6" i="82"/>
  <c r="Y31" i="82"/>
  <c r="AF26" i="82"/>
  <c r="AB28" i="82"/>
  <c r="AE18" i="82"/>
  <c r="AI34" i="82"/>
  <c r="AI35" i="82"/>
  <c r="AJ12" i="82"/>
  <c r="Y10" i="82"/>
  <c r="X37" i="82"/>
  <c r="AB34" i="82"/>
  <c r="AA20" i="82"/>
  <c r="AG37" i="86"/>
  <c r="AA9" i="86"/>
  <c r="AK12" i="86"/>
  <c r="X36" i="86"/>
  <c r="AI14" i="86"/>
  <c r="AA28" i="86"/>
  <c r="AK13" i="86"/>
  <c r="AE27" i="86"/>
  <c r="AA12" i="86"/>
  <c r="AC6" i="86"/>
  <c r="AI10" i="86"/>
  <c r="AH14" i="86"/>
  <c r="AF20" i="86"/>
  <c r="Z28" i="86"/>
  <c r="AC22" i="86"/>
  <c r="AI37" i="86"/>
  <c r="AI20" i="86"/>
  <c r="X26" i="86"/>
  <c r="AI39" i="86"/>
  <c r="AE15" i="86"/>
  <c r="AK30" i="86"/>
  <c r="AD10" i="86"/>
  <c r="AB29" i="86"/>
  <c r="W8" i="86"/>
  <c r="W27" i="86"/>
  <c r="AA14" i="86"/>
  <c r="AI27" i="86"/>
  <c r="W9" i="86"/>
  <c r="Y38" i="86"/>
  <c r="AJ33" i="86"/>
  <c r="AF29" i="86"/>
  <c r="AB25" i="86"/>
  <c r="X21" i="86"/>
  <c r="AI16" i="86"/>
  <c r="AE12" i="86"/>
  <c r="AF7" i="86"/>
  <c r="Z25" i="86"/>
  <c r="AH17" i="86"/>
  <c r="AH40" i="86"/>
  <c r="AD36" i="86"/>
  <c r="Z32" i="86"/>
  <c r="AK27" i="86"/>
  <c r="AG23" i="86"/>
  <c r="AC19" i="86"/>
  <c r="Y15" i="86"/>
  <c r="AJ10" i="86"/>
  <c r="Z17" i="86"/>
  <c r="Y40" i="86"/>
  <c r="AJ35" i="86"/>
  <c r="AF31" i="86"/>
  <c r="AH25" i="86"/>
  <c r="AF8" i="86"/>
  <c r="W31" i="86"/>
  <c r="Z14" i="86"/>
  <c r="Y25" i="86"/>
  <c r="X12" i="86"/>
  <c r="AC25" i="86"/>
  <c r="AK38" i="86"/>
  <c r="Y12" i="86"/>
  <c r="Z21" i="86"/>
  <c r="AI28" i="86"/>
  <c r="AF36" i="86"/>
  <c r="AA7" i="86"/>
  <c r="AH13" i="86"/>
  <c r="AB20" i="86"/>
  <c r="Z27" i="86"/>
  <c r="X34" i="86"/>
  <c r="AK40" i="86"/>
  <c r="AD31" i="86"/>
  <c r="AC16" i="86"/>
  <c r="AK23" i="86"/>
  <c r="Y35" i="86"/>
  <c r="AH11" i="86"/>
  <c r="AG25" i="86"/>
  <c r="AC12" i="86"/>
  <c r="AK24" i="86"/>
  <c r="AA22" i="86"/>
  <c r="Z10" i="86"/>
  <c r="AD14" i="86"/>
  <c r="AH19" i="86"/>
  <c r="AA27" i="86"/>
  <c r="X35" i="86"/>
  <c r="X24" i="86"/>
  <c r="AC40" i="86"/>
  <c r="AC23" i="86"/>
  <c r="AB30" i="86"/>
  <c r="AE40" i="86"/>
  <c r="Y18" i="86"/>
  <c r="AF32" i="86"/>
  <c r="AF12" i="86"/>
  <c r="AK31" i="86"/>
  <c r="AG8" i="86"/>
  <c r="AG28" i="86"/>
  <c r="AK15" i="86"/>
  <c r="AC30" i="86"/>
  <c r="AB11" i="86"/>
  <c r="AJ41" i="86"/>
  <c r="AF37" i="86"/>
  <c r="AB33" i="86"/>
  <c r="X29" i="86"/>
  <c r="AI24" i="86"/>
  <c r="AE20" i="86"/>
  <c r="AA16" i="86"/>
  <c r="W12" i="86"/>
  <c r="X7" i="86"/>
  <c r="Y24" i="86"/>
  <c r="AG16" i="86"/>
  <c r="Z40" i="86"/>
  <c r="AK35" i="86"/>
  <c r="AG31" i="86"/>
  <c r="AC27" i="86"/>
  <c r="Y23" i="86"/>
  <c r="AJ18" i="86"/>
  <c r="AF14" i="86"/>
  <c r="AB10" i="86"/>
  <c r="X15" i="86"/>
  <c r="AF39" i="86"/>
  <c r="AB35" i="86"/>
  <c r="X31" i="86"/>
  <c r="AG24" i="86"/>
  <c r="AI11" i="86"/>
  <c r="AF33" i="86"/>
  <c r="AK14" i="86"/>
  <c r="AH27" i="86"/>
  <c r="AC13" i="86"/>
  <c r="X27" i="86"/>
  <c r="AJ39" i="86"/>
  <c r="AI12" i="86"/>
  <c r="AK21" i="86"/>
  <c r="AH29" i="86"/>
  <c r="AB37" i="86"/>
  <c r="Z8" i="86"/>
  <c r="AC14" i="86"/>
  <c r="AA21" i="86"/>
  <c r="Y28" i="86"/>
  <c r="W35" i="86"/>
  <c r="AG41" i="86"/>
  <c r="Z22" i="86"/>
  <c r="AH35" i="86"/>
  <c r="Y29" i="86"/>
  <c r="AI30" i="86"/>
  <c r="AF26" i="86"/>
  <c r="AE8" i="86"/>
  <c r="W24" i="86"/>
  <c r="AC9" i="86"/>
  <c r="AB22" i="86"/>
  <c r="AI35" i="86"/>
  <c r="AI13" i="86"/>
  <c r="AG19" i="86"/>
  <c r="AE26" i="86"/>
  <c r="Y34" i="86"/>
  <c r="AK41" i="86"/>
  <c r="AG26" i="86"/>
  <c r="AE6" i="86"/>
  <c r="W26" i="86"/>
  <c r="AK32" i="86"/>
  <c r="AD41" i="86"/>
  <c r="AI19" i="86"/>
  <c r="AD34" i="86"/>
  <c r="W14" i="86"/>
  <c r="AE34" i="86"/>
  <c r="AE9" i="86"/>
  <c r="AA31" i="86"/>
  <c r="AF17" i="86"/>
  <c r="X32" i="86"/>
  <c r="AG13" i="86"/>
  <c r="AB41" i="86"/>
  <c r="X37" i="86"/>
  <c r="AI32" i="86"/>
  <c r="AE28" i="86"/>
  <c r="AA24" i="86"/>
  <c r="W20" i="86"/>
  <c r="AH15" i="86"/>
  <c r="AD11" i="86"/>
  <c r="Z6" i="86"/>
  <c r="AF23" i="86"/>
  <c r="AF15" i="86"/>
  <c r="AG39" i="86"/>
  <c r="AC35" i="86"/>
  <c r="Y31" i="86"/>
  <c r="AJ26" i="86"/>
  <c r="AF22" i="86"/>
  <c r="AB18" i="86"/>
  <c r="X14" i="86"/>
  <c r="AF9" i="86"/>
  <c r="AD13" i="86"/>
  <c r="X39" i="86"/>
  <c r="AI34" i="86"/>
  <c r="W30" i="86"/>
  <c r="AE22" i="86"/>
  <c r="AJ14" i="86"/>
  <c r="AA35" i="86"/>
  <c r="AJ15" i="86"/>
  <c r="AC29" i="86"/>
  <c r="W15" i="86"/>
  <c r="AH28" i="86"/>
  <c r="AF40" i="86"/>
  <c r="AB14" i="86"/>
  <c r="AJ22" i="86"/>
  <c r="AC31" i="86"/>
  <c r="AA38" i="86"/>
  <c r="Z9" i="86"/>
  <c r="AB15" i="86"/>
  <c r="AJ28" i="86"/>
  <c r="AF24" i="86"/>
  <c r="W39" i="86"/>
  <c r="Z13" i="86"/>
  <c r="AC21" i="86"/>
  <c r="AB40" i="86"/>
  <c r="AG20" i="86"/>
  <c r="X41" i="86"/>
  <c r="W19" i="86"/>
  <c r="AB9" i="86"/>
  <c r="AH18" i="86"/>
  <c r="AF25" i="86"/>
  <c r="AC33" i="86"/>
  <c r="W41" i="86"/>
  <c r="AB28" i="86"/>
  <c r="AD9" i="86"/>
  <c r="AF28" i="86"/>
  <c r="AG33" i="86"/>
  <c r="AG21" i="86"/>
  <c r="Z35" i="86"/>
  <c r="AE16" i="86"/>
  <c r="Z36" i="86"/>
  <c r="AJ11" i="86"/>
  <c r="AA36" i="86"/>
  <c r="AA19" i="86"/>
  <c r="AK33" i="86"/>
  <c r="W16" i="86"/>
  <c r="AI40" i="86"/>
  <c r="AE36" i="86"/>
  <c r="AA32" i="86"/>
  <c r="W28" i="86"/>
  <c r="AH23" i="86"/>
  <c r="AD19" i="86"/>
  <c r="Z15" i="86"/>
  <c r="AK10" i="86"/>
  <c r="X9" i="86"/>
  <c r="X23" i="86"/>
  <c r="AE14" i="86"/>
  <c r="Y39" i="86"/>
  <c r="AJ34" i="86"/>
  <c r="AF30" i="86"/>
  <c r="AB26" i="86"/>
  <c r="X22" i="86"/>
  <c r="AI17" i="86"/>
  <c r="AE13" i="86"/>
  <c r="AB8" i="86"/>
  <c r="AE38" i="86"/>
  <c r="AA34" i="86"/>
  <c r="AD29" i="86"/>
  <c r="AK20" i="86"/>
  <c r="AD17" i="86"/>
  <c r="AE39" i="86"/>
  <c r="AE17" i="86"/>
  <c r="W32" i="86"/>
  <c r="AJ16" i="86"/>
  <c r="AG29" i="86"/>
  <c r="AA15" i="86"/>
  <c r="AI23" i="86"/>
  <c r="AB32" i="86"/>
  <c r="AK39" i="86"/>
  <c r="X10" i="86"/>
  <c r="X16" i="86"/>
  <c r="AK22" i="86"/>
  <c r="AI29" i="86"/>
  <c r="AG36" i="86"/>
  <c r="AB12" i="86"/>
  <c r="X11" i="86"/>
  <c r="X18" i="86"/>
  <c r="Z34" i="86"/>
  <c r="AC17" i="86"/>
  <c r="AH37" i="86"/>
  <c r="Y17" i="86"/>
  <c r="X17" i="86"/>
  <c r="AJ24" i="86"/>
  <c r="AD32" i="86"/>
  <c r="X40" i="86"/>
  <c r="AD8" i="86"/>
  <c r="AA30" i="86"/>
  <c r="Z30" i="86"/>
  <c r="Y11" i="86"/>
  <c r="AJ32" i="86"/>
  <c r="AF34" i="86"/>
  <c r="AD39" i="86"/>
  <c r="AB23" i="86"/>
  <c r="AJ36" i="86"/>
  <c r="Y19" i="86"/>
  <c r="Y37" i="86"/>
  <c r="AG12" i="86"/>
  <c r="Y7" i="86"/>
  <c r="Y21" i="86"/>
  <c r="AB36" i="86"/>
  <c r="AE19" i="86"/>
  <c r="AA40" i="86"/>
  <c r="W36" i="86"/>
  <c r="AH31" i="86"/>
  <c r="AD27" i="86"/>
  <c r="Z23" i="86"/>
  <c r="AK18" i="86"/>
  <c r="AG14" i="86"/>
  <c r="AC10" i="86"/>
  <c r="AE7" i="86"/>
  <c r="W22" i="86"/>
  <c r="AF38" i="86"/>
  <c r="AB34" i="86"/>
  <c r="X30" i="86"/>
  <c r="AI25" i="86"/>
  <c r="AE21" i="86"/>
  <c r="AA17" i="86"/>
  <c r="W13" i="86"/>
  <c r="W7" i="86"/>
  <c r="W38" i="86"/>
  <c r="AH33" i="86"/>
  <c r="AK28" i="86"/>
  <c r="AB19" i="86"/>
  <c r="X20" i="86"/>
  <c r="AC41" i="86"/>
  <c r="AD18" i="86"/>
  <c r="AE35" i="86"/>
  <c r="AE18" i="86"/>
  <c r="AB31" i="86"/>
  <c r="Z7" i="86"/>
  <c r="AK16" i="86"/>
  <c r="AD25" i="86"/>
  <c r="X33" i="86"/>
  <c r="AJ40" i="86"/>
  <c r="AH10" i="86"/>
  <c r="W17" i="86"/>
  <c r="AJ23" i="86"/>
  <c r="AH30" i="86"/>
  <c r="AC37" i="86"/>
  <c r="W23" i="86"/>
  <c r="AD7" i="86"/>
  <c r="AD15" i="86"/>
  <c r="AE32" i="86"/>
  <c r="AA10" i="86"/>
  <c r="AD33" i="86"/>
  <c r="AD6" i="86"/>
  <c r="AJ29" i="86"/>
  <c r="AE31" i="86"/>
  <c r="AB39" i="86"/>
  <c r="AA8" i="86"/>
  <c r="AG11" i="86"/>
  <c r="AD16" i="86"/>
  <c r="AJ31" i="86"/>
  <c r="AA13" i="86"/>
  <c r="AD40" i="86"/>
  <c r="Z37" i="86"/>
  <c r="AF16" i="86"/>
  <c r="W25" i="86"/>
  <c r="AH38" i="86"/>
  <c r="AH21" i="86"/>
  <c r="AJ37" i="86"/>
  <c r="AJ20" i="86"/>
  <c r="AH8" i="86"/>
  <c r="AI22" i="86"/>
  <c r="Z38" i="86"/>
  <c r="AE24" i="86"/>
  <c r="AH39" i="86"/>
  <c r="AD35" i="86"/>
  <c r="Z31" i="86"/>
  <c r="AK26" i="86"/>
  <c r="AG22" i="86"/>
  <c r="AC18" i="86"/>
  <c r="Y14" i="86"/>
  <c r="AG9" i="86"/>
  <c r="Y6" i="86"/>
  <c r="AC20" i="86"/>
  <c r="X38" i="86"/>
  <c r="AI33" i="86"/>
  <c r="AE29" i="86"/>
  <c r="AA25" i="86"/>
  <c r="W21" i="86"/>
  <c r="AH16" i="86"/>
  <c r="AD12" i="86"/>
  <c r="AJ27" i="86"/>
  <c r="AH41" i="86"/>
  <c r="AD37" i="86"/>
  <c r="Z33" i="86"/>
  <c r="AC28" i="86"/>
  <c r="Y16" i="86"/>
  <c r="AD22" i="86"/>
  <c r="AF6" i="86"/>
  <c r="Z19" i="86"/>
  <c r="W6" i="86"/>
  <c r="Z20" i="86"/>
  <c r="W33" i="86"/>
  <c r="Y8" i="86"/>
  <c r="AG17" i="86"/>
  <c r="Z26" i="86"/>
  <c r="W34" i="86"/>
  <c r="AF41" i="86"/>
  <c r="AE11" i="86"/>
  <c r="AK17" i="86"/>
  <c r="AB38" i="86"/>
  <c r="Y10" i="86"/>
  <c r="AI36" i="86"/>
  <c r="Y13" i="86"/>
  <c r="AK29" i="86"/>
  <c r="AA23" i="86"/>
  <c r="Z29" i="86"/>
  <c r="AK25" i="86"/>
  <c r="W18" i="86"/>
  <c r="AB7" i="86"/>
  <c r="W11" i="86"/>
  <c r="AC15" i="86"/>
  <c r="AB21" i="86"/>
  <c r="AH20" i="86"/>
  <c r="Y36" i="86"/>
  <c r="Z18" i="86"/>
  <c r="Y20" i="86"/>
  <c r="AJ38" i="86"/>
  <c r="AG34" i="86"/>
  <c r="AA29" i="86"/>
  <c r="AG7" i="86"/>
  <c r="AH26" i="86"/>
  <c r="AC24" i="86"/>
  <c r="AH12" i="86"/>
  <c r="Y26" i="86"/>
  <c r="X6" i="86"/>
  <c r="AG38" i="86"/>
  <c r="AC34" i="86"/>
  <c r="Y30" i="86"/>
  <c r="AJ25" i="86"/>
  <c r="AF21" i="86"/>
  <c r="AB17" i="86"/>
  <c r="X13" i="86"/>
  <c r="AC8" i="86"/>
  <c r="AA26" i="86"/>
  <c r="AA18" i="86"/>
  <c r="AA41" i="86"/>
  <c r="W37" i="86"/>
  <c r="AH32" i="86"/>
  <c r="AD28" i="86"/>
  <c r="Z24" i="86"/>
  <c r="AK19" i="86"/>
  <c r="AG15" i="86"/>
  <c r="AC11" i="86"/>
  <c r="AI18" i="86"/>
  <c r="AG40" i="86"/>
  <c r="AC36" i="86"/>
  <c r="Y32" i="86"/>
  <c r="AI26" i="86"/>
  <c r="AG27" i="86"/>
  <c r="AB13" i="86"/>
  <c r="AD23" i="86"/>
  <c r="AH9" i="86"/>
  <c r="AE23" i="86"/>
  <c r="AA37" i="86"/>
  <c r="AG10" i="86"/>
  <c r="AA20" i="86"/>
  <c r="X28" i="86"/>
  <c r="AG35" i="86"/>
  <c r="AA6" i="86"/>
  <c r="AJ12" i="86"/>
  <c r="AF19" i="86"/>
  <c r="AD26" i="86"/>
  <c r="Y33" i="86"/>
  <c r="W40" i="86"/>
  <c r="AH36" i="86"/>
  <c r="AC38" i="86"/>
  <c r="AK37" i="86"/>
  <c r="AD24" i="86"/>
  <c r="AJ17" i="86"/>
  <c r="W29" i="86"/>
  <c r="AG32" i="86"/>
  <c r="AF35" i="86"/>
  <c r="AE25" i="86"/>
  <c r="AC7" i="86"/>
  <c r="AA11" i="86"/>
  <c r="AE41" i="86"/>
  <c r="AF13" i="86"/>
  <c r="AH24" i="86"/>
  <c r="AB27" i="86"/>
  <c r="W10" i="86"/>
  <c r="AC32" i="86"/>
  <c r="AJ13" i="86"/>
  <c r="AF11" i="86"/>
  <c r="AF27" i="86"/>
  <c r="AD30" i="86"/>
  <c r="Y9" i="86"/>
  <c r="AD20" i="86"/>
  <c r="AF18" i="86"/>
  <c r="AA39" i="86"/>
  <c r="AI31" i="86"/>
  <c r="AB16" i="86"/>
  <c r="Y41" i="86"/>
  <c r="Z39" i="86"/>
  <c r="AE30" i="86"/>
  <c r="Z16" i="86"/>
  <c r="X25" i="86"/>
  <c r="Y27" i="86"/>
  <c r="AC39" i="86"/>
  <c r="X19" i="86"/>
  <c r="AB24" i="86"/>
  <c r="AK34" i="86"/>
  <c r="AJ19" i="86"/>
  <c r="AK11" i="86"/>
  <c r="AH34" i="86"/>
  <c r="AJ30" i="86"/>
  <c r="AE33" i="86"/>
  <c r="AI38" i="86"/>
  <c r="AG30" i="86"/>
  <c r="AI41" i="86"/>
  <c r="AD21" i="86"/>
  <c r="AI21" i="86"/>
  <c r="AD38" i="86"/>
  <c r="AI15" i="86"/>
  <c r="AH22" i="86"/>
  <c r="AC26" i="86"/>
  <c r="AE37" i="86"/>
  <c r="Z41" i="86"/>
  <c r="Z12" i="86"/>
  <c r="AG18" i="86"/>
  <c r="AE10" i="86"/>
  <c r="X8" i="86"/>
  <c r="AJ21" i="86"/>
  <c r="AB6" i="86"/>
  <c r="Z11" i="86"/>
  <c r="AF10" i="86"/>
  <c r="Y22" i="86"/>
  <c r="AA33" i="86"/>
  <c r="AK36" i="86"/>
  <c r="W5" i="65" l="1"/>
  <c r="X4" i="65" s="1"/>
  <c r="Q13" i="55" s="1"/>
  <c r="H10" i="56" s="1"/>
  <c r="W5" i="74"/>
  <c r="X4" i="74" s="1"/>
  <c r="W5" i="86"/>
  <c r="X4" i="86" s="1"/>
  <c r="V29" i="55" s="1"/>
  <c r="H16" i="56" s="1"/>
  <c r="I16" i="56" s="1"/>
  <c r="W5" i="82"/>
  <c r="X4" i="82" s="1"/>
  <c r="S13" i="55"/>
  <c r="H11" i="56" s="1"/>
  <c r="U13" i="55"/>
  <c r="H12" i="56" s="1"/>
  <c r="S4" i="59"/>
  <c r="S4" i="58"/>
  <c r="W13" i="55" l="1"/>
  <c r="H13" i="56" s="1"/>
  <c r="Y13" i="55"/>
  <c r="H14" i="56" s="1"/>
  <c r="V2" i="58"/>
  <c r="AF6" i="58" s="1"/>
  <c r="V2" i="59"/>
  <c r="AJ6" i="59" s="1"/>
  <c r="AA5" i="58" l="1"/>
  <c r="Z6" i="58"/>
  <c r="AC5" i="58"/>
  <c r="AI5" i="58"/>
  <c r="AC6" i="58"/>
  <c r="W5" i="58"/>
  <c r="AH6" i="58"/>
  <c r="AA6" i="58"/>
  <c r="Y5" i="58"/>
  <c r="V5" i="58"/>
  <c r="AE5" i="58"/>
  <c r="AI6" i="58"/>
  <c r="AG5" i="58"/>
  <c r="AD5" i="58"/>
  <c r="AB5" i="58"/>
  <c r="AJ5" i="58"/>
  <c r="AD6" i="58"/>
  <c r="AF5" i="58"/>
  <c r="AB6" i="58"/>
  <c r="Z5" i="58"/>
  <c r="AE6" i="58"/>
  <c r="W6" i="58"/>
  <c r="Y6" i="58"/>
  <c r="V6" i="58"/>
  <c r="X5" i="58"/>
  <c r="AG6" i="58"/>
  <c r="X6" i="58"/>
  <c r="AJ6" i="58"/>
  <c r="AH5" i="58"/>
  <c r="AF6" i="59"/>
  <c r="AD5" i="59"/>
  <c r="AH6" i="59"/>
  <c r="W5" i="59"/>
  <c r="AI6" i="59"/>
  <c r="AA5" i="59"/>
  <c r="Y5" i="59"/>
  <c r="AC5" i="59"/>
  <c r="V5" i="59"/>
  <c r="Y6" i="59"/>
  <c r="AB5" i="59"/>
  <c r="W6" i="59"/>
  <c r="Z5" i="59"/>
  <c r="AE6" i="59"/>
  <c r="AJ5" i="59"/>
  <c r="AD6" i="59"/>
  <c r="AA6" i="59"/>
  <c r="AE5" i="59"/>
  <c r="V6" i="59"/>
  <c r="X6" i="59"/>
  <c r="X5" i="59"/>
  <c r="AB6" i="59"/>
  <c r="AC6" i="59"/>
  <c r="AI5" i="59"/>
  <c r="AG5" i="59"/>
  <c r="AH5" i="59"/>
  <c r="AG6" i="59"/>
  <c r="Z6" i="59"/>
  <c r="AF5" i="59"/>
  <c r="AF38" i="62" l="1"/>
  <c r="AB34" i="62"/>
  <c r="X30" i="62"/>
  <c r="AI25" i="62"/>
  <c r="AE21" i="62"/>
  <c r="AA17" i="62"/>
  <c r="W13" i="62"/>
  <c r="AG40" i="62"/>
  <c r="AC36" i="62"/>
  <c r="Y32" i="62"/>
  <c r="AJ27" i="62"/>
  <c r="AF23" i="62"/>
  <c r="AB19" i="62"/>
  <c r="X15" i="62"/>
  <c r="AI10" i="62"/>
  <c r="AK14" i="62"/>
  <c r="AF40" i="62"/>
  <c r="AB36" i="62"/>
  <c r="X32" i="62"/>
  <c r="AI27" i="62"/>
  <c r="AE23" i="62"/>
  <c r="AA19" i="62"/>
  <c r="W15" i="62"/>
  <c r="AH10" i="62"/>
  <c r="AJ13" i="62"/>
  <c r="AE41" i="62"/>
  <c r="AH36" i="62"/>
  <c r="AK38" i="62"/>
  <c r="AG34" i="62"/>
  <c r="AC30" i="62"/>
  <c r="Y26" i="62"/>
  <c r="AJ21" i="62"/>
  <c r="AF17" i="62"/>
  <c r="AG8" i="62"/>
  <c r="AI39" i="62"/>
  <c r="AE35" i="62"/>
  <c r="AA31" i="62"/>
  <c r="W27" i="62"/>
  <c r="AH22" i="62"/>
  <c r="AD18" i="62"/>
  <c r="Z14" i="62"/>
  <c r="AH9" i="62"/>
  <c r="AC18" i="62"/>
  <c r="AH15" i="62"/>
  <c r="AF18" i="62"/>
  <c r="AB8" i="62"/>
  <c r="AK24" i="62"/>
  <c r="X7" i="62"/>
  <c r="AI16" i="62"/>
  <c r="Y28" i="62"/>
  <c r="AK40" i="62"/>
  <c r="Z37" i="62"/>
  <c r="AB41" i="62"/>
  <c r="W8" i="62"/>
  <c r="AK18" i="62"/>
  <c r="AA30" i="62"/>
  <c r="X10" i="62"/>
  <c r="AC10" i="62"/>
  <c r="X8" i="62"/>
  <c r="X19" i="62"/>
  <c r="AB30" i="62"/>
  <c r="AC15" i="62"/>
  <c r="Y9" i="62"/>
  <c r="AC26" i="62"/>
  <c r="AH13" i="62"/>
  <c r="W25" i="62"/>
  <c r="AE36" i="62"/>
  <c r="X38" i="62"/>
  <c r="AI33" i="62"/>
  <c r="AE29" i="62"/>
  <c r="AA25" i="62"/>
  <c r="W21" i="62"/>
  <c r="AH16" i="62"/>
  <c r="AD12" i="62"/>
  <c r="Y40" i="62"/>
  <c r="AJ35" i="62"/>
  <c r="AF31" i="62"/>
  <c r="AB27" i="62"/>
  <c r="X23" i="62"/>
  <c r="AI18" i="62"/>
  <c r="AE14" i="62"/>
  <c r="AA10" i="62"/>
  <c r="AA12" i="62"/>
  <c r="AI41" i="62"/>
  <c r="AE37" i="62"/>
  <c r="AA33" i="62"/>
  <c r="W29" i="62"/>
  <c r="AH24" i="62"/>
  <c r="AD20" i="62"/>
  <c r="Z16" i="62"/>
  <c r="AK11" i="62"/>
  <c r="AF39" i="62"/>
  <c r="AB35" i="62"/>
  <c r="X31" i="62"/>
  <c r="AI26" i="62"/>
  <c r="AE22" i="62"/>
  <c r="AA18" i="62"/>
  <c r="W14" i="62"/>
  <c r="AE9" i="62"/>
  <c r="Y10" i="62"/>
  <c r="AE39" i="62"/>
  <c r="AA35" i="62"/>
  <c r="W31" i="62"/>
  <c r="AH26" i="62"/>
  <c r="AD22" i="62"/>
  <c r="Z18" i="62"/>
  <c r="AK13" i="62"/>
  <c r="AD9" i="62"/>
  <c r="AH11" i="62"/>
  <c r="AD40" i="62"/>
  <c r="AJ37" i="62"/>
  <c r="AF33" i="62"/>
  <c r="AB29" i="62"/>
  <c r="X25" i="62"/>
  <c r="AI20" i="62"/>
  <c r="AE16" i="62"/>
  <c r="AA37" i="62"/>
  <c r="AH38" i="62"/>
  <c r="AD34" i="62"/>
  <c r="Z30" i="62"/>
  <c r="AK25" i="62"/>
  <c r="AG21" i="62"/>
  <c r="AC17" i="62"/>
  <c r="Y13" i="62"/>
  <c r="AD8" i="62"/>
  <c r="AK26" i="62"/>
  <c r="AI22" i="62"/>
  <c r="AJ25" i="62"/>
  <c r="Y12" i="62"/>
  <c r="Z29" i="62"/>
  <c r="AE8" i="62"/>
  <c r="AF19" i="62"/>
  <c r="AJ30" i="62"/>
  <c r="X9" i="62"/>
  <c r="AD41" i="62"/>
  <c r="AA21" i="62"/>
  <c r="AE10" i="62"/>
  <c r="AH21" i="62"/>
  <c r="W33" i="62"/>
  <c r="AG22" i="62"/>
  <c r="AJ22" i="62"/>
  <c r="AF10" i="62"/>
  <c r="AI21" i="62"/>
  <c r="AB33" i="62"/>
  <c r="Z28" i="62"/>
  <c r="AC24" i="62"/>
  <c r="AK34" i="62"/>
  <c r="AD16" i="62"/>
  <c r="W28" i="62"/>
  <c r="AI40" i="62"/>
  <c r="AG11" i="62"/>
  <c r="AH29" i="62"/>
  <c r="Y30" i="62"/>
  <c r="AB23" i="62"/>
  <c r="AF34" i="62"/>
  <c r="AG35" i="62"/>
  <c r="AC40" i="62"/>
  <c r="AA29" i="62"/>
  <c r="AA41" i="62"/>
  <c r="W37" i="62"/>
  <c r="AH32" i="62"/>
  <c r="AD28" i="62"/>
  <c r="Z24" i="62"/>
  <c r="AK19" i="62"/>
  <c r="AG15" i="62"/>
  <c r="AC11" i="62"/>
  <c r="X39" i="62"/>
  <c r="AI34" i="62"/>
  <c r="AE30" i="62"/>
  <c r="AA26" i="62"/>
  <c r="W22" i="62"/>
  <c r="AH17" i="62"/>
  <c r="AD13" i="62"/>
  <c r="W9" i="62"/>
  <c r="AB7" i="62"/>
  <c r="W39" i="62"/>
  <c r="AH34" i="62"/>
  <c r="AD30" i="62"/>
  <c r="Z26" i="62"/>
  <c r="AK21" i="62"/>
  <c r="AG17" i="62"/>
  <c r="AC13" i="62"/>
  <c r="AH8" i="62"/>
  <c r="AG10" i="62"/>
  <c r="AK39" i="62"/>
  <c r="AF41" i="62"/>
  <c r="AB37" i="62"/>
  <c r="X33" i="62"/>
  <c r="AI28" i="62"/>
  <c r="AE24" i="62"/>
  <c r="AA20" i="62"/>
  <c r="W16" i="62"/>
  <c r="Z38" i="62"/>
  <c r="AK33" i="62"/>
  <c r="AG29" i="62"/>
  <c r="AC25" i="62"/>
  <c r="Y21" i="62"/>
  <c r="AJ16" i="62"/>
  <c r="AF12" i="62"/>
  <c r="AG7" i="62"/>
  <c r="Z31" i="62"/>
  <c r="AE25" i="62"/>
  <c r="AG28" i="62"/>
  <c r="AJ14" i="62"/>
  <c r="AK31" i="62"/>
  <c r="W10" i="62"/>
  <c r="X21" i="62"/>
  <c r="AC32" i="62"/>
  <c r="AA24" i="62"/>
  <c r="AA7" i="62"/>
  <c r="Z6" i="62"/>
  <c r="Z23" i="62"/>
  <c r="AE34" i="62"/>
  <c r="W12" i="62"/>
  <c r="AD35" i="62"/>
  <c r="W18" i="62"/>
  <c r="AH40" i="62"/>
  <c r="AD36" i="62"/>
  <c r="Z32" i="62"/>
  <c r="AK27" i="62"/>
  <c r="AG23" i="62"/>
  <c r="AC19" i="62"/>
  <c r="Y15" i="62"/>
  <c r="AE38" i="62"/>
  <c r="AA34" i="62"/>
  <c r="W30" i="62"/>
  <c r="AH25" i="62"/>
  <c r="AD21" i="62"/>
  <c r="Z17" i="62"/>
  <c r="AK12" i="62"/>
  <c r="AA8" i="62"/>
  <c r="AD38" i="62"/>
  <c r="Z34" i="62"/>
  <c r="AK29" i="62"/>
  <c r="AG25" i="62"/>
  <c r="AC21" i="62"/>
  <c r="Y17" i="62"/>
  <c r="AJ12" i="62"/>
  <c r="Z8" i="62"/>
  <c r="AC9" i="62"/>
  <c r="AC39" i="62"/>
  <c r="X41" i="62"/>
  <c r="AI36" i="62"/>
  <c r="AE32" i="62"/>
  <c r="AA28" i="62"/>
  <c r="W24" i="62"/>
  <c r="AH19" i="62"/>
  <c r="AD15" i="62"/>
  <c r="AK41" i="62"/>
  <c r="AG37" i="62"/>
  <c r="AC33" i="62"/>
  <c r="Y29" i="62"/>
  <c r="AJ24" i="62"/>
  <c r="AF20" i="62"/>
  <c r="AB16" i="62"/>
  <c r="X12" i="62"/>
  <c r="Y7" i="62"/>
  <c r="W34" i="62"/>
  <c r="AI29" i="62"/>
  <c r="AC31" i="62"/>
  <c r="AC16" i="62"/>
  <c r="AD33" i="62"/>
  <c r="X11" i="62"/>
  <c r="AB22" i="62"/>
  <c r="AJ33" i="62"/>
  <c r="AB31" i="62"/>
  <c r="AG12" i="62"/>
  <c r="X13" i="62"/>
  <c r="Z13" i="62"/>
  <c r="AD24" i="62"/>
  <c r="W36" i="62"/>
  <c r="Z39" i="62"/>
  <c r="AC34" i="62"/>
  <c r="AA13" i="62"/>
  <c r="AI24" i="62"/>
  <c r="Y36" i="62"/>
  <c r="AE7" i="62"/>
  <c r="AF9" i="62"/>
  <c r="AC8" i="62"/>
  <c r="AD19" i="62"/>
  <c r="AI30" i="62"/>
  <c r="Y35" i="62"/>
  <c r="AG14" i="62"/>
  <c r="AH37" i="62"/>
  <c r="AJ41" i="62"/>
  <c r="AI14" i="62"/>
  <c r="Y38" i="62"/>
  <c r="AF13" i="62"/>
  <c r="AG9" i="62"/>
  <c r="AG39" i="62"/>
  <c r="AF22" i="62"/>
  <c r="AB18" i="62"/>
  <c r="Z40" i="62"/>
  <c r="AK35" i="62"/>
  <c r="AG31" i="62"/>
  <c r="AC27" i="62"/>
  <c r="Y23" i="62"/>
  <c r="AJ18" i="62"/>
  <c r="AF14" i="62"/>
  <c r="W38" i="62"/>
  <c r="AH33" i="62"/>
  <c r="AD29" i="62"/>
  <c r="Z25" i="62"/>
  <c r="AK20" i="62"/>
  <c r="AG16" i="62"/>
  <c r="AC12" i="62"/>
  <c r="AD7" i="62"/>
  <c r="AK37" i="62"/>
  <c r="AG33" i="62"/>
  <c r="AC29" i="62"/>
  <c r="Y25" i="62"/>
  <c r="AJ20" i="62"/>
  <c r="AF16" i="62"/>
  <c r="AB12" i="62"/>
  <c r="AC7" i="62"/>
  <c r="Y8" i="62"/>
  <c r="AJ38" i="62"/>
  <c r="AE40" i="62"/>
  <c r="AA36" i="62"/>
  <c r="W32" i="62"/>
  <c r="AH27" i="62"/>
  <c r="AD23" i="62"/>
  <c r="Z19" i="62"/>
  <c r="AC14" i="62"/>
  <c r="AC41" i="62"/>
  <c r="Y37" i="62"/>
  <c r="AJ32" i="62"/>
  <c r="AF28" i="62"/>
  <c r="AB24" i="62"/>
  <c r="X20" i="62"/>
  <c r="AI15" i="62"/>
  <c r="AE11" i="62"/>
  <c r="AA6" i="62"/>
  <c r="X37" i="62"/>
  <c r="AF7" i="62"/>
  <c r="AK32" i="62"/>
  <c r="Y19" i="62"/>
  <c r="Z36" i="62"/>
  <c r="AE12" i="62"/>
  <c r="AJ23" i="62"/>
  <c r="AI32" i="62"/>
  <c r="AG19" i="62"/>
  <c r="Y20" i="62"/>
  <c r="W26" i="62"/>
  <c r="AD11" i="62"/>
  <c r="X26" i="62"/>
  <c r="AH12" i="62"/>
  <c r="AH20" i="62"/>
  <c r="AA32" i="62"/>
  <c r="Y39" i="62"/>
  <c r="AJ34" i="62"/>
  <c r="AF30" i="62"/>
  <c r="AB26" i="62"/>
  <c r="X22" i="62"/>
  <c r="AI17" i="62"/>
  <c r="AE13" i="62"/>
  <c r="Z41" i="62"/>
  <c r="AK36" i="62"/>
  <c r="AG32" i="62"/>
  <c r="AC28" i="62"/>
  <c r="Y24" i="62"/>
  <c r="AJ19" i="62"/>
  <c r="AF15" i="62"/>
  <c r="AB11" i="62"/>
  <c r="X6" i="62"/>
  <c r="Y41" i="62"/>
  <c r="AJ36" i="62"/>
  <c r="AF32" i="62"/>
  <c r="AB28" i="62"/>
  <c r="X24" i="62"/>
  <c r="AI19" i="62"/>
  <c r="AE15" i="62"/>
  <c r="AA11" i="62"/>
  <c r="W6" i="62"/>
  <c r="AC35" i="62"/>
  <c r="AG24" i="62"/>
  <c r="AI35" i="62"/>
  <c r="AH18" i="62"/>
  <c r="AH35" i="62"/>
  <c r="AF25" i="62"/>
  <c r="Z11" i="62"/>
  <c r="AB32" i="62"/>
  <c r="Z22" i="62"/>
  <c r="AD10" i="62"/>
  <c r="AF11" i="62"/>
  <c r="AG27" i="62"/>
  <c r="AF26" i="62"/>
  <c r="AD25" i="62"/>
  <c r="Z20" i="62"/>
  <c r="X27" i="62"/>
  <c r="AF27" i="62"/>
  <c r="AJ15" i="62"/>
  <c r="AH23" i="62"/>
  <c r="AC20" i="62"/>
  <c r="Y33" i="62"/>
  <c r="X16" i="62"/>
  <c r="W41" i="62"/>
  <c r="Z35" i="62"/>
  <c r="AK22" i="62"/>
  <c r="AI31" i="62"/>
  <c r="AE19" i="62"/>
  <c r="Z9" i="62"/>
  <c r="AB14" i="62"/>
  <c r="AA38" i="62"/>
  <c r="AD32" i="62"/>
  <c r="AD27" i="62"/>
  <c r="AB17" i="62"/>
  <c r="X29" i="62"/>
  <c r="AJ17" i="62"/>
  <c r="AE26" i="62"/>
  <c r="AB40" i="62"/>
  <c r="Y14" i="62"/>
  <c r="Z7" i="62"/>
  <c r="AH31" i="62"/>
  <c r="AG30" i="62"/>
  <c r="X35" i="62"/>
  <c r="AG18" i="62"/>
  <c r="AA39" i="62"/>
  <c r="Z21" i="62"/>
  <c r="AI13" i="62"/>
  <c r="AB9" i="62"/>
  <c r="AG38" i="62"/>
  <c r="AD37" i="62"/>
  <c r="AJ29" i="62"/>
  <c r="AD26" i="62"/>
  <c r="AJ10" i="62"/>
  <c r="AA16" i="62"/>
  <c r="Z33" i="62"/>
  <c r="Z27" i="62"/>
  <c r="X18" i="62"/>
  <c r="AE17" i="62"/>
  <c r="Y31" i="62"/>
  <c r="AF29" i="62"/>
  <c r="AF8" i="62"/>
  <c r="AE6" i="62"/>
  <c r="AA9" i="62"/>
  <c r="AD39" i="62"/>
  <c r="AG20" i="62"/>
  <c r="Z15" i="62"/>
  <c r="AJ26" i="62"/>
  <c r="Y16" i="62"/>
  <c r="AE31" i="62"/>
  <c r="AD14" i="62"/>
  <c r="AB38" i="62"/>
  <c r="Y34" i="62"/>
  <c r="AC22" i="62"/>
  <c r="AJ40" i="62"/>
  <c r="AH30" i="62"/>
  <c r="W19" i="62"/>
  <c r="Y11" i="62"/>
  <c r="AF21" i="62"/>
  <c r="AG36" i="62"/>
  <c r="AA14" i="62"/>
  <c r="AH28" i="62"/>
  <c r="AB6" i="62"/>
  <c r="AJ31" i="62"/>
  <c r="Y22" i="62"/>
  <c r="AE33" i="62"/>
  <c r="AK17" i="62"/>
  <c r="AI38" i="62"/>
  <c r="Y27" i="62"/>
  <c r="AA40" i="62"/>
  <c r="AK30" i="62"/>
  <c r="AE27" i="62"/>
  <c r="W7" i="62"/>
  <c r="AH39" i="62"/>
  <c r="AG41" i="62"/>
  <c r="Y18" i="62"/>
  <c r="AH14" i="62"/>
  <c r="Y6" i="62"/>
  <c r="W23" i="62"/>
  <c r="X36" i="62"/>
  <c r="AB10" i="62"/>
  <c r="AK16" i="62"/>
  <c r="X14" i="62"/>
  <c r="AJ11" i="62"/>
  <c r="AJ28" i="62"/>
  <c r="AI11" i="62"/>
  <c r="AI37" i="62"/>
  <c r="AD31" i="62"/>
  <c r="AB21" i="62"/>
  <c r="X28" i="62"/>
  <c r="AF37" i="62"/>
  <c r="AC6" i="62"/>
  <c r="AJ39" i="62"/>
  <c r="AF24" i="62"/>
  <c r="AF36" i="62"/>
  <c r="X34" i="62"/>
  <c r="Z12" i="62"/>
  <c r="AI12" i="62"/>
  <c r="AI23" i="62"/>
  <c r="AK15" i="62"/>
  <c r="AH41" i="62"/>
  <c r="AF6" i="62"/>
  <c r="AA27" i="62"/>
  <c r="Z10" i="62"/>
  <c r="AA15" i="62"/>
  <c r="AK10" i="62"/>
  <c r="AB15" i="62"/>
  <c r="AK23" i="62"/>
  <c r="X40" i="62"/>
  <c r="X17" i="62"/>
  <c r="AG13" i="62"/>
  <c r="AF35" i="62"/>
  <c r="AE18" i="62"/>
  <c r="W40" i="62"/>
  <c r="AK28" i="62"/>
  <c r="AC37" i="62"/>
  <c r="AB20" i="62"/>
  <c r="AD6" i="62"/>
  <c r="AC38" i="62"/>
  <c r="AG26" i="62"/>
  <c r="AB13" i="62"/>
  <c r="W35" i="62"/>
  <c r="AA23" i="62"/>
  <c r="W11" i="62"/>
  <c r="W17" i="62"/>
  <c r="AC23" i="62"/>
  <c r="AB25" i="62"/>
  <c r="AB39" i="62"/>
  <c r="AD17" i="62"/>
  <c r="W20" i="62"/>
  <c r="AE20" i="62"/>
  <c r="AE28" i="62"/>
  <c r="AA22" i="62"/>
  <c r="S6" i="58"/>
  <c r="S5" i="58"/>
  <c r="S6" i="59"/>
  <c r="S5" i="59"/>
  <c r="W5" i="62" l="1"/>
  <c r="X4" i="62" s="1"/>
  <c r="O10" i="55"/>
  <c r="O9" i="55"/>
  <c r="M13" i="55" l="1"/>
  <c r="H8" i="56" s="1"/>
  <c r="O11" i="55"/>
  <c r="V4" i="57" s="1"/>
  <c r="Y52" i="57" l="1"/>
  <c r="Z52" i="57"/>
  <c r="AA52" i="57"/>
  <c r="AB52" i="57"/>
  <c r="AG52" i="57"/>
  <c r="AI52" i="57"/>
  <c r="W52" i="57"/>
  <c r="AC52" i="57"/>
  <c r="AD52" i="57"/>
  <c r="AE52" i="57"/>
  <c r="AF52" i="57"/>
  <c r="AH52" i="57"/>
  <c r="AJ52" i="57"/>
  <c r="AK52" i="57"/>
  <c r="X52" i="57"/>
  <c r="W42" i="57"/>
  <c r="Y42" i="57"/>
  <c r="AA42" i="57"/>
  <c r="AC42" i="57"/>
  <c r="AE42" i="57"/>
  <c r="AG42" i="57"/>
  <c r="AI42" i="57"/>
  <c r="AK42" i="57"/>
  <c r="X43" i="57"/>
  <c r="Z43" i="57"/>
  <c r="AB43" i="57"/>
  <c r="AD43" i="57"/>
  <c r="AF43" i="57"/>
  <c r="AH43" i="57"/>
  <c r="AJ43" i="57"/>
  <c r="W44" i="57"/>
  <c r="Y44" i="57"/>
  <c r="AA44" i="57"/>
  <c r="AC44" i="57"/>
  <c r="AE44" i="57"/>
  <c r="AG44" i="57"/>
  <c r="AI44" i="57"/>
  <c r="AK44" i="57"/>
  <c r="X45" i="57"/>
  <c r="Z45" i="57"/>
  <c r="AB45" i="57"/>
  <c r="AD45" i="57"/>
  <c r="AF45" i="57"/>
  <c r="AH45" i="57"/>
  <c r="AJ45" i="57"/>
  <c r="W46" i="57"/>
  <c r="Y46" i="57"/>
  <c r="AA46" i="57"/>
  <c r="AC46" i="57"/>
  <c r="AE46" i="57"/>
  <c r="AG46" i="57"/>
  <c r="AI46" i="57"/>
  <c r="AK46" i="57"/>
  <c r="X47" i="57"/>
  <c r="Z47" i="57"/>
  <c r="AB47" i="57"/>
  <c r="AD47" i="57"/>
  <c r="AF47" i="57"/>
  <c r="AH47" i="57"/>
  <c r="AJ47" i="57"/>
  <c r="W48" i="57"/>
  <c r="Y48" i="57"/>
  <c r="AA48" i="57"/>
  <c r="AC48" i="57"/>
  <c r="AE48" i="57"/>
  <c r="AG48" i="57"/>
  <c r="AI48" i="57"/>
  <c r="AK48" i="57"/>
  <c r="X49" i="57"/>
  <c r="Z49" i="57"/>
  <c r="AB49" i="57"/>
  <c r="AD49" i="57"/>
  <c r="AF49" i="57"/>
  <c r="AH49" i="57"/>
  <c r="AJ49" i="57"/>
  <c r="W50" i="57"/>
  <c r="Y50" i="57"/>
  <c r="AA50" i="57"/>
  <c r="AC50" i="57"/>
  <c r="AE50" i="57"/>
  <c r="AG50" i="57"/>
  <c r="AI50" i="57"/>
  <c r="AK50" i="57"/>
  <c r="X51" i="57"/>
  <c r="Z51" i="57"/>
  <c r="AB51" i="57"/>
  <c r="X42" i="57"/>
  <c r="Z42" i="57"/>
  <c r="AB42" i="57"/>
  <c r="AD42" i="57"/>
  <c r="AF42" i="57"/>
  <c r="AH42" i="57"/>
  <c r="AJ42" i="57"/>
  <c r="W43" i="57"/>
  <c r="Y43" i="57"/>
  <c r="AA43" i="57"/>
  <c r="AC43" i="57"/>
  <c r="AE43" i="57"/>
  <c r="AG43" i="57"/>
  <c r="AI43" i="57"/>
  <c r="AK43" i="57"/>
  <c r="X44" i="57"/>
  <c r="Z44" i="57"/>
  <c r="AB44" i="57"/>
  <c r="AD44" i="57"/>
  <c r="AF44" i="57"/>
  <c r="AH44" i="57"/>
  <c r="AJ44" i="57"/>
  <c r="W45" i="57"/>
  <c r="Y45" i="57"/>
  <c r="AA45" i="57"/>
  <c r="AC45" i="57"/>
  <c r="AE45" i="57"/>
  <c r="AG45" i="57"/>
  <c r="AI45" i="57"/>
  <c r="AK45" i="57"/>
  <c r="X46" i="57"/>
  <c r="Z46" i="57"/>
  <c r="AB46" i="57"/>
  <c r="AD46" i="57"/>
  <c r="AF46" i="57"/>
  <c r="AH46" i="57"/>
  <c r="AJ46" i="57"/>
  <c r="W47" i="57"/>
  <c r="Y47" i="57"/>
  <c r="AA47" i="57"/>
  <c r="AC47" i="57"/>
  <c r="AE47" i="57"/>
  <c r="AG47" i="57"/>
  <c r="AI47" i="57"/>
  <c r="AK47" i="57"/>
  <c r="X48" i="57"/>
  <c r="Z48" i="57"/>
  <c r="AB48" i="57"/>
  <c r="AD48" i="57"/>
  <c r="AF48" i="57"/>
  <c r="AH48" i="57"/>
  <c r="AJ48" i="57"/>
  <c r="W49" i="57"/>
  <c r="Y49" i="57"/>
  <c r="AA49" i="57"/>
  <c r="AC49" i="57"/>
  <c r="AE49" i="57"/>
  <c r="AG49" i="57"/>
  <c r="AI49" i="57"/>
  <c r="AK49" i="57"/>
  <c r="X50" i="57"/>
  <c r="Z50" i="57"/>
  <c r="AB50" i="57"/>
  <c r="AD50" i="57"/>
  <c r="AF50" i="57"/>
  <c r="AH50" i="57"/>
  <c r="AJ50" i="57"/>
  <c r="W51" i="57"/>
  <c r="Y51" i="57"/>
  <c r="AA51" i="57"/>
  <c r="AC51" i="57"/>
  <c r="AE51" i="57"/>
  <c r="AG51" i="57"/>
  <c r="AI51" i="57"/>
  <c r="AK51" i="57"/>
  <c r="AF51" i="57"/>
  <c r="AJ51" i="57"/>
  <c r="AD51" i="57"/>
  <c r="AH51" i="57"/>
  <c r="V2" i="37"/>
  <c r="S4" i="37"/>
  <c r="V7" i="38" s="1"/>
  <c r="AB30" i="57" l="1"/>
  <c r="AE16" i="57"/>
  <c r="AF11" i="57"/>
  <c r="AK10" i="57"/>
  <c r="AF29" i="57"/>
  <c r="AH22" i="57"/>
  <c r="AB17" i="57"/>
  <c r="AD23" i="57"/>
  <c r="AI40" i="57"/>
  <c r="Y39" i="57"/>
  <c r="AJ34" i="57"/>
  <c r="AF30" i="57"/>
  <c r="AB26" i="57"/>
  <c r="X22" i="57"/>
  <c r="AG40" i="57"/>
  <c r="AC36" i="57"/>
  <c r="Y32" i="57"/>
  <c r="AJ27" i="57"/>
  <c r="AF23" i="57"/>
  <c r="AB19" i="57"/>
  <c r="X15" i="57"/>
  <c r="AI10" i="57"/>
  <c r="Y41" i="57"/>
  <c r="AJ36" i="57"/>
  <c r="AF32" i="57"/>
  <c r="AB28" i="57"/>
  <c r="X24" i="57"/>
  <c r="AI19" i="57"/>
  <c r="AE15" i="57"/>
  <c r="AA11" i="57"/>
  <c r="W6" i="57"/>
  <c r="AK38" i="57"/>
  <c r="AG34" i="57"/>
  <c r="AG35" i="57"/>
  <c r="AF28" i="57"/>
  <c r="AH21" i="57"/>
  <c r="AI15" i="57"/>
  <c r="X10" i="57"/>
  <c r="AH20" i="57"/>
  <c r="W10" i="57"/>
  <c r="Z11" i="57"/>
  <c r="Y11" i="57"/>
  <c r="AA32" i="57"/>
  <c r="AJ39" i="57"/>
  <c r="AJ31" i="57"/>
  <c r="AB23" i="57"/>
  <c r="AG10" i="57"/>
  <c r="X18" i="57"/>
  <c r="AF36" i="57"/>
  <c r="Z29" i="57"/>
  <c r="AB22" i="57"/>
  <c r="AB16" i="57"/>
  <c r="AF10" i="57"/>
  <c r="AD15" i="57"/>
  <c r="AB18" i="57"/>
  <c r="AF19" i="57"/>
  <c r="W35" i="57"/>
  <c r="Y13" i="57"/>
  <c r="AF37" i="57"/>
  <c r="AJ29" i="57"/>
  <c r="Z23" i="57"/>
  <c r="AD10" i="57"/>
  <c r="Z20" i="57"/>
  <c r="AA37" i="57"/>
  <c r="AI29" i="57"/>
  <c r="AA21" i="57"/>
  <c r="AE41" i="57"/>
  <c r="AC40" i="57"/>
  <c r="AB32" i="57"/>
  <c r="AD25" i="57"/>
  <c r="AD12" i="57"/>
  <c r="X13" i="57"/>
  <c r="AK32" i="57"/>
  <c r="X21" i="57"/>
  <c r="Y36" i="57"/>
  <c r="AD7" i="57"/>
  <c r="AF38" i="57"/>
  <c r="AB34" i="57"/>
  <c r="X30" i="57"/>
  <c r="AI25" i="57"/>
  <c r="AE21" i="57"/>
  <c r="Y40" i="57"/>
  <c r="AJ35" i="57"/>
  <c r="AF31" i="57"/>
  <c r="AB27" i="57"/>
  <c r="X23" i="57"/>
  <c r="AI18" i="57"/>
  <c r="AE14" i="57"/>
  <c r="AA10" i="57"/>
  <c r="AF40" i="57"/>
  <c r="AB36" i="57"/>
  <c r="X32" i="57"/>
  <c r="AI27" i="57"/>
  <c r="AE23" i="57"/>
  <c r="AA19" i="57"/>
  <c r="W15" i="57"/>
  <c r="AH10" i="57"/>
  <c r="AC38" i="57"/>
  <c r="Y34" i="57"/>
  <c r="AF34" i="57"/>
  <c r="AG27" i="57"/>
  <c r="AI20" i="57"/>
  <c r="Y15" i="57"/>
  <c r="Z9" i="57"/>
  <c r="Z19" i="57"/>
  <c r="Y9" i="57"/>
  <c r="AG9" i="57"/>
  <c r="AG7" i="57"/>
  <c r="X27" i="57"/>
  <c r="AI38" i="57"/>
  <c r="AK30" i="57"/>
  <c r="AG21" i="57"/>
  <c r="Y8" i="57"/>
  <c r="AI13" i="57"/>
  <c r="AE35" i="57"/>
  <c r="AA28" i="57"/>
  <c r="AF21" i="57"/>
  <c r="AG15" i="57"/>
  <c r="AH9" i="57"/>
  <c r="AB13" i="57"/>
  <c r="Z16" i="57"/>
  <c r="Y18" i="57"/>
  <c r="AK33" i="57"/>
  <c r="AD8" i="57"/>
  <c r="AE36" i="57"/>
  <c r="Y29" i="57"/>
  <c r="AA22" i="57"/>
  <c r="X7" i="57"/>
  <c r="AK15" i="57"/>
  <c r="Z36" i="57"/>
  <c r="X29" i="57"/>
  <c r="AE17" i="57"/>
  <c r="AC30" i="57"/>
  <c r="AB39" i="57"/>
  <c r="AC31" i="57"/>
  <c r="AE24" i="57"/>
  <c r="AE7" i="57"/>
  <c r="AG18" i="57"/>
  <c r="AC8" i="57"/>
  <c r="AH27" i="57"/>
  <c r="AE12" i="57"/>
  <c r="AE26" i="57"/>
  <c r="AB33" i="57"/>
  <c r="Z21" i="57"/>
  <c r="AI28" i="57"/>
  <c r="W18" i="57"/>
  <c r="AJ15" i="57"/>
  <c r="X38" i="57"/>
  <c r="AI33" i="57"/>
  <c r="AE29" i="57"/>
  <c r="AA25" i="57"/>
  <c r="W21" i="57"/>
  <c r="AF39" i="57"/>
  <c r="AB35" i="57"/>
  <c r="X31" i="57"/>
  <c r="AI26" i="57"/>
  <c r="AE22" i="57"/>
  <c r="AA18" i="57"/>
  <c r="W14" i="57"/>
  <c r="AE9" i="57"/>
  <c r="X40" i="57"/>
  <c r="AI35" i="57"/>
  <c r="AE31" i="57"/>
  <c r="AA27" i="57"/>
  <c r="W23" i="57"/>
  <c r="AH18" i="57"/>
  <c r="AD14" i="57"/>
  <c r="Z10" i="57"/>
  <c r="AJ37" i="57"/>
  <c r="AF33" i="57"/>
  <c r="AK26" i="57"/>
  <c r="X20" i="57"/>
  <c r="AB14" i="57"/>
  <c r="AB8" i="57"/>
  <c r="AJ17" i="57"/>
  <c r="AA7" i="57"/>
  <c r="W8" i="57"/>
  <c r="AJ22" i="57"/>
  <c r="Y21" i="57"/>
  <c r="AH37" i="57"/>
  <c r="Z30" i="57"/>
  <c r="W20" i="57"/>
  <c r="AB6" i="57"/>
  <c r="AB9" i="57"/>
  <c r="AD34" i="57"/>
  <c r="AE27" i="57"/>
  <c r="AG20" i="57"/>
  <c r="AJ14" i="57"/>
  <c r="X9" i="57"/>
  <c r="AG12" i="57"/>
  <c r="AC15" i="57"/>
  <c r="AD17" i="57"/>
  <c r="AB31" i="57"/>
  <c r="AA40" i="57"/>
  <c r="AD35" i="57"/>
  <c r="Z28" i="57"/>
  <c r="AF20" i="57"/>
  <c r="Y22" i="57"/>
  <c r="AG11" i="57"/>
  <c r="Y35" i="57"/>
  <c r="Y28" i="57"/>
  <c r="X14" i="57"/>
  <c r="AH23" i="57"/>
  <c r="AA38" i="57"/>
  <c r="AG30" i="57"/>
  <c r="AA20" i="57"/>
  <c r="Y38" i="57"/>
  <c r="AB25" i="57"/>
  <c r="AC14" i="57"/>
  <c r="AK34" i="57"/>
  <c r="AI14" i="57"/>
  <c r="AF14" i="57"/>
  <c r="AJ41" i="57"/>
  <c r="AG31" i="57"/>
  <c r="AH41" i="57"/>
  <c r="Y16" i="57"/>
  <c r="AK37" i="57"/>
  <c r="AF16" i="57"/>
  <c r="AA30" i="57"/>
  <c r="AE8" i="57"/>
  <c r="AI41" i="57"/>
  <c r="AE37" i="57"/>
  <c r="AA33" i="57"/>
  <c r="W29" i="57"/>
  <c r="AH24" i="57"/>
  <c r="AD20" i="57"/>
  <c r="X39" i="57"/>
  <c r="AI34" i="57"/>
  <c r="AE30" i="57"/>
  <c r="AA26" i="57"/>
  <c r="W22" i="57"/>
  <c r="AH17" i="57"/>
  <c r="AD13" i="57"/>
  <c r="W9" i="57"/>
  <c r="AE39" i="57"/>
  <c r="AA35" i="57"/>
  <c r="W31" i="57"/>
  <c r="AH26" i="57"/>
  <c r="AD22" i="57"/>
  <c r="Z18" i="57"/>
  <c r="AK13" i="57"/>
  <c r="AD9" i="57"/>
  <c r="AF41" i="57"/>
  <c r="AB37" i="57"/>
  <c r="AC41" i="57"/>
  <c r="AJ32" i="57"/>
  <c r="W26" i="57"/>
  <c r="AC19" i="57"/>
  <c r="AG13" i="57"/>
  <c r="AB7" i="57"/>
  <c r="X17" i="57"/>
  <c r="AB21" i="57"/>
  <c r="Z6" i="57"/>
  <c r="AK18" i="57"/>
  <c r="AA15" i="57"/>
  <c r="AG36" i="57"/>
  <c r="AA29" i="57"/>
  <c r="AE18" i="57"/>
  <c r="X6" i="57"/>
  <c r="AD33" i="57"/>
  <c r="AF26" i="57"/>
  <c r="AK19" i="57"/>
  <c r="Z14" i="57"/>
  <c r="X8" i="57"/>
  <c r="AE10" i="57"/>
  <c r="AF12" i="57"/>
  <c r="AG14" i="57"/>
  <c r="AH28" i="57"/>
  <c r="W36" i="57"/>
  <c r="AC34" i="57"/>
  <c r="AD27" i="57"/>
  <c r="AC18" i="57"/>
  <c r="AJ13" i="57"/>
  <c r="Z39" i="57"/>
  <c r="X34" i="57"/>
  <c r="Z27" i="57"/>
  <c r="AF8" i="57"/>
  <c r="AC17" i="57"/>
  <c r="Z37" i="57"/>
  <c r="AH29" i="57"/>
  <c r="AB15" i="57"/>
  <c r="AA12" i="57"/>
  <c r="W32" i="57"/>
  <c r="Y20" i="57"/>
  <c r="Y10" i="57"/>
  <c r="W27" i="57"/>
  <c r="Z40" i="57"/>
  <c r="AK35" i="57"/>
  <c r="AC27" i="57"/>
  <c r="Y23" i="57"/>
  <c r="AD37" i="57"/>
  <c r="Z33" i="57"/>
  <c r="AG24" i="57"/>
  <c r="AJ11" i="57"/>
  <c r="AC29" i="57"/>
  <c r="AJ20" i="57"/>
  <c r="W40" i="57"/>
  <c r="AI37" i="57"/>
  <c r="AE11" i="57"/>
  <c r="AA24" i="57"/>
  <c r="AJ16" i="57"/>
  <c r="AE33" i="57"/>
  <c r="AA41" i="57"/>
  <c r="W37" i="57"/>
  <c r="AH32" i="57"/>
  <c r="AD28" i="57"/>
  <c r="Z24" i="57"/>
  <c r="AE38" i="57"/>
  <c r="AA34" i="57"/>
  <c r="W30" i="57"/>
  <c r="AH25" i="57"/>
  <c r="AD21" i="57"/>
  <c r="Z17" i="57"/>
  <c r="AK12" i="57"/>
  <c r="AA8" i="57"/>
  <c r="W39" i="57"/>
  <c r="AH34" i="57"/>
  <c r="AD30" i="57"/>
  <c r="Z26" i="57"/>
  <c r="AK21" i="57"/>
  <c r="AG17" i="57"/>
  <c r="AC13" i="57"/>
  <c r="AH8" i="57"/>
  <c r="X41" i="57"/>
  <c r="AI36" i="57"/>
  <c r="AK39" i="57"/>
  <c r="AK31" i="57"/>
  <c r="X25" i="57"/>
  <c r="AF18" i="57"/>
  <c r="W13" i="57"/>
  <c r="AC6" i="57"/>
  <c r="AH15" i="57"/>
  <c r="X19" i="57"/>
  <c r="AK22" i="57"/>
  <c r="W16" i="57"/>
  <c r="W11" i="57"/>
  <c r="AF35" i="57"/>
  <c r="AF27" i="57"/>
  <c r="AC16" i="57"/>
  <c r="Y37" i="57"/>
  <c r="AK40" i="57"/>
  <c r="AE32" i="57"/>
  <c r="AJ25" i="57"/>
  <c r="Y19" i="57"/>
  <c r="AE13" i="57"/>
  <c r="Z7" i="57"/>
  <c r="AG8" i="57"/>
  <c r="AK11" i="57"/>
  <c r="AC25" i="57"/>
  <c r="AC33" i="57"/>
  <c r="X11" i="57"/>
  <c r="AD26" i="57"/>
  <c r="AF7" i="57"/>
  <c r="AK28" i="57"/>
  <c r="AG33" i="57"/>
  <c r="AB12" i="57"/>
  <c r="AC23" i="57"/>
  <c r="AA16" i="57"/>
  <c r="AK25" i="57"/>
  <c r="AH40" i="57"/>
  <c r="AD36" i="57"/>
  <c r="Z32" i="57"/>
  <c r="AK27" i="57"/>
  <c r="AG23" i="57"/>
  <c r="W38" i="57"/>
  <c r="AH33" i="57"/>
  <c r="AD29" i="57"/>
  <c r="Z25" i="57"/>
  <c r="AK20" i="57"/>
  <c r="AG16" i="57"/>
  <c r="AC12" i="57"/>
  <c r="AD38" i="57"/>
  <c r="Z34" i="57"/>
  <c r="AK29" i="57"/>
  <c r="AG25" i="57"/>
  <c r="AC21" i="57"/>
  <c r="Y17" i="57"/>
  <c r="AJ12" i="57"/>
  <c r="Z8" i="57"/>
  <c r="AE40" i="57"/>
  <c r="AA36" i="57"/>
  <c r="AJ38" i="57"/>
  <c r="Z31" i="57"/>
  <c r="AB24" i="57"/>
  <c r="AK17" i="57"/>
  <c r="Z12" i="57"/>
  <c r="AE28" i="57"/>
  <c r="AA14" i="57"/>
  <c r="AF17" i="57"/>
  <c r="AG19" i="57"/>
  <c r="Z13" i="57"/>
  <c r="AF6" i="57"/>
  <c r="AE34" i="57"/>
  <c r="AG26" i="57"/>
  <c r="AK14" i="57"/>
  <c r="W33" i="57"/>
  <c r="AI39" i="57"/>
  <c r="AI31" i="57"/>
  <c r="AK24" i="57"/>
  <c r="AD18" i="57"/>
  <c r="AH12" i="57"/>
  <c r="AA6" i="57"/>
  <c r="Y7" i="57"/>
  <c r="AF9" i="57"/>
  <c r="AC10" i="57"/>
  <c r="AJ21" i="57"/>
  <c r="AJ40" i="57"/>
  <c r="AD32" i="57"/>
  <c r="AF25" i="57"/>
  <c r="W12" i="57"/>
  <c r="Z38" i="57"/>
  <c r="AD40" i="57"/>
  <c r="AC32" i="57"/>
  <c r="AE25" i="57"/>
  <c r="AI16" i="57"/>
  <c r="AB10" i="57"/>
  <c r="X35" i="57"/>
  <c r="X28" i="57"/>
  <c r="X36" i="57"/>
  <c r="AC24" i="57"/>
  <c r="AH13" i="57"/>
  <c r="AJ33" i="57"/>
  <c r="AI21" i="57"/>
  <c r="AC20" i="57"/>
  <c r="Y25" i="57"/>
  <c r="AC7" i="57"/>
  <c r="AH35" i="57"/>
  <c r="AA17" i="57"/>
  <c r="AI12" i="57"/>
  <c r="AF13" i="57"/>
  <c r="AJ26" i="57"/>
  <c r="AF15" i="57"/>
  <c r="X16" i="57"/>
  <c r="AD16" i="57"/>
  <c r="AI32" i="57"/>
  <c r="Y30" i="57"/>
  <c r="AK16" i="57"/>
  <c r="AH16" i="57"/>
  <c r="AA13" i="57"/>
  <c r="Z22" i="57"/>
  <c r="AC26" i="57"/>
  <c r="Z15" i="57"/>
  <c r="AE19" i="57"/>
  <c r="AD11" i="57"/>
  <c r="Y6" i="57"/>
  <c r="AC39" i="57"/>
  <c r="AD41" i="57"/>
  <c r="AB41" i="57"/>
  <c r="Z35" i="57"/>
  <c r="AI22" i="57"/>
  <c r="AI30" i="57"/>
  <c r="AK41" i="57"/>
  <c r="Y24" i="57"/>
  <c r="AB29" i="57"/>
  <c r="AC11" i="57"/>
  <c r="AH30" i="57"/>
  <c r="X33" i="57"/>
  <c r="Y31" i="57"/>
  <c r="AB20" i="57"/>
  <c r="W41" i="57"/>
  <c r="AH19" i="57"/>
  <c r="AI24" i="57"/>
  <c r="AF22" i="57"/>
  <c r="AB11" i="57"/>
  <c r="AI11" i="57"/>
  <c r="AJ10" i="57"/>
  <c r="W25" i="57"/>
  <c r="W24" i="57"/>
  <c r="AJ23" i="57"/>
  <c r="AH39" i="57"/>
  <c r="AG29" i="57"/>
  <c r="AH11" i="57"/>
  <c r="Y26" i="57"/>
  <c r="AG28" i="57"/>
  <c r="AG37" i="57"/>
  <c r="X26" i="57"/>
  <c r="AJ19" i="57"/>
  <c r="AJ30" i="57"/>
  <c r="AJ18" i="57"/>
  <c r="AA9" i="57"/>
  <c r="Z41" i="57"/>
  <c r="AG41" i="57"/>
  <c r="AE6" i="57"/>
  <c r="AC22" i="57"/>
  <c r="Y12" i="57"/>
  <c r="AA23" i="57"/>
  <c r="AE20" i="57"/>
  <c r="AG38" i="57"/>
  <c r="AD24" i="57"/>
  <c r="AC9" i="57"/>
  <c r="X37" i="57"/>
  <c r="AA31" i="57"/>
  <c r="AG32" i="57"/>
  <c r="W17" i="57"/>
  <c r="AF24" i="57"/>
  <c r="AK23" i="57"/>
  <c r="AK36" i="57"/>
  <c r="AC37" i="57"/>
  <c r="AD39" i="57"/>
  <c r="W28" i="57"/>
  <c r="AI17" i="57"/>
  <c r="AH31" i="57"/>
  <c r="Y33" i="57"/>
  <c r="Y14" i="57"/>
  <c r="AB38" i="57"/>
  <c r="AD6" i="57"/>
  <c r="AC35" i="57"/>
  <c r="AB40" i="57"/>
  <c r="AA39" i="57"/>
  <c r="AI23" i="57"/>
  <c r="W19" i="57"/>
  <c r="AG39" i="57"/>
  <c r="AC28" i="57"/>
  <c r="AJ28" i="57"/>
  <c r="AH36" i="57"/>
  <c r="AH14" i="57"/>
  <c r="AH38" i="57"/>
  <c r="X12" i="57"/>
  <c r="W7" i="57"/>
  <c r="AJ24" i="57"/>
  <c r="AD31" i="57"/>
  <c r="W34" i="57"/>
  <c r="AD19" i="57"/>
  <c r="AG22" i="57"/>
  <c r="Y27" i="57"/>
  <c r="V5" i="37"/>
  <c r="AC6" i="37"/>
  <c r="Y6" i="37"/>
  <c r="AB6" i="37"/>
  <c r="AF6" i="37"/>
  <c r="AJ6" i="37"/>
  <c r="X6" i="37"/>
  <c r="AI6" i="37"/>
  <c r="AE6" i="37"/>
  <c r="AA6" i="37"/>
  <c r="W6" i="37"/>
  <c r="AG6" i="37"/>
  <c r="AD6" i="37"/>
  <c r="AH6" i="37"/>
  <c r="V6" i="37"/>
  <c r="Z6" i="37"/>
  <c r="AJ5" i="37"/>
  <c r="S4" i="36"/>
  <c r="W5" i="57" l="1"/>
  <c r="X4" i="57" s="1"/>
  <c r="S6" i="37"/>
  <c r="AF5" i="37"/>
  <c r="AC5" i="37"/>
  <c r="AD5" i="37"/>
  <c r="W5" i="37"/>
  <c r="AE5" i="37"/>
  <c r="X5" i="37"/>
  <c r="Y5" i="37"/>
  <c r="AG5" i="37"/>
  <c r="Z5" i="37"/>
  <c r="AH5" i="37"/>
  <c r="AA5" i="37"/>
  <c r="AI5" i="37"/>
  <c r="AB5" i="37"/>
  <c r="O13" i="55" l="1"/>
  <c r="S5" i="37"/>
  <c r="O26" i="55" s="1"/>
  <c r="O15" i="55" l="1"/>
  <c r="H9" i="56" s="1"/>
  <c r="I8" i="56" s="1"/>
  <c r="I20" i="56" s="1"/>
  <c r="AH5" i="36"/>
  <c r="AJ5" i="36"/>
  <c r="Z5" i="36"/>
  <c r="V2" i="36"/>
  <c r="W5" i="36"/>
  <c r="Y5" i="36"/>
  <c r="AC5" i="36"/>
  <c r="AI5" i="36"/>
  <c r="AE5" i="36"/>
  <c r="X5" i="36"/>
  <c r="AD5" i="36"/>
  <c r="AG5" i="36"/>
  <c r="V5" i="36"/>
  <c r="AF5" i="36"/>
  <c r="AA5" i="36"/>
  <c r="AB5" i="36"/>
  <c r="S5" i="36" l="1"/>
  <c r="Z6" i="36"/>
  <c r="AH6" i="36"/>
  <c r="AA6" i="36"/>
  <c r="AB6" i="36"/>
  <c r="AJ6" i="36"/>
  <c r="AC6" i="36"/>
  <c r="AD6" i="36"/>
  <c r="AE6" i="36"/>
  <c r="AF6" i="36"/>
  <c r="Y6" i="36"/>
  <c r="AG6" i="36"/>
  <c r="AI6" i="36"/>
  <c r="V6" i="36"/>
  <c r="W6" i="36"/>
  <c r="X6" i="36"/>
  <c r="S6" i="36" l="1"/>
  <c r="O25" i="55" s="1"/>
  <c r="O27" i="55" s="1"/>
  <c r="V4" i="38" s="1"/>
  <c r="Y52" i="38" l="1"/>
  <c r="AE43" i="38"/>
  <c r="AH44" i="38"/>
  <c r="AJ44" i="38"/>
  <c r="AE47" i="38"/>
  <c r="AD48" i="38"/>
  <c r="AA42" i="38"/>
  <c r="AC44" i="38"/>
  <c r="AD45" i="38"/>
  <c r="AK46" i="38"/>
  <c r="AD49" i="38"/>
  <c r="AH49" i="38"/>
  <c r="AI50" i="38"/>
  <c r="AB50" i="38"/>
  <c r="W33" i="38"/>
  <c r="AE20" i="38"/>
  <c r="AJ21" i="38"/>
  <c r="AH35" i="38"/>
  <c r="AF28" i="38"/>
  <c r="AK25" i="38"/>
  <c r="X21" i="38"/>
  <c r="AK31" i="38"/>
  <c r="AE10" i="38"/>
  <c r="W21" i="38"/>
  <c r="W20" i="38"/>
  <c r="AH37" i="38"/>
  <c r="AD37" i="38"/>
  <c r="AJ27" i="38"/>
  <c r="Z23" i="38"/>
  <c r="AH9" i="38"/>
  <c r="Y28" i="38"/>
  <c r="Y33" i="38"/>
  <c r="Z37" i="38"/>
  <c r="X37" i="38"/>
  <c r="W11" i="38"/>
  <c r="AA30" i="38"/>
  <c r="AF9" i="38"/>
  <c r="AB11" i="38"/>
  <c r="AC41" i="38"/>
  <c r="Z10" i="38"/>
  <c r="AE40" i="38"/>
  <c r="AA39" i="38"/>
  <c r="Y21" i="38"/>
  <c r="AE28" i="38"/>
  <c r="W17" i="38"/>
  <c r="AJ30" i="38"/>
  <c r="AB35" i="38"/>
  <c r="Y17" i="38"/>
  <c r="Z15" i="38"/>
  <c r="AC11" i="38"/>
  <c r="AF31" i="38"/>
  <c r="AC15" i="38"/>
  <c r="AK17" i="38"/>
  <c r="AA14" i="38"/>
  <c r="AG38" i="38"/>
  <c r="AC29" i="38"/>
  <c r="AD14" i="38"/>
  <c r="AB39" i="38"/>
  <c r="AH41" i="38"/>
  <c r="AJ33" i="38"/>
  <c r="Y9" i="38"/>
  <c r="AC6" i="38"/>
  <c r="X30" i="38"/>
  <c r="AG22" i="38"/>
  <c r="AI29" i="38"/>
  <c r="AH25" i="38"/>
  <c r="AC30" i="38"/>
  <c r="AH29" i="38"/>
  <c r="AF36" i="38"/>
  <c r="AK37" i="38"/>
  <c r="AI15" i="38"/>
  <c r="AD32" i="38"/>
  <c r="Y19" i="38"/>
  <c r="X12" i="38"/>
  <c r="Y22" i="38"/>
  <c r="AK35" i="38" l="1"/>
  <c r="AI22" i="38"/>
  <c r="AA6" i="38"/>
  <c r="AH40" i="38"/>
  <c r="AF38" i="38"/>
  <c r="AK34" i="38"/>
  <c r="X38" i="38"/>
  <c r="AF17" i="38"/>
  <c r="X24" i="38"/>
  <c r="W15" i="38"/>
  <c r="Z30" i="38"/>
  <c r="Z8" i="38"/>
  <c r="AJ25" i="38"/>
  <c r="AK19" i="38"/>
  <c r="AI16" i="38"/>
  <c r="AG9" i="38"/>
  <c r="AF32" i="38"/>
  <c r="AF27" i="38"/>
  <c r="Z12" i="38"/>
  <c r="AK24" i="38"/>
  <c r="AD50" i="38"/>
  <c r="AB47" i="38"/>
  <c r="Z43" i="38"/>
  <c r="AC47" i="38"/>
  <c r="X42" i="38"/>
  <c r="AD31" i="38"/>
  <c r="Y14" i="38"/>
  <c r="X40" i="38"/>
  <c r="AA32" i="38"/>
  <c r="AA11" i="38"/>
  <c r="AE17" i="38"/>
  <c r="Z20" i="38"/>
  <c r="AK14" i="38"/>
  <c r="AB38" i="38"/>
  <c r="Y36" i="38"/>
  <c r="W38" i="38"/>
  <c r="AB16" i="38"/>
  <c r="AC10" i="38"/>
  <c r="AH14" i="38"/>
  <c r="AE9" i="38"/>
  <c r="AB19" i="38"/>
  <c r="AI36" i="38"/>
  <c r="AC26" i="38"/>
  <c r="AA21" i="38"/>
  <c r="AA29" i="38"/>
  <c r="AK40" i="38"/>
  <c r="AG15" i="38"/>
  <c r="AD10" i="38"/>
  <c r="AG11" i="38"/>
  <c r="AK27" i="38"/>
  <c r="AJ38" i="38"/>
  <c r="AB30" i="38"/>
  <c r="AJ51" i="38"/>
  <c r="Y48" i="38"/>
  <c r="AG44" i="38"/>
  <c r="AG49" i="38"/>
  <c r="AK45" i="38"/>
  <c r="AF42" i="38"/>
  <c r="AC52" i="38"/>
  <c r="AB52" i="38"/>
  <c r="X52" i="38"/>
  <c r="AG52" i="38"/>
  <c r="Z42" i="38"/>
  <c r="W43" i="38"/>
  <c r="AG43" i="38"/>
  <c r="AB44" i="38"/>
  <c r="Y45" i="38"/>
  <c r="AI45" i="38"/>
  <c r="AD46" i="38"/>
  <c r="AA47" i="38"/>
  <c r="AK47" i="38"/>
  <c r="AF48" i="38"/>
  <c r="AC49" i="38"/>
  <c r="Y42" i="38"/>
  <c r="AI42" i="38"/>
  <c r="AF43" i="38"/>
  <c r="AA44" i="38"/>
  <c r="AK44" i="38"/>
  <c r="AH45" i="38"/>
  <c r="AC46" i="38"/>
  <c r="X47" i="38"/>
  <c r="AJ47" i="38"/>
  <c r="AE48" i="38"/>
  <c r="Z49" i="38"/>
  <c r="W50" i="38"/>
  <c r="AG50" i="38"/>
  <c r="AB51" i="38"/>
  <c r="Z50" i="38"/>
  <c r="AE51" i="38"/>
  <c r="AJ50" i="38"/>
  <c r="W6" i="38"/>
  <c r="Y41" i="38"/>
  <c r="AC24" i="38"/>
  <c r="AC9" i="38"/>
  <c r="AA10" i="38"/>
  <c r="AD24" i="38"/>
  <c r="AF19" i="38"/>
  <c r="AD20" i="38"/>
  <c r="AI14" i="38"/>
  <c r="AD12" i="38"/>
  <c r="AH23" i="38"/>
  <c r="Z19" i="38"/>
  <c r="AH12" i="38"/>
  <c r="AC22" i="38"/>
  <c r="Y11" i="38"/>
  <c r="AB18" i="38"/>
  <c r="AC35" i="38"/>
  <c r="AD30" i="38"/>
  <c r="W19" i="38"/>
  <c r="AG7" i="38"/>
  <c r="W36" i="38"/>
  <c r="AK13" i="38"/>
  <c r="W28" i="38"/>
  <c r="AK15" i="38"/>
  <c r="X28" i="38"/>
  <c r="AD40" i="38"/>
  <c r="W31" i="38"/>
  <c r="AI34" i="38"/>
  <c r="W39" i="38"/>
  <c r="AD13" i="38"/>
  <c r="X6" i="38"/>
  <c r="AA36" i="38"/>
  <c r="AD36" i="38"/>
  <c r="AA24" i="38"/>
  <c r="Z39" i="38"/>
  <c r="AE41" i="38"/>
  <c r="AC38" i="38"/>
  <c r="AG24" i="38"/>
  <c r="AH20" i="38"/>
  <c r="AD28" i="38"/>
  <c r="W40" i="38"/>
  <c r="Z38" i="38"/>
  <c r="AI39" i="38"/>
  <c r="X34" i="38"/>
  <c r="AF6" i="38"/>
  <c r="AA34" i="38"/>
  <c r="AJ36" i="38"/>
  <c r="AF24" i="38"/>
  <c r="AH34" i="38"/>
  <c r="AJ17" i="38"/>
  <c r="AI38" i="38"/>
  <c r="AF29" i="38"/>
  <c r="AI31" i="38"/>
  <c r="AD19" i="38"/>
  <c r="AE52" i="38"/>
  <c r="AF52" i="38"/>
  <c r="AD42" i="38"/>
  <c r="AA43" i="38"/>
  <c r="Z44" i="38"/>
  <c r="AA45" i="38"/>
  <c r="Z46" i="38"/>
  <c r="W47" i="38"/>
  <c r="X48" i="38"/>
  <c r="W49" i="38"/>
  <c r="W42" i="38"/>
  <c r="X43" i="38"/>
  <c r="AJ43" i="38"/>
  <c r="AI44" i="38"/>
  <c r="AJ45" i="38"/>
  <c r="AI46" i="38"/>
  <c r="AF47" i="38"/>
  <c r="AG48" i="38"/>
  <c r="AF49" i="38"/>
  <c r="AE50" i="38"/>
  <c r="AF51" i="38"/>
  <c r="AH50" i="38"/>
  <c r="AF50" i="38"/>
  <c r="X8" i="38"/>
  <c r="AA28" i="38"/>
  <c r="AK28" i="38"/>
  <c r="AE24" i="38"/>
  <c r="AG41" i="38"/>
  <c r="AK20" i="38"/>
  <c r="AE33" i="38"/>
  <c r="X14" i="38"/>
  <c r="W13" i="38"/>
  <c r="Y27" i="38"/>
  <c r="AC13" i="38"/>
  <c r="Y8" i="38"/>
  <c r="Y31" i="38"/>
  <c r="AC12" i="38"/>
  <c r="AB9" i="38"/>
  <c r="AD38" i="38"/>
  <c r="AK22" i="38"/>
  <c r="Y29" i="38"/>
  <c r="AB26" i="38"/>
  <c r="AJ14" i="38"/>
  <c r="AI30" i="38"/>
  <c r="Z32" i="38"/>
  <c r="Z26" i="38"/>
  <c r="AD34" i="38"/>
  <c r="AC14" i="38"/>
  <c r="X15" i="38"/>
  <c r="AA37" i="38"/>
  <c r="AE7" i="38"/>
  <c r="AD11" i="38"/>
  <c r="Z13" i="38"/>
  <c r="AF22" i="38"/>
  <c r="AF16" i="38"/>
  <c r="AB10" i="38"/>
  <c r="AB37" i="38"/>
  <c r="AH30" i="38"/>
  <c r="Z9" i="38"/>
  <c r="AH21" i="38"/>
  <c r="AF10" i="38"/>
  <c r="AE34" i="38"/>
  <c r="AI20" i="38"/>
  <c r="AH19" i="38"/>
  <c r="AB25" i="38"/>
  <c r="AD6" i="38"/>
  <c r="AD35" i="38"/>
  <c r="AA13" i="38"/>
  <c r="AI11" i="38"/>
  <c r="AB6" i="38"/>
  <c r="AA40" i="38"/>
  <c r="AK33" i="38"/>
  <c r="AG28" i="38"/>
  <c r="Z6" i="38"/>
  <c r="Z18" i="38"/>
  <c r="AG19" i="38"/>
  <c r="AI23" i="38"/>
  <c r="Y38" i="38"/>
  <c r="AF37" i="38"/>
  <c r="AB24" i="38"/>
  <c r="AJ28" i="38"/>
  <c r="AH22" i="38"/>
  <c r="W26" i="38"/>
  <c r="AF30" i="38"/>
  <c r="AD16" i="38"/>
  <c r="AD52" i="38"/>
  <c r="AH52" i="38"/>
  <c r="AH42" i="38"/>
  <c r="X44" i="38"/>
  <c r="AC45" i="38"/>
  <c r="AH46" i="38"/>
  <c r="AI47" i="38"/>
  <c r="Y49" i="38"/>
  <c r="AE42" i="38"/>
  <c r="AH43" i="38"/>
  <c r="Z45" i="38"/>
  <c r="AA46" i="38"/>
  <c r="AD47" i="38"/>
  <c r="AK48" i="38"/>
  <c r="Y50" i="38"/>
  <c r="Z51" i="38"/>
  <c r="AA51" i="38"/>
  <c r="AG51" i="38"/>
  <c r="AF7" i="38"/>
  <c r="AI26" i="38"/>
  <c r="AF15" i="38"/>
  <c r="Y24" i="38"/>
  <c r="AD29" i="38"/>
  <c r="AG17" i="38"/>
  <c r="Y37" i="38"/>
  <c r="AG27" i="38"/>
  <c r="AG35" i="38"/>
  <c r="W27" i="38"/>
  <c r="AJ12" i="38"/>
  <c r="Z35" i="38"/>
  <c r="AA19" i="38"/>
  <c r="AJ11" i="38"/>
  <c r="Y6" i="38"/>
  <c r="AK41" i="38"/>
  <c r="AH16" i="38"/>
  <c r="AD21" i="38"/>
  <c r="Z17" i="38"/>
  <c r="AC23" i="38"/>
  <c r="AE35" i="38"/>
  <c r="AJ35" i="38"/>
  <c r="Z34" i="38"/>
  <c r="X22" i="38"/>
  <c r="Z14" i="38"/>
  <c r="AF14" i="38"/>
  <c r="AG31" i="38"/>
  <c r="AB33" i="38"/>
  <c r="AE31" i="38"/>
  <c r="AE23" i="38"/>
  <c r="AJ31" i="38"/>
  <c r="AC33" i="38"/>
  <c r="AJ22" i="38"/>
  <c r="AE39" i="38"/>
  <c r="AC34" i="38"/>
  <c r="AJ26" i="38"/>
  <c r="AA12" i="38"/>
  <c r="AD17" i="38"/>
  <c r="AA27" i="38"/>
  <c r="Y13" i="38"/>
  <c r="AB34" i="38"/>
  <c r="AC20" i="38"/>
  <c r="AF33" i="38"/>
  <c r="AG13" i="38"/>
  <c r="AA18" i="38"/>
  <c r="AC32" i="38"/>
  <c r="AE26" i="38"/>
  <c r="AK38" i="38"/>
  <c r="AK36" i="38"/>
  <c r="AJ29" i="38"/>
  <c r="AB17" i="38"/>
  <c r="X36" i="38"/>
  <c r="AC25" i="38"/>
  <c r="AB14" i="38"/>
  <c r="AI24" i="38"/>
  <c r="AF23" i="38"/>
  <c r="X41" i="38"/>
  <c r="AG37" i="38"/>
  <c r="AK30" i="38"/>
  <c r="AH27" i="38"/>
  <c r="AG21" i="38"/>
  <c r="W8" i="38"/>
  <c r="X39" i="38"/>
  <c r="Z7" i="38"/>
  <c r="AE29" i="38"/>
  <c r="AH38" i="38"/>
  <c r="AC39" i="38"/>
  <c r="AK26" i="38"/>
  <c r="Z16" i="38"/>
  <c r="AK52" i="38"/>
  <c r="AJ52" i="38"/>
  <c r="Y43" i="38"/>
  <c r="AF44" i="38"/>
  <c r="AG45" i="38"/>
  <c r="AJ46" i="38"/>
  <c r="AB48" i="38"/>
  <c r="AE49" i="38"/>
  <c r="AG42" i="38"/>
  <c r="Y44" i="38"/>
  <c r="AB45" i="38"/>
  <c r="AE46" i="38"/>
  <c r="W48" i="38"/>
  <c r="X49" i="38"/>
  <c r="AA50" i="38"/>
  <c r="AH51" i="38"/>
  <c r="AI51" i="38"/>
  <c r="AK51" i="38"/>
  <c r="W14" i="38"/>
  <c r="AE25" i="38"/>
  <c r="Z27" i="38"/>
  <c r="AH28" i="38"/>
  <c r="AA38" i="38"/>
  <c r="AF8" i="38"/>
  <c r="AF13" i="38"/>
  <c r="AI41" i="38"/>
  <c r="AB32" i="38"/>
  <c r="AI37" i="38"/>
  <c r="AC31" i="38"/>
  <c r="AF20" i="38"/>
  <c r="AE13" i="38"/>
  <c r="X20" i="38"/>
  <c r="AA35" i="38"/>
  <c r="Z24" i="38"/>
  <c r="AD15" i="38"/>
  <c r="AE22" i="38"/>
  <c r="AK23" i="38"/>
  <c r="X13" i="38"/>
  <c r="AK21" i="38"/>
  <c r="AC18" i="38"/>
  <c r="X33" i="38"/>
  <c r="AD23" i="38"/>
  <c r="AD41" i="38"/>
  <c r="AI32" i="38"/>
  <c r="AE6" i="38"/>
  <c r="AB13" i="38"/>
  <c r="AA25" i="38"/>
  <c r="AG39" i="38"/>
  <c r="W7" i="38"/>
  <c r="AI17" i="38"/>
  <c r="AG30" i="38"/>
  <c r="AF11" i="38"/>
  <c r="AI40" i="38"/>
  <c r="AG10" i="38"/>
  <c r="AF39" i="38"/>
  <c r="X29" i="38"/>
  <c r="AJ37" i="38"/>
  <c r="AA16" i="38"/>
  <c r="AJ10" i="38"/>
  <c r="W25" i="38"/>
  <c r="Y30" i="38"/>
  <c r="AI12" i="38"/>
  <c r="W9" i="38"/>
  <c r="Z21" i="38"/>
  <c r="AD18" i="38"/>
  <c r="Z36" i="38"/>
  <c r="AG25" i="38"/>
  <c r="AD8" i="38"/>
  <c r="AB27" i="38"/>
  <c r="Y40" i="38"/>
  <c r="AB40" i="38"/>
  <c r="X35" i="38"/>
  <c r="Y34" i="38"/>
  <c r="AG29" i="38"/>
  <c r="AE21" i="38"/>
  <c r="AJ18" i="38"/>
  <c r="AA8" i="38"/>
  <c r="AD39" i="38"/>
  <c r="W41" i="38"/>
  <c r="W29" i="38"/>
  <c r="Z11" i="38"/>
  <c r="Y39" i="38"/>
  <c r="X11" i="38"/>
  <c r="AA7" i="38"/>
  <c r="X17" i="38"/>
  <c r="AB21" i="38"/>
  <c r="AE14" i="38"/>
  <c r="AG26" i="38"/>
  <c r="Z25" i="38"/>
  <c r="AK10" i="38"/>
  <c r="AH24" i="38"/>
  <c r="W24" i="38"/>
  <c r="Z29" i="38"/>
  <c r="AA22" i="38"/>
  <c r="AG32" i="38"/>
  <c r="AI21" i="38"/>
  <c r="AK16" i="38"/>
  <c r="AJ24" i="38"/>
  <c r="AF40" i="38"/>
  <c r="AK39" i="38"/>
  <c r="W32" i="38"/>
  <c r="AA26" i="38"/>
  <c r="AI33" i="38"/>
  <c r="AJ32" i="38"/>
  <c r="Z22" i="38"/>
  <c r="AD25" i="38"/>
  <c r="AB15" i="38"/>
  <c r="Y23" i="38"/>
  <c r="AC27" i="38"/>
  <c r="AH11" i="38"/>
  <c r="AA41" i="38"/>
  <c r="AJ15" i="38"/>
  <c r="X10" i="38"/>
  <c r="AJ40" i="38"/>
  <c r="X31" i="38"/>
  <c r="Y16" i="38"/>
  <c r="X9" i="38"/>
  <c r="AD7" i="38"/>
  <c r="AC51" i="38"/>
  <c r="X51" i="38"/>
  <c r="AC48" i="38"/>
  <c r="W46" i="38"/>
  <c r="AB43" i="38"/>
  <c r="AJ48" i="38"/>
  <c r="AB46" i="38"/>
  <c r="AI43" i="38"/>
  <c r="Z52" i="38"/>
  <c r="AD52" i="92"/>
  <c r="W52" i="92"/>
  <c r="Y52" i="92"/>
  <c r="AG52" i="92"/>
  <c r="AG17" i="92"/>
  <c r="AC42" i="92"/>
  <c r="AK42" i="92"/>
  <c r="AD43" i="92"/>
  <c r="W44" i="92"/>
  <c r="AE44" i="92"/>
  <c r="X45" i="92"/>
  <c r="AF45" i="92"/>
  <c r="Y46" i="92"/>
  <c r="AG46" i="92"/>
  <c r="Z47" i="92"/>
  <c r="AH47" i="92"/>
  <c r="AA48" i="92"/>
  <c r="AI48" i="92"/>
  <c r="AB49" i="92"/>
  <c r="AJ49" i="92"/>
  <c r="AC50" i="92"/>
  <c r="AK50" i="92"/>
  <c r="AD51" i="92"/>
  <c r="Z42" i="92"/>
  <c r="AA43" i="92"/>
  <c r="AB44" i="92"/>
  <c r="AC45" i="92"/>
  <c r="AD46" i="92"/>
  <c r="AE47" i="92"/>
  <c r="AF48" i="92"/>
  <c r="AG49" i="92"/>
  <c r="AH50" i="92"/>
  <c r="AI51" i="92"/>
  <c r="AJ42" i="92"/>
  <c r="AK43" i="92"/>
  <c r="W45" i="92"/>
  <c r="X46" i="92"/>
  <c r="Y47" i="92"/>
  <c r="Z48" i="92"/>
  <c r="AA49" i="92"/>
  <c r="AB50" i="92"/>
  <c r="AC51" i="92"/>
  <c r="W34" i="92"/>
  <c r="W22" i="92"/>
  <c r="AA25" i="92"/>
  <c r="AH33" i="92"/>
  <c r="AJ24" i="92"/>
  <c r="AD14" i="92"/>
  <c r="W41" i="92"/>
  <c r="AF23" i="92"/>
  <c r="W19" i="92"/>
  <c r="AG32" i="92"/>
  <c r="AA26" i="92"/>
  <c r="AD34" i="92"/>
  <c r="AD24" i="92"/>
  <c r="AG10" i="92"/>
  <c r="Y7" i="92"/>
  <c r="W26" i="92"/>
  <c r="Z26" i="92"/>
  <c r="AG11" i="92"/>
  <c r="AK38" i="92"/>
  <c r="AC36" i="92"/>
  <c r="AK29" i="92"/>
  <c r="AD15" i="92"/>
  <c r="AK35" i="92"/>
  <c r="W13" i="92"/>
  <c r="AE24" i="92"/>
  <c r="AC18" i="92"/>
  <c r="AI25" i="92"/>
  <c r="AD19" i="92"/>
  <c r="AH22" i="92"/>
  <c r="Z20" i="92"/>
  <c r="AA14" i="92"/>
  <c r="AG33" i="92"/>
  <c r="X32" i="92"/>
  <c r="Z39" i="92"/>
  <c r="AD32" i="92"/>
  <c r="AJ26" i="92"/>
  <c r="AC8" i="92"/>
  <c r="AJ22" i="92"/>
  <c r="AH40" i="92"/>
  <c r="AE26" i="92"/>
  <c r="AI24" i="92"/>
  <c r="AE17" i="92"/>
  <c r="AH13" i="92"/>
  <c r="AJ52" i="92"/>
  <c r="AH52" i="92"/>
  <c r="AK52" i="92"/>
  <c r="AE42" i="92"/>
  <c r="Z43" i="92"/>
  <c r="AJ43" i="92"/>
  <c r="AG44" i="92"/>
  <c r="AB45" i="92"/>
  <c r="W46" i="92"/>
  <c r="AI46" i="92"/>
  <c r="AD47" i="92"/>
  <c r="Y48" i="92"/>
  <c r="AK48" i="92"/>
  <c r="AF49" i="92"/>
  <c r="AA50" i="92"/>
  <c r="X51" i="92"/>
  <c r="AH51" i="92"/>
  <c r="W43" i="92"/>
  <c r="AF44" i="92"/>
  <c r="AK45" i="92"/>
  <c r="AA47" i="92"/>
  <c r="AJ48" i="92"/>
  <c r="Z50" i="92"/>
  <c r="AE51" i="92"/>
  <c r="Y43" i="92"/>
  <c r="AD44" i="92"/>
  <c r="AI45" i="92"/>
  <c r="AC47" i="92"/>
  <c r="AH48" i="92"/>
  <c r="X50" i="92"/>
  <c r="AG51" i="92"/>
  <c r="AE29" i="92"/>
  <c r="AA30" i="92"/>
  <c r="AB35" i="92"/>
  <c r="AD27" i="92"/>
  <c r="AE30" i="92"/>
  <c r="AJ20" i="92"/>
  <c r="AG9" i="92"/>
  <c r="AA38" i="92"/>
  <c r="AD20" i="92"/>
  <c r="AI17" i="92"/>
  <c r="W23" i="92"/>
  <c r="AF11" i="92"/>
  <c r="AE31" i="92"/>
  <c r="AI15" i="92"/>
  <c r="X39" i="92"/>
  <c r="AC32" i="92"/>
  <c r="Y24" i="92"/>
  <c r="AE35" i="92"/>
  <c r="AB28" i="92"/>
  <c r="AG30" i="92"/>
  <c r="AB12" i="92"/>
  <c r="X36" i="92"/>
  <c r="AF13" i="92"/>
  <c r="Y32" i="92"/>
  <c r="AD41" i="92"/>
  <c r="W6" i="92"/>
  <c r="AE39" i="92"/>
  <c r="AI35" i="92"/>
  <c r="AJ33" i="92"/>
  <c r="AF16" i="92"/>
  <c r="AH41" i="92"/>
  <c r="AH28" i="92"/>
  <c r="AC38" i="92"/>
  <c r="AC24" i="92"/>
  <c r="X22" i="92"/>
  <c r="X24" i="92"/>
  <c r="AB32" i="92"/>
  <c r="AK34" i="92"/>
  <c r="AH27" i="92"/>
  <c r="AK15" i="92"/>
  <c r="AC16" i="92"/>
  <c r="AE38" i="92"/>
  <c r="AI22" i="92"/>
  <c r="AF29" i="92"/>
  <c r="Y36" i="92"/>
  <c r="AJ23" i="92"/>
  <c r="AK41" i="92"/>
  <c r="AH30" i="92"/>
  <c r="AD17" i="92"/>
  <c r="AI11" i="92"/>
  <c r="AH20" i="92"/>
  <c r="AG24" i="92"/>
  <c r="AD13" i="92"/>
  <c r="AG40" i="92"/>
  <c r="AE52" i="92"/>
  <c r="AA52" i="92"/>
  <c r="W40" i="92"/>
  <c r="AG42" i="92"/>
  <c r="AF43" i="92"/>
  <c r="AC44" i="92"/>
  <c r="AD45" i="92"/>
  <c r="AC46" i="92"/>
  <c r="AB47" i="92"/>
  <c r="AC48" i="92"/>
  <c r="Z49" i="92"/>
  <c r="Y50" i="92"/>
  <c r="Z51" i="92"/>
  <c r="AD42" i="92"/>
  <c r="X44" i="92"/>
  <c r="Z46" i="92"/>
  <c r="X48" i="92"/>
  <c r="AK49" i="92"/>
  <c r="X42" i="92"/>
  <c r="AG43" i="92"/>
  <c r="AE45" i="92"/>
  <c r="AG47" i="92"/>
  <c r="AE49" i="92"/>
  <c r="Y51" i="92"/>
  <c r="AA18" i="92"/>
  <c r="AH14" i="92"/>
  <c r="AH25" i="92"/>
  <c r="AI27" i="92"/>
  <c r="Z14" i="92"/>
  <c r="W8" i="92"/>
  <c r="AH35" i="92"/>
  <c r="AJ16" i="92"/>
  <c r="AG20" i="92"/>
  <c r="X37" i="92"/>
  <c r="AA31" i="92"/>
  <c r="AJ34" i="92"/>
  <c r="AF27" i="92"/>
  <c r="AA19" i="92"/>
  <c r="Z29" i="92"/>
  <c r="AF10" i="92"/>
  <c r="AC37" i="92"/>
  <c r="AF9" i="92"/>
  <c r="AA28" i="92"/>
  <c r="Y10" i="92"/>
  <c r="AG15" i="92"/>
  <c r="AG36" i="92"/>
  <c r="Y18" i="92"/>
  <c r="AE40" i="92"/>
  <c r="Z19" i="92"/>
  <c r="AC31" i="92"/>
  <c r="AG13" i="92"/>
  <c r="AG14" i="92"/>
  <c r="W7" i="92"/>
  <c r="AA15" i="92"/>
  <c r="W38" i="92"/>
  <c r="AI34" i="92"/>
  <c r="AH11" i="92"/>
  <c r="AC9" i="92"/>
  <c r="AE8" i="92"/>
  <c r="Y6" i="92"/>
  <c r="AB25" i="92"/>
  <c r="AI39" i="92"/>
  <c r="Y23" i="92"/>
  <c r="AE19" i="92"/>
  <c r="AK30" i="92"/>
  <c r="AC29" i="92"/>
  <c r="AJ19" i="92"/>
  <c r="AI26" i="92"/>
  <c r="AG41" i="92"/>
  <c r="X31" i="92"/>
  <c r="AK37" i="92"/>
  <c r="AA39" i="92"/>
  <c r="AH10" i="92"/>
  <c r="AA11" i="92"/>
  <c r="Y30" i="92"/>
  <c r="Z35" i="92"/>
  <c r="AK27" i="92"/>
  <c r="W14" i="92"/>
  <c r="AF36" i="92"/>
  <c r="AF20" i="92"/>
  <c r="AA17" i="92"/>
  <c r="AA34" i="92"/>
  <c r="AF34" i="92"/>
  <c r="AK28" i="92"/>
  <c r="AK31" i="92"/>
  <c r="AC7" i="92"/>
  <c r="Y22" i="92"/>
  <c r="AE9" i="92"/>
  <c r="AB15" i="92"/>
  <c r="AD40" i="92"/>
  <c r="W30" i="92"/>
  <c r="AI28" i="92"/>
  <c r="AG8" i="92"/>
  <c r="AF41" i="92"/>
  <c r="AF14" i="92"/>
  <c r="AA9" i="92"/>
  <c r="AA24" i="92"/>
  <c r="AI29" i="92"/>
  <c r="AA32" i="92"/>
  <c r="AJ31" i="92"/>
  <c r="Y11" i="92"/>
  <c r="W35" i="92"/>
  <c r="AE22" i="92"/>
  <c r="AJ39" i="92"/>
  <c r="W27" i="92"/>
  <c r="AE7" i="92"/>
  <c r="AD28" i="92"/>
  <c r="W10" i="92"/>
  <c r="AJ29" i="92"/>
  <c r="X30" i="92"/>
  <c r="AB17" i="92"/>
  <c r="X6" i="92"/>
  <c r="Y15" i="92"/>
  <c r="AB7" i="92"/>
  <c r="AB33" i="92"/>
  <c r="Y37" i="92"/>
  <c r="AD30" i="92"/>
  <c r="AB13" i="92"/>
  <c r="Z21" i="92"/>
  <c r="AF8" i="92"/>
  <c r="AD39" i="92"/>
  <c r="AD18" i="92"/>
  <c r="X35" i="92"/>
  <c r="X15" i="92"/>
  <c r="AG26" i="92"/>
  <c r="AJ15" i="92"/>
  <c r="AK19" i="92"/>
  <c r="Y35" i="92"/>
  <c r="AJ10" i="92"/>
  <c r="AB19" i="92"/>
  <c r="AC52" i="92"/>
  <c r="X52" i="92"/>
  <c r="W42" i="92"/>
  <c r="AI42" i="92"/>
  <c r="AH43" i="92"/>
  <c r="AI44" i="92"/>
  <c r="AH45" i="92"/>
  <c r="AE46" i="92"/>
  <c r="AF47" i="92"/>
  <c r="AE48" i="92"/>
  <c r="AD49" i="92"/>
  <c r="AE50" i="92"/>
  <c r="AB51" i="92"/>
  <c r="AH42" i="92"/>
  <c r="AJ44" i="92"/>
  <c r="AH46" i="92"/>
  <c r="AB48" i="92"/>
  <c r="AD50" i="92"/>
  <c r="AB42" i="92"/>
  <c r="Z44" i="92"/>
  <c r="AB46" i="92"/>
  <c r="AK47" i="92"/>
  <c r="AI49" i="92"/>
  <c r="AK51" i="92"/>
  <c r="AC14" i="92"/>
  <c r="AK11" i="92"/>
  <c r="AH26" i="92"/>
  <c r="AK13" i="92"/>
  <c r="AD11" i="92"/>
  <c r="AH39" i="92"/>
  <c r="W39" i="92"/>
  <c r="W20" i="92"/>
  <c r="AH38" i="92"/>
  <c r="AJ36" i="92"/>
  <c r="X12" i="92"/>
  <c r="W31" i="92"/>
  <c r="AI33" i="92"/>
  <c r="AF24" i="92"/>
  <c r="AD26" i="92"/>
  <c r="AB52" i="92"/>
  <c r="Y42" i="92"/>
  <c r="Y44" i="92"/>
  <c r="AJ45" i="92"/>
  <c r="AJ47" i="92"/>
  <c r="AH49" i="92"/>
  <c r="AF51" i="92"/>
  <c r="Y45" i="92"/>
  <c r="Y49" i="92"/>
  <c r="AF42" i="92"/>
  <c r="AF46" i="92"/>
  <c r="AF50" i="92"/>
  <c r="Z25" i="92"/>
  <c r="AJ12" i="92"/>
  <c r="AD16" i="92"/>
  <c r="AJ14" i="92"/>
  <c r="AB26" i="92"/>
  <c r="AE14" i="92"/>
  <c r="AJ30" i="92"/>
  <c r="AI12" i="92"/>
  <c r="X29" i="92"/>
  <c r="X38" i="92"/>
  <c r="Y8" i="92"/>
  <c r="AA13" i="92"/>
  <c r="AA29" i="92"/>
  <c r="AD6" i="92"/>
  <c r="X14" i="92"/>
  <c r="Z15" i="92"/>
  <c r="AF38" i="92"/>
  <c r="AI41" i="92"/>
  <c r="AC40" i="92"/>
  <c r="X27" i="92"/>
  <c r="AG18" i="92"/>
  <c r="AB22" i="92"/>
  <c r="AC34" i="92"/>
  <c r="W32" i="92"/>
  <c r="X28" i="92"/>
  <c r="Z9" i="92"/>
  <c r="AH12" i="92"/>
  <c r="AI40" i="92"/>
  <c r="AA12" i="92"/>
  <c r="AF39" i="92"/>
  <c r="AB40" i="92"/>
  <c r="AF40" i="92"/>
  <c r="AD8" i="92"/>
  <c r="X26" i="92"/>
  <c r="AK36" i="92"/>
  <c r="X21" i="92"/>
  <c r="X19" i="92"/>
  <c r="AJ18" i="92"/>
  <c r="AA8" i="92"/>
  <c r="AI36" i="92"/>
  <c r="AK12" i="92"/>
  <c r="AF25" i="92"/>
  <c r="W36" i="92"/>
  <c r="AF12" i="92"/>
  <c r="W33" i="92"/>
  <c r="AG16" i="92"/>
  <c r="AK23" i="92"/>
  <c r="W24" i="92"/>
  <c r="AK22" i="92"/>
  <c r="AE18" i="92"/>
  <c r="AI18" i="92"/>
  <c r="AE41" i="92"/>
  <c r="Y40" i="92"/>
  <c r="AH18" i="92"/>
  <c r="AB27" i="92"/>
  <c r="AC13" i="92"/>
  <c r="AE6" i="92"/>
  <c r="AB30" i="92"/>
  <c r="AG12" i="92"/>
  <c r="AC19" i="92"/>
  <c r="X10" i="92"/>
  <c r="AB23" i="92"/>
  <c r="AF7" i="92"/>
  <c r="W18" i="92"/>
  <c r="Z41" i="92"/>
  <c r="AB14" i="92"/>
  <c r="Z12" i="92"/>
  <c r="AH23" i="92"/>
  <c r="AC30" i="92"/>
  <c r="AJ40" i="92"/>
  <c r="Z22" i="92"/>
  <c r="AG22" i="92"/>
  <c r="Z31" i="92"/>
  <c r="AB16" i="92"/>
  <c r="Z33" i="92"/>
  <c r="W11" i="92"/>
  <c r="Z52" i="92"/>
  <c r="AA42" i="92"/>
  <c r="AA44" i="92"/>
  <c r="AA46" i="92"/>
  <c r="W48" i="92"/>
  <c r="W50" i="92"/>
  <c r="AJ51" i="92"/>
  <c r="AG45" i="92"/>
  <c r="AC49" i="92"/>
  <c r="AC43" i="92"/>
  <c r="AJ46" i="92"/>
  <c r="AJ50" i="92"/>
  <c r="AG7" i="92"/>
  <c r="AA37" i="92"/>
  <c r="AD21" i="92"/>
  <c r="AJ13" i="92"/>
  <c r="AH19" i="92"/>
  <c r="Y19" i="92"/>
  <c r="AK10" i="92"/>
  <c r="AH37" i="92"/>
  <c r="Z17" i="92"/>
  <c r="AB21" i="92"/>
  <c r="W28" i="92"/>
  <c r="X17" i="92"/>
  <c r="Z36" i="92"/>
  <c r="Z28" i="92"/>
  <c r="W25" i="92"/>
  <c r="Y26" i="92"/>
  <c r="AC15" i="92"/>
  <c r="AJ28" i="92"/>
  <c r="Y41" i="92"/>
  <c r="AG38" i="92"/>
  <c r="AD36" i="92"/>
  <c r="AF32" i="92"/>
  <c r="AA41" i="92"/>
  <c r="Z32" i="92"/>
  <c r="AH29" i="92"/>
  <c r="AI19" i="92"/>
  <c r="AJ37" i="92"/>
  <c r="AE13" i="92"/>
  <c r="AC6" i="92"/>
  <c r="W16" i="92"/>
  <c r="AC41" i="92"/>
  <c r="Z37" i="92"/>
  <c r="AK39" i="92"/>
  <c r="AD35" i="92"/>
  <c r="AI31" i="92"/>
  <c r="X34" i="92"/>
  <c r="AG34" i="92"/>
  <c r="AI30" i="92"/>
  <c r="Z13" i="92"/>
  <c r="AI37" i="92"/>
  <c r="AE36" i="92"/>
  <c r="AA22" i="92"/>
  <c r="X40" i="92"/>
  <c r="X16" i="92"/>
  <c r="AB38" i="92"/>
  <c r="AJ25" i="92"/>
  <c r="AI14" i="92"/>
  <c r="AA6" i="92"/>
  <c r="AJ41" i="92"/>
  <c r="AB24" i="92"/>
  <c r="Y31" i="92"/>
  <c r="AG29" i="92"/>
  <c r="AA21" i="92"/>
  <c r="Z38" i="92"/>
  <c r="AJ17" i="92"/>
  <c r="Z34" i="92"/>
  <c r="AF33" i="92"/>
  <c r="AC22" i="92"/>
  <c r="AJ11" i="92"/>
  <c r="AK17" i="92"/>
  <c r="AF37" i="92"/>
  <c r="AF6" i="92"/>
  <c r="AH36" i="92"/>
  <c r="AC33" i="92"/>
  <c r="Z30" i="92"/>
  <c r="AH15" i="92"/>
  <c r="AK21" i="92"/>
  <c r="AF30" i="92"/>
  <c r="AA20" i="92"/>
  <c r="Y9" i="92"/>
  <c r="AF52" i="92"/>
  <c r="Z45" i="92"/>
  <c r="X49" i="92"/>
  <c r="AI43" i="92"/>
  <c r="AA51" i="92"/>
  <c r="W49" i="92"/>
  <c r="AB31" i="92"/>
  <c r="AB9" i="92"/>
  <c r="AC39" i="92"/>
  <c r="AA27" i="92"/>
  <c r="AB36" i="92"/>
  <c r="Y16" i="92"/>
  <c r="AG31" i="92"/>
  <c r="AJ32" i="92"/>
  <c r="AA36" i="92"/>
  <c r="AH8" i="92"/>
  <c r="AD33" i="92"/>
  <c r="AA35" i="92"/>
  <c r="Z11" i="92"/>
  <c r="X18" i="92"/>
  <c r="AA40" i="92"/>
  <c r="AF26" i="92"/>
  <c r="AK25" i="92"/>
  <c r="X23" i="92"/>
  <c r="W12" i="92"/>
  <c r="AC35" i="92"/>
  <c r="AB20" i="92"/>
  <c r="W29" i="92"/>
  <c r="AH16" i="92"/>
  <c r="AG23" i="92"/>
  <c r="AG37" i="92"/>
  <c r="AA23" i="92"/>
  <c r="AG28" i="92"/>
  <c r="AE32" i="92"/>
  <c r="Y12" i="92"/>
  <c r="AE12" i="92"/>
  <c r="Z24" i="92"/>
  <c r="AE23" i="92"/>
  <c r="AC17" i="92"/>
  <c r="AF19" i="92"/>
  <c r="AE21" i="92"/>
  <c r="W15" i="92"/>
  <c r="W21" i="92"/>
  <c r="Y17" i="92"/>
  <c r="AD23" i="92"/>
  <c r="X43" i="92"/>
  <c r="AK46" i="92"/>
  <c r="AG50" i="92"/>
  <c r="W47" i="92"/>
  <c r="AH44" i="92"/>
  <c r="AD37" i="92"/>
  <c r="AF35" i="92"/>
  <c r="AB10" i="92"/>
  <c r="AB37" i="92"/>
  <c r="AB18" i="92"/>
  <c r="Z10" i="92"/>
  <c r="AE11" i="92"/>
  <c r="AB41" i="92"/>
  <c r="AK16" i="92"/>
  <c r="AE34" i="92"/>
  <c r="AC11" i="92"/>
  <c r="AE20" i="92"/>
  <c r="AD29" i="92"/>
  <c r="AI32" i="92"/>
  <c r="AB39" i="92"/>
  <c r="AC26" i="92"/>
  <c r="AC23" i="92"/>
  <c r="AD7" i="92"/>
  <c r="AI21" i="92"/>
  <c r="AF18" i="92"/>
  <c r="AD10" i="92"/>
  <c r="Y13" i="92"/>
  <c r="AK40" i="92"/>
  <c r="AH32" i="92"/>
  <c r="W17" i="92"/>
  <c r="Y20" i="92"/>
  <c r="Y25" i="92"/>
  <c r="AH31" i="92"/>
  <c r="AK26" i="92"/>
  <c r="AF21" i="92"/>
  <c r="Z7" i="92"/>
  <c r="AE15" i="92"/>
  <c r="AI13" i="92"/>
  <c r="AF22" i="92"/>
  <c r="AE27" i="92"/>
  <c r="Z16" i="92"/>
  <c r="AF31" i="92"/>
  <c r="AH34" i="92"/>
  <c r="AG21" i="92"/>
  <c r="AB29" i="92"/>
  <c r="AB43" i="92"/>
  <c r="X47" i="92"/>
  <c r="AI50" i="92"/>
  <c r="AI47" i="92"/>
  <c r="AA45" i="92"/>
  <c r="X20" i="92"/>
  <c r="AK18" i="92"/>
  <c r="AE37" i="92"/>
  <c r="AH9" i="92"/>
  <c r="AI20" i="92"/>
  <c r="AC10" i="92"/>
  <c r="AK33" i="92"/>
  <c r="Z6" i="92"/>
  <c r="AA7" i="92"/>
  <c r="X25" i="92"/>
  <c r="AF28" i="92"/>
  <c r="AK32" i="92"/>
  <c r="AC25" i="92"/>
  <c r="AG39" i="92"/>
  <c r="AG25" i="92"/>
  <c r="AA33" i="92"/>
  <c r="AD12" i="92"/>
  <c r="W37" i="92"/>
  <c r="AF17" i="92"/>
  <c r="W9" i="92"/>
  <c r="AI23" i="92"/>
  <c r="AD22" i="92"/>
  <c r="AE10" i="92"/>
  <c r="X41" i="92"/>
  <c r="AB11" i="92"/>
  <c r="AE25" i="92"/>
  <c r="Y39" i="92"/>
  <c r="AB34" i="92"/>
  <c r="AC21" i="92"/>
  <c r="AG19" i="92"/>
  <c r="AB6" i="92"/>
  <c r="AE16" i="92"/>
  <c r="Z40" i="92"/>
  <c r="AD25" i="92"/>
  <c r="Y33" i="92"/>
  <c r="AK14" i="92"/>
  <c r="AG27" i="92"/>
  <c r="X13" i="92"/>
  <c r="Y38" i="92"/>
  <c r="AD38" i="92"/>
  <c r="AI52" i="92"/>
  <c r="AK44" i="92"/>
  <c r="AG48" i="92"/>
  <c r="AE43" i="92"/>
  <c r="W51" i="92"/>
  <c r="AD48" i="92"/>
  <c r="Z18" i="92"/>
  <c r="AK20" i="92"/>
  <c r="AC27" i="92"/>
  <c r="Y14" i="92"/>
  <c r="AD31" i="92"/>
  <c r="AK24" i="92"/>
  <c r="AC20" i="92"/>
  <c r="AI10" i="92"/>
  <c r="AB8" i="92"/>
  <c r="AJ21" i="92"/>
  <c r="AJ35" i="92"/>
  <c r="AC28" i="92"/>
  <c r="AA16" i="92"/>
  <c r="AJ27" i="92"/>
  <c r="AA10" i="92"/>
  <c r="Y21" i="92"/>
  <c r="AE33" i="92"/>
  <c r="AJ38" i="92"/>
  <c r="X8" i="92"/>
  <c r="AE28" i="92"/>
  <c r="X9" i="92"/>
  <c r="AH21" i="92"/>
  <c r="Y27" i="92"/>
  <c r="AI16" i="92"/>
  <c r="X7" i="92"/>
  <c r="X11" i="92"/>
  <c r="AI38" i="92"/>
  <c r="AH24" i="92"/>
  <c r="X33" i="92"/>
  <c r="AG35" i="92"/>
  <c r="Y28" i="92"/>
  <c r="AH17" i="92"/>
  <c r="Z27" i="92"/>
  <c r="AF15" i="92"/>
  <c r="Z23" i="92"/>
  <c r="Z8" i="92"/>
  <c r="Y34" i="92"/>
  <c r="Y29" i="92"/>
  <c r="AD9" i="92"/>
  <c r="AC12" i="92"/>
  <c r="Y7" i="38"/>
  <c r="AE12" i="38"/>
  <c r="AG8" i="38"/>
  <c r="Z40" i="38"/>
  <c r="AD22" i="38"/>
  <c r="X23" i="38"/>
  <c r="Z33" i="38"/>
  <c r="AB8" i="38"/>
  <c r="AB41" i="38"/>
  <c r="Y15" i="38"/>
  <c r="Y10" i="38"/>
  <c r="AG18" i="38"/>
  <c r="AA17" i="38"/>
  <c r="AI10" i="38"/>
  <c r="AC8" i="38"/>
  <c r="AG12" i="38"/>
  <c r="AI18" i="38"/>
  <c r="AE30" i="38"/>
  <c r="AH36" i="38"/>
  <c r="AD9" i="38"/>
  <c r="AD27" i="38"/>
  <c r="AB22" i="38"/>
  <c r="AI28" i="38"/>
  <c r="AB36" i="38"/>
  <c r="AK29" i="38"/>
  <c r="W23" i="38"/>
  <c r="AC17" i="38"/>
  <c r="AC16" i="38"/>
  <c r="AE36" i="38"/>
  <c r="AB29" i="38"/>
  <c r="AJ19" i="38"/>
  <c r="W18" i="38"/>
  <c r="AE8" i="38"/>
  <c r="AI19" i="38"/>
  <c r="AH33" i="38"/>
  <c r="AF34" i="38"/>
  <c r="AG14" i="38"/>
  <c r="X19" i="38"/>
  <c r="AG34" i="38"/>
  <c r="AE27" i="38"/>
  <c r="Y35" i="38"/>
  <c r="W35" i="38"/>
  <c r="AC19" i="38"/>
  <c r="Y32" i="38"/>
  <c r="Y20" i="38"/>
  <c r="W22" i="38"/>
  <c r="AE32" i="38"/>
  <c r="AF26" i="38"/>
  <c r="Y18" i="38"/>
  <c r="AC40" i="38"/>
  <c r="X26" i="38"/>
  <c r="AB12" i="38"/>
  <c r="AJ41" i="38"/>
  <c r="AH31" i="38"/>
  <c r="AA23" i="38"/>
  <c r="AF41" i="38"/>
  <c r="AB7" i="38"/>
  <c r="AG40" i="38"/>
  <c r="AA31" i="38"/>
  <c r="AA33" i="38"/>
  <c r="AJ39" i="38"/>
  <c r="Z28" i="38"/>
  <c r="X16" i="38"/>
  <c r="AI25" i="38"/>
  <c r="AG33" i="38"/>
  <c r="AH26" i="38"/>
  <c r="AH32" i="38"/>
  <c r="AJ34" i="38"/>
  <c r="AH10" i="38"/>
  <c r="AG16" i="38"/>
  <c r="AB31" i="38"/>
  <c r="AG36" i="38"/>
  <c r="AI35" i="38"/>
  <c r="AK11" i="38"/>
  <c r="AA20" i="38"/>
  <c r="AJ23" i="38"/>
  <c r="AK12" i="38"/>
  <c r="W34" i="38"/>
  <c r="AF35" i="38"/>
  <c r="AH39" i="38"/>
  <c r="AE38" i="38"/>
  <c r="AH15" i="38"/>
  <c r="AI27" i="38"/>
  <c r="AC37" i="38"/>
  <c r="AC7" i="38"/>
  <c r="W12" i="38"/>
  <c r="X7" i="38"/>
  <c r="AB23" i="38"/>
  <c r="AH18" i="38"/>
  <c r="X27" i="38"/>
  <c r="X18" i="38"/>
  <c r="AF18" i="38"/>
  <c r="AC36" i="38"/>
  <c r="X32" i="38"/>
  <c r="AF21" i="38"/>
  <c r="W16" i="38"/>
  <c r="Z41" i="38"/>
  <c r="AC21" i="38"/>
  <c r="AA9" i="38"/>
  <c r="AJ16" i="38"/>
  <c r="Z31" i="38"/>
  <c r="AH13" i="38"/>
  <c r="AJ20" i="38"/>
  <c r="W10" i="38"/>
  <c r="AK18" i="38"/>
  <c r="X25" i="38"/>
  <c r="Y26" i="38"/>
  <c r="Y12" i="38"/>
  <c r="AF12" i="38"/>
  <c r="AD26" i="38"/>
  <c r="W37" i="38"/>
  <c r="W30" i="38"/>
  <c r="AC28" i="38"/>
  <c r="AH17" i="38"/>
  <c r="AB28" i="38"/>
  <c r="AD33" i="38"/>
  <c r="AK32" i="38"/>
  <c r="AE19" i="38"/>
  <c r="AE37" i="38"/>
  <c r="AE18" i="38"/>
  <c r="AJ13" i="38"/>
  <c r="AI13" i="38"/>
  <c r="AF25" i="38"/>
  <c r="AA15" i="38"/>
  <c r="AH8" i="38"/>
  <c r="AE16" i="38"/>
  <c r="AE11" i="38"/>
  <c r="AB20" i="38"/>
  <c r="AG23" i="38"/>
  <c r="Y25" i="38"/>
  <c r="AG20" i="38"/>
  <c r="AE15" i="38"/>
  <c r="Y51" i="38"/>
  <c r="X50" i="38"/>
  <c r="W51" i="38"/>
  <c r="AK49" i="38"/>
  <c r="AD51" i="38"/>
  <c r="AK50" i="38"/>
  <c r="AC50" i="38"/>
  <c r="AJ49" i="38"/>
  <c r="AB49" i="38"/>
  <c r="AI48" i="38"/>
  <c r="AA48" i="38"/>
  <c r="AH47" i="38"/>
  <c r="Z47" i="38"/>
  <c r="AG46" i="38"/>
  <c r="Y46" i="38"/>
  <c r="AF45" i="38"/>
  <c r="X45" i="38"/>
  <c r="AE44" i="38"/>
  <c r="W44" i="38"/>
  <c r="AD43" i="38"/>
  <c r="AK42" i="38"/>
  <c r="AC42" i="38"/>
  <c r="AI49" i="38"/>
  <c r="AA49" i="38"/>
  <c r="AH48" i="38"/>
  <c r="Z48" i="38"/>
  <c r="AG47" i="38"/>
  <c r="Y47" i="38"/>
  <c r="AF46" i="38"/>
  <c r="X46" i="38"/>
  <c r="AE45" i="38"/>
  <c r="W45" i="38"/>
  <c r="AD44" i="38"/>
  <c r="AK43" i="38"/>
  <c r="AC43" i="38"/>
  <c r="AJ42" i="38"/>
  <c r="AB42" i="38"/>
  <c r="AI52" i="38"/>
  <c r="AA52" i="38"/>
  <c r="W52" i="38"/>
  <c r="W5" i="38" l="1"/>
  <c r="X4" i="38" s="1"/>
  <c r="O29" i="55" s="1"/>
  <c r="H18" i="56" s="1"/>
  <c r="I18" i="56" s="1"/>
  <c r="W5" i="92"/>
  <c r="X4" i="92" s="1"/>
  <c r="Y29" i="55" s="1"/>
  <c r="H17" i="56" s="1"/>
  <c r="I17" i="5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<sst xmlns="http://schemas.openxmlformats.org/spreadsheetml/2006/main" count="1192" uniqueCount="184">
  <si>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</si>
  <si>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</si>
  <si>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</si>
  <si>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</si>
  <si>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</si>
  <si>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</si>
  <si>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</si>
  <si>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</si>
  <si>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</si>
  <si>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</si>
  <si>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</si>
  <si>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</si>
  <si>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</si>
  <si>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</si>
  <si>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</si>
  <si>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</si>
  <si>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</si>
  <si>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</si>
  <si>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</si>
  <si>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</si>
  <si>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</si>
  <si>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</si>
  <si>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</si>
  <si>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</si>
  <si>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</si>
  <si>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</si>
  <si>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</si>
  <si>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</si>
  <si>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</si>
  <si>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</si>
  <si>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</si>
  <si>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</si>
  <si>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</t>
  </si>
  <si>
    <t>II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</si>
  <si>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</si>
  <si>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</si>
  <si>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</si>
  <si>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</si>
  <si>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</si>
  <si>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</si>
  <si>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</si>
  <si>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</si>
  <si>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</si>
  <si>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مقادیر مجاز</t>
  </si>
  <si>
    <t>موضوع عملیات</t>
  </si>
  <si>
    <t>مشخصه ها</t>
  </si>
  <si>
    <t>ضريب پرداخت تركيبي</t>
  </si>
  <si>
    <t>R</t>
  </si>
  <si>
    <t>ضريب پرداخت هر مشخصه (z)</t>
  </si>
  <si>
    <t>(W) وزن</t>
  </si>
  <si>
    <t>ردیف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</si>
  <si>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</si>
  <si>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</si>
  <si>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</si>
  <si>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</si>
  <si>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</si>
  <si>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</si>
  <si>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</si>
  <si>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</si>
  <si>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</si>
  <si>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کیلومتر بازه زیراساس</t>
  </si>
  <si>
    <t>مشخصات لایه زیراساس</t>
  </si>
  <si>
    <t>درصد وزنی رد شده از الک 1 اینچ</t>
  </si>
  <si>
    <t>درصد وزنی رد شده از الک4</t>
  </si>
  <si>
    <t>درصد وزنی رد شده از الک40</t>
  </si>
  <si>
    <t>درصد وزنی رد شده از الک200</t>
  </si>
  <si>
    <t>ارزش ماسه ای</t>
  </si>
  <si>
    <t>درصد وزنی رد شده از الک3/8</t>
  </si>
  <si>
    <t>زیراساس</t>
  </si>
  <si>
    <t>دانه بندی</t>
  </si>
  <si>
    <t>بزرگترین الک</t>
  </si>
  <si>
    <t>الک 1 اینچ</t>
  </si>
  <si>
    <t>3/8 اینچ</t>
  </si>
  <si>
    <t xml:space="preserve">الک 4 </t>
  </si>
  <si>
    <t>الک 40</t>
  </si>
  <si>
    <t>الک 200</t>
  </si>
  <si>
    <t>(I رده)PF</t>
  </si>
  <si>
    <t>ضریب پرداخت مشخصه دانه بندی (بزرگترین الک)</t>
  </si>
  <si>
    <t>ضریب پرداخت مشخصه دانه بندی (الک 1 اینچ)</t>
  </si>
  <si>
    <t>ضریب پرداخت مشخصه دانه بندی (الک 3/8 اینچ)</t>
  </si>
  <si>
    <t>ضریب پرداخت مشخصه دانه بندی ( الک 200)</t>
  </si>
  <si>
    <t>ضریب پرداخت مشخصه دانه بندی (الک 40)</t>
  </si>
  <si>
    <t>ضریب پرداخت مشخصه دانه بندی ( الک 10)</t>
  </si>
  <si>
    <t>ضریب پرداخت مشخصه دانه بندی (الک 4)</t>
  </si>
  <si>
    <t>IV</t>
  </si>
  <si>
    <t xml:space="preserve">نوع دانه بندی </t>
  </si>
  <si>
    <t xml:space="preserve"> الک 4</t>
  </si>
  <si>
    <t>الک 3/8</t>
  </si>
  <si>
    <t>نوع دانه بندی(براساس جدول شماره 1- 12 نشریه 101)</t>
  </si>
  <si>
    <t>III</t>
  </si>
  <si>
    <t>ضريب پرداخت زیراساس</t>
  </si>
  <si>
    <t>پروژه مشمول بند 1-2-2</t>
  </si>
  <si>
    <t xml:space="preserve">پروژه مشمول بند 1-2-2 </t>
  </si>
  <si>
    <t>می باشد</t>
  </si>
  <si>
    <t>نمی باشد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</si>
  <si>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</si>
  <si>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>) تعداد آزمایشات طبق مشخصات فنی</t>
    </r>
  </si>
  <si>
    <t>نام پروژه:</t>
  </si>
  <si>
    <t>کارفرما:</t>
  </si>
  <si>
    <t>مشاور:</t>
  </si>
  <si>
    <t>مدیر طرح:</t>
  </si>
  <si>
    <t>پیمانکار:</t>
  </si>
  <si>
    <t>تعداد ق ق</t>
  </si>
  <si>
    <t>PF</t>
  </si>
  <si>
    <t>مقادیر کمتر</t>
  </si>
  <si>
    <t>حجم زیرقطعه (زیراساس) در صورت وضعیت (غیر تجمعی)- مترمکعب</t>
  </si>
  <si>
    <t xml:space="preserve">ضریب پرداخت مشخصه </t>
  </si>
  <si>
    <t>الک 8</t>
  </si>
  <si>
    <t xml:space="preserve"> الک8</t>
  </si>
  <si>
    <t xml:space="preserve"> الک 8</t>
  </si>
  <si>
    <t>الک 2 اینچ</t>
  </si>
  <si>
    <t>درصد وزنی رد شده از الک 2 اینچ</t>
  </si>
  <si>
    <t>درصد وزنی رد شده از الک8</t>
  </si>
  <si>
    <t>هم ارز ماسه‌ای (درصد)</t>
  </si>
  <si>
    <t xml:space="preserve">نوع مصالح </t>
  </si>
  <si>
    <t>سطح ترافیک</t>
  </si>
  <si>
    <t>سنگین</t>
  </si>
  <si>
    <t>نوع مصالح</t>
  </si>
  <si>
    <t>نوع 1</t>
  </si>
  <si>
    <t>نوع 2</t>
  </si>
  <si>
    <t>نوع 3</t>
  </si>
  <si>
    <t>متوسط</t>
  </si>
  <si>
    <t>سبک</t>
  </si>
  <si>
    <t>لس‌آنجلس الک 4</t>
  </si>
  <si>
    <t>پذیرش</t>
  </si>
  <si>
    <t xml:space="preserve">حداکثر درصد افت وزنی </t>
  </si>
  <si>
    <t>حداکثر حد روانی</t>
  </si>
  <si>
    <t>حداکثر دامنه خمیری</t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</si>
  <si>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</si>
  <si>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t>حجم زیراساس در صورت وضعیت (غیر تجمعی)- مترمکعب</t>
  </si>
  <si>
    <t>مشخصات</t>
  </si>
  <si>
    <t>CBR</t>
  </si>
  <si>
    <t>نتيجه آزمايش</t>
  </si>
  <si>
    <t>مقدار مشخصه</t>
  </si>
  <si>
    <t>ناهمواری</t>
  </si>
  <si>
    <t>شیب</t>
  </si>
  <si>
    <t>ضخامت</t>
  </si>
  <si>
    <t>تراکم نسبی</t>
  </si>
  <si>
    <r>
      <t>(N</t>
    </r>
    <r>
      <rPr>
        <vertAlign val="subscript"/>
        <sz val="10"/>
        <color rgb="FF000000"/>
        <rFont val="Calibri"/>
        <family val="2"/>
        <scheme val="minor"/>
      </rPr>
      <t>p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انجام شده</t>
    </r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</si>
  <si>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 xml:space="preserve">تعداد آزمایشات طبق مشخصات فنی </t>
    </r>
  </si>
  <si>
    <t>تراکم لایه ها</t>
  </si>
  <si>
    <t>ضخامت لایه‌ها</t>
  </si>
  <si>
    <t>تراکم مشخصه</t>
  </si>
  <si>
    <t>ضریب پرداخت مشخصه ضخامت</t>
  </si>
  <si>
    <t>تراکم</t>
  </si>
  <si>
    <t>حد نقصان 3 درصد</t>
  </si>
  <si>
    <t>شرط</t>
  </si>
  <si>
    <t>&lt;=</t>
  </si>
  <si>
    <t>&gt;=</t>
  </si>
  <si>
    <t>N1</t>
  </si>
  <si>
    <t>N2</t>
  </si>
  <si>
    <t>N</t>
  </si>
  <si>
    <t>N1-N2/N</t>
  </si>
  <si>
    <t>ضریب پرداخت مشخصه تراکم</t>
  </si>
  <si>
    <t>تعداد لایه</t>
  </si>
  <si>
    <t>تعداد لایه زیر اساس</t>
  </si>
  <si>
    <t xml:space="preserve">یک </t>
  </si>
  <si>
    <t>دو و بیشتر</t>
  </si>
  <si>
    <t>ارزش ماسه‌ای (برای مصالح منبع)</t>
  </si>
  <si>
    <t>تاریخ نامه</t>
  </si>
  <si>
    <t>مقدار مشخصه ناهمواری (میلیمتر)</t>
  </si>
  <si>
    <t>مقدار مشخصه شیب (درصد)</t>
  </si>
  <si>
    <t>شماره نامه تصویب کارفرما جهت پذیرش مصالح منبع</t>
  </si>
  <si>
    <t>1403/01/01</t>
  </si>
  <si>
    <t>کد لایه</t>
  </si>
  <si>
    <t>کد برداشت</t>
  </si>
  <si>
    <t>پذیرش ناهمواری</t>
  </si>
  <si>
    <t>لبه کناری سمت راست</t>
  </si>
  <si>
    <t>لبه کناری سمت چپ</t>
  </si>
  <si>
    <t>شیب خط راست</t>
  </si>
  <si>
    <t>شیب خط چپ</t>
  </si>
  <si>
    <t>خط میانی 1</t>
  </si>
  <si>
    <t>شیب خط میانی</t>
  </si>
  <si>
    <t>خط میانی 2</t>
  </si>
  <si>
    <t xml:space="preserve">وضعیت پذیرش </t>
  </si>
  <si>
    <t>قدر مطلق اختلاف</t>
  </si>
  <si>
    <t>قدر مطلق مقدار محاسباتی</t>
  </si>
  <si>
    <t xml:space="preserve">کیلومتر </t>
  </si>
  <si>
    <t>مشخصات و آزمایشات مصالح زیراساس در منبع</t>
  </si>
  <si>
    <t>±20</t>
  </si>
  <si>
    <t>وضعیت پذیرش</t>
  </si>
  <si>
    <t>نوع دانه بندی(براساس جدول شماره12- 1 نشریه 101)</t>
  </si>
  <si>
    <t>دستورالعمل ارزیابی کیفیت و مشخصات فنی عملیات اجرا شده (ضابطه شماره 773) - نسخه بازنگری شده منتهی به تاریخ 1404/06/01</t>
  </si>
  <si>
    <t>دستورالعمل ارزیابی کیفیت و مشخصات فنی عملیات اجرا شده (ضابطه شماره 773)-نسخه بازنگری شده منتهی به تاریخ 1404/06/01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</si>
</sst>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/yyyy;@"/>
    <numFmt numFmtId="165" formatCode="0.0000"/>
    <numFmt numFmtId="166" formatCode="0.000"/>
    <numFmt numFmtId="167" formatCode="yyyy\-mm\-dd;@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b/>
      <sz val="10"/>
      <color rgb="FF000000"/>
      <name val="Cambria"/>
      <family val="1"/>
    </font>
    <font>
      <b/>
      <sz val="10"/>
      <color rgb="FF000000"/>
      <name val="Calibri"/>
      <family val="2"/>
      <scheme val="minor"/>
    </font>
    <font>
      <vertAlign val="subscript"/>
      <sz val="10"/>
      <color rgb="FF000000"/>
      <name val="B Nazanin"/>
      <charset val="178"/>
    </font>
    <font>
      <u/>
      <sz val="11"/>
      <color theme="1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name val="B Nazanin"/>
      <charset val="178"/>
    </font>
    <font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sz val="10"/>
      <name val="B Nazanin"/>
      <charset val="178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3" fillId="0" borderId="0" applyNumberFormat="0" applyFill="0" applyBorder="0" applyAlignment="0" applyProtection="0"/>
  </cellStyleXfs>
  <cellXfs count="221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3" fillId="0" borderId="1" xfId="0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27" fillId="36" borderId="1" xfId="0" applyFont="1" applyFill="1" applyBorder="1" applyAlignment="1" applyProtection="1">
      <alignment horizontal="center" wrapText="1" readingOrder="2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27" fillId="36" borderId="1" xfId="0" applyFont="1" applyFill="1" applyBorder="1" applyAlignment="1" applyProtection="1">
      <alignment vertical="center" wrapText="1" readingOrder="2"/>
      <protection hidden="1"/>
    </xf>
    <xf numFmtId="0" fontId="18" fillId="33" borderId="1" xfId="0" applyFont="1" applyFill="1" applyBorder="1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0" borderId="1" xfId="0" applyFont="1" applyBorder="1" applyProtection="1">
      <protection hidden="1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0" borderId="16" xfId="0" applyFon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0" fontId="18" fillId="44" borderId="1" xfId="0" applyFont="1" applyFill="1" applyBorder="1" applyAlignment="1" applyProtection="1">
      <alignment horizontal="center" vertical="center"/>
      <protection hidden="1"/>
    </xf>
    <xf numFmtId="0" fontId="18" fillId="45" borderId="1" xfId="0" applyFont="1" applyFill="1" applyBorder="1" applyAlignment="1" applyProtection="1">
      <alignment horizontal="center" vertical="center"/>
      <protection hidden="1"/>
    </xf>
    <xf numFmtId="0" fontId="27" fillId="45" borderId="1" xfId="0" applyFont="1" applyFill="1" applyBorder="1" applyAlignment="1" applyProtection="1">
      <alignment vertical="center" wrapText="1" readingOrder="2"/>
      <protection hidden="1"/>
    </xf>
    <xf numFmtId="0" fontId="0" fillId="0" borderId="0" xfId="0" applyAlignment="1" applyProtection="1">
      <alignment wrapText="1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33" borderId="0" xfId="0" applyFill="1" applyAlignment="1">
      <alignment horizontal="center" vertical="center"/>
    </xf>
    <xf numFmtId="0" fontId="35" fillId="39" borderId="1" xfId="0" applyFont="1" applyFill="1" applyBorder="1" applyAlignment="1" applyProtection="1">
      <alignment horizontal="center" vertical="center"/>
      <protection hidden="1"/>
    </xf>
    <xf numFmtId="0" fontId="35" fillId="33" borderId="1" xfId="0" applyFont="1" applyFill="1" applyBorder="1" applyAlignment="1" applyProtection="1">
      <alignment horizontal="center" vertical="center"/>
      <protection hidden="1"/>
    </xf>
    <xf numFmtId="0" fontId="18" fillId="36" borderId="1" xfId="0" applyFont="1" applyFill="1" applyBorder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35" fillId="39" borderId="1" xfId="0" applyFont="1" applyFill="1" applyBorder="1" applyAlignment="1" applyProtection="1">
      <alignment horizontal="center" vertical="center"/>
      <protection locked="0"/>
    </xf>
    <xf numFmtId="0" fontId="30" fillId="36" borderId="1" xfId="0" applyFont="1" applyFill="1" applyBorder="1" applyAlignment="1" applyProtection="1">
      <alignment horizontal="right" vertical="center" wrapText="1" readingOrder="2"/>
      <protection locked="0"/>
    </xf>
    <xf numFmtId="0" fontId="30" fillId="42" borderId="1" xfId="0" applyFont="1" applyFill="1" applyBorder="1" applyAlignment="1" applyProtection="1">
      <alignment horizontal="right" vertical="center" wrapText="1" readingOrder="2"/>
      <protection locked="0"/>
    </xf>
    <xf numFmtId="0" fontId="28" fillId="36" borderId="1" xfId="0" applyFont="1" applyFill="1" applyBorder="1" applyAlignment="1" applyProtection="1">
      <alignment horizontal="right" vertical="center" wrapText="1" readingOrder="2"/>
      <protection locked="0"/>
    </xf>
    <xf numFmtId="0" fontId="28" fillId="42" borderId="1" xfId="0" applyFont="1" applyFill="1" applyBorder="1" applyAlignment="1" applyProtection="1">
      <alignment horizontal="right" vertical="center" wrapText="1" readingOrder="2"/>
      <protection locked="0"/>
    </xf>
    <xf numFmtId="0" fontId="0" fillId="36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7" fillId="36" borderId="1" xfId="0" applyFont="1" applyFill="1" applyBorder="1" applyAlignment="1" applyProtection="1">
      <alignment vertical="center" wrapText="1"/>
      <protection locked="0"/>
    </xf>
    <xf numFmtId="0" fontId="27" fillId="42" borderId="1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35" fillId="33" borderId="1" xfId="0" applyFont="1" applyFill="1" applyBorder="1" applyAlignment="1" applyProtection="1">
      <alignment horizontal="center" vertical="center"/>
      <protection locked="0"/>
    </xf>
    <xf numFmtId="0" fontId="0" fillId="33" borderId="0" xfId="0" applyFill="1" applyAlignment="1" applyProtection="1">
      <alignment horizontal="center" vertical="center"/>
      <protection locked="0"/>
    </xf>
    <xf numFmtId="0" fontId="18" fillId="39" borderId="1" xfId="0" applyFont="1" applyFill="1" applyBorder="1" applyAlignment="1" applyProtection="1">
      <alignment horizontal="center" vertical="center"/>
      <protection locked="0"/>
    </xf>
    <xf numFmtId="0" fontId="28" fillId="39" borderId="1" xfId="0" applyFont="1" applyFill="1" applyBorder="1" applyAlignment="1" applyProtection="1">
      <alignment horizontal="right" vertical="center" wrapText="1" readingOrder="2"/>
      <protection locked="0"/>
    </xf>
    <xf numFmtId="0" fontId="31" fillId="39" borderId="1" xfId="0" applyFont="1" applyFill="1" applyBorder="1" applyAlignment="1" applyProtection="1">
      <alignment vertical="center"/>
      <protection locked="0"/>
    </xf>
    <xf numFmtId="0" fontId="0" fillId="39" borderId="1" xfId="0" applyFill="1" applyBorder="1" applyAlignment="1" applyProtection="1">
      <alignment horizontal="center" vertical="center"/>
      <protection locked="0"/>
    </xf>
    <xf numFmtId="0" fontId="27" fillId="39" borderId="1" xfId="0" applyFont="1" applyFill="1" applyBorder="1" applyAlignment="1" applyProtection="1">
      <alignment vertical="center" wrapText="1"/>
      <protection locked="0"/>
    </xf>
    <xf numFmtId="0" fontId="18" fillId="0" borderId="0" xfId="0" applyFont="1" applyAlignment="1">
      <alignment horizontal="center" vertical="center"/>
    </xf>
    <xf numFmtId="0" fontId="18" fillId="36" borderId="1" xfId="0" applyFont="1" applyFill="1" applyBorder="1" applyAlignment="1">
      <alignment horizontal="center" vertical="center"/>
    </xf>
    <xf numFmtId="0" fontId="18" fillId="33" borderId="1" xfId="0" applyFont="1" applyFill="1" applyBorder="1" applyAlignment="1">
      <alignment horizontal="center" vertical="center"/>
    </xf>
    <xf numFmtId="0" fontId="18" fillId="39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39" borderId="0" xfId="0" applyFill="1" applyAlignment="1">
      <alignment horizontal="center" vertical="center"/>
    </xf>
    <xf numFmtId="166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0" fillId="38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38" borderId="1" xfId="0" applyFill="1" applyBorder="1" applyAlignment="1" applyProtection="1">
      <alignment horizontal="center"/>
      <protection hidden="1"/>
    </xf>
    <xf numFmtId="0" fontId="16" fillId="0" borderId="0" xfId="0" applyFont="1" applyProtection="1">
      <protection hidden="1"/>
    </xf>
    <xf numFmtId="2" fontId="20" fillId="41" borderId="1" xfId="0" applyNumberFormat="1" applyFont="1" applyFill="1" applyBorder="1" applyAlignment="1" applyProtection="1">
      <alignment horizontal="center" vertical="center"/>
      <protection hidden="1"/>
    </xf>
    <xf numFmtId="1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0" fillId="45" borderId="0" xfId="0" applyFill="1" applyProtection="1">
      <protection hidden="1"/>
    </xf>
    <xf numFmtId="0" fontId="34" fillId="0" borderId="0" xfId="16" applyFont="1" applyFill="1" applyAlignment="1" applyProtection="1">
      <alignment vertical="center"/>
      <protection hidden="1"/>
    </xf>
    <xf numFmtId="0" fontId="28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166" fontId="18" fillId="39" borderId="1" xfId="0" applyNumberFormat="1" applyFont="1" applyFill="1" applyBorder="1" applyAlignment="1" applyProtection="1">
      <alignment horizontal="center" vertical="center"/>
      <protection hidden="1"/>
    </xf>
    <xf numFmtId="0" fontId="18" fillId="39" borderId="1" xfId="0" applyFont="1" applyFill="1" applyBorder="1" applyAlignment="1" applyProtection="1">
      <alignment horizontal="center" vertical="center"/>
      <protection hidden="1"/>
    </xf>
    <xf numFmtId="166" fontId="18" fillId="33" borderId="1" xfId="0" applyNumberFormat="1" applyFont="1" applyFill="1" applyBorder="1" applyAlignment="1" applyProtection="1">
      <alignment horizontal="center" vertical="center"/>
      <protection locked="0"/>
    </xf>
    <xf numFmtId="166" fontId="18" fillId="39" borderId="1" xfId="0" applyNumberFormat="1" applyFont="1" applyFill="1" applyBorder="1" applyAlignment="1" applyProtection="1">
      <alignment horizontal="center" vertical="center"/>
      <protection locked="0"/>
    </xf>
    <xf numFmtId="166" fontId="18" fillId="0" borderId="1" xfId="0" applyNumberFormat="1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167" fontId="35" fillId="0" borderId="1" xfId="16" applyNumberFormat="1" applyFont="1" applyFill="1" applyBorder="1" applyAlignment="1" applyProtection="1">
      <alignment horizontal="center" vertical="center"/>
      <protection locked="0"/>
    </xf>
    <xf numFmtId="0" fontId="18" fillId="46" borderId="1" xfId="0" applyFont="1" applyFill="1" applyBorder="1" applyAlignment="1" applyProtection="1">
      <alignment horizontal="center" vertical="center"/>
      <protection hidden="1"/>
    </xf>
    <xf numFmtId="2" fontId="20" fillId="41" borderId="13" xfId="0" applyNumberFormat="1" applyFont="1" applyFill="1" applyBorder="1" applyAlignment="1" applyProtection="1">
      <alignment horizontal="center" vertical="center"/>
      <protection hidden="1"/>
    </xf>
    <xf numFmtId="166" fontId="18" fillId="0" borderId="0" xfId="0" applyNumberFormat="1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66" fontId="18" fillId="0" borderId="0" xfId="0" applyNumberFormat="1" applyFont="1" applyAlignment="1">
      <alignment horizontal="center" vertical="center"/>
    </xf>
    <xf numFmtId="166" fontId="35" fillId="33" borderId="1" xfId="0" applyNumberFormat="1" applyFont="1" applyFill="1" applyBorder="1" applyAlignment="1" applyProtection="1">
      <alignment horizontal="center" vertical="center"/>
      <protection hidden="1"/>
    </xf>
    <xf numFmtId="1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7" fillId="36" borderId="1" xfId="0" applyFont="1" applyFill="1" applyBorder="1" applyAlignment="1">
      <alignment horizontal="center" vertical="center" wrapText="1" readingOrder="2"/>
    </xf>
    <xf numFmtId="0" fontId="27" fillId="36" borderId="1" xfId="0" applyFont="1" applyFill="1" applyBorder="1" applyAlignment="1">
      <alignment horizontal="center" vertical="center" textRotation="90" readingOrder="2"/>
    </xf>
    <xf numFmtId="0" fontId="28" fillId="36" borderId="19" xfId="0" applyFont="1" applyFill="1" applyBorder="1" applyAlignment="1">
      <alignment horizontal="center" vertical="center" wrapText="1" readingOrder="2"/>
    </xf>
    <xf numFmtId="0" fontId="28" fillId="36" borderId="20" xfId="0" applyFont="1" applyFill="1" applyBorder="1" applyAlignment="1">
      <alignment horizontal="center" vertical="center" wrapText="1" readingOrder="2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 vertical="center"/>
      <protection hidden="1"/>
    </xf>
    <xf numFmtId="0" fontId="27" fillId="36" borderId="1" xfId="0" applyFont="1" applyFill="1" applyBorder="1" applyAlignment="1">
      <alignment horizontal="center" vertical="center" wrapText="1"/>
    </xf>
    <xf numFmtId="0" fontId="29" fillId="34" borderId="0" xfId="0" applyFont="1" applyFill="1" applyAlignment="1" applyProtection="1">
      <alignment horizontal="center" vertical="center"/>
      <protection hidden="1"/>
    </xf>
    <xf numFmtId="0" fontId="27" fillId="36" borderId="1" xfId="0" applyFont="1" applyFill="1" applyBorder="1" applyAlignment="1" applyProtection="1">
      <alignment horizontal="center" vertical="center" wrapText="1" readingOrder="2"/>
      <protection locked="0"/>
    </xf>
    <xf numFmtId="0" fontId="39" fillId="36" borderId="1" xfId="0" applyFont="1" applyFill="1" applyBorder="1" applyAlignment="1" applyProtection="1">
      <alignment horizontal="center" vertical="center" wrapText="1" readingOrder="2"/>
      <protection locked="0"/>
    </xf>
    <xf numFmtId="0" fontId="27" fillId="36" borderId="11" xfId="0" applyFont="1" applyFill="1" applyBorder="1" applyAlignment="1" applyProtection="1">
      <alignment horizontal="center" vertical="center" wrapText="1" readingOrder="2"/>
      <protection locked="0"/>
    </xf>
    <xf numFmtId="0" fontId="27" fillId="36" borderId="13" xfId="0" applyFont="1" applyFill="1" applyBorder="1" applyAlignment="1" applyProtection="1">
      <alignment horizontal="center" vertical="center" wrapText="1" readingOrder="2"/>
      <protection locked="0"/>
    </xf>
    <xf numFmtId="0" fontId="28" fillId="36" borderId="18" xfId="0" applyFont="1" applyFill="1" applyBorder="1" applyAlignment="1" applyProtection="1">
      <alignment horizontal="center" vertical="center" wrapText="1" readingOrder="2"/>
      <protection locked="0"/>
    </xf>
    <xf numFmtId="0" fontId="28" fillId="36" borderId="19" xfId="0" applyFont="1" applyFill="1" applyBorder="1" applyAlignment="1" applyProtection="1">
      <alignment horizontal="center" vertical="center" wrapText="1" readingOrder="2"/>
      <protection locked="0"/>
    </xf>
    <xf numFmtId="0" fontId="28" fillId="36" borderId="20" xfId="0" applyFont="1" applyFill="1" applyBorder="1" applyAlignment="1" applyProtection="1">
      <alignment horizontal="center" vertical="center" wrapText="1" readingOrder="2"/>
      <protection locked="0"/>
    </xf>
    <xf numFmtId="0" fontId="27" fillId="36" borderId="18" xfId="0" applyFont="1" applyFill="1" applyBorder="1" applyAlignment="1" applyProtection="1">
      <alignment horizontal="center" vertical="center" wrapText="1"/>
      <protection locked="0"/>
    </xf>
    <xf numFmtId="0" fontId="27" fillId="36" borderId="19" xfId="0" applyFont="1" applyFill="1" applyBorder="1" applyAlignment="1" applyProtection="1">
      <alignment horizontal="center" vertical="center" wrapText="1"/>
      <protection locked="0"/>
    </xf>
    <xf numFmtId="0" fontId="27" fillId="36" borderId="20" xfId="0" applyFont="1" applyFill="1" applyBorder="1" applyAlignment="1" applyProtection="1">
      <alignment horizontal="center" vertical="center" wrapText="1"/>
      <protection locked="0"/>
    </xf>
    <xf numFmtId="0" fontId="18" fillId="33" borderId="18" xfId="0" applyFont="1" applyFill="1" applyBorder="1" applyAlignment="1" applyProtection="1">
      <alignment horizontal="center" vertical="center"/>
      <protection hidden="1"/>
    </xf>
    <xf numFmtId="0" fontId="18" fillId="33" borderId="19" xfId="0" applyFont="1" applyFill="1" applyBorder="1" applyAlignment="1" applyProtection="1">
      <alignment horizontal="center" vertical="center"/>
      <protection hidden="1"/>
    </xf>
    <xf numFmtId="0" fontId="29" fillId="34" borderId="15" xfId="0" applyFont="1" applyFill="1" applyBorder="1" applyAlignment="1" applyProtection="1">
      <alignment horizontal="center" vertical="center"/>
      <protection locked="0"/>
    </xf>
    <xf numFmtId="0" fontId="27" fillId="36" borderId="1" xfId="0" applyFont="1" applyFill="1" applyBorder="1" applyAlignment="1" applyProtection="1">
      <alignment horizontal="center" vertical="center" textRotation="90" readingOrder="2"/>
      <protection locked="0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18" fillId="37" borderId="12" xfId="0" applyFont="1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0" fillId="43" borderId="1" xfId="0" applyFill="1" applyBorder="1" applyAlignment="1" applyProtection="1">
      <alignment horizontal="center"/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0" fillId="38" borderId="12" xfId="0" applyFill="1" applyBorder="1" applyAlignment="1" applyProtection="1">
      <alignment horizontal="center" vertical="center"/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25" fillId="38" borderId="1" xfId="0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18" fillId="0" borderId="1" xfId="0" applyFont="1" applyBorder="1" applyAlignment="1" applyProtection="1">
      <alignment horizontal="center" wrapText="1"/>
      <protection hidden="1"/>
    </xf>
    <xf numFmtId="0" fontId="27" fillId="36" borderId="23" xfId="0" applyFont="1" applyFill="1" applyBorder="1" applyAlignment="1" applyProtection="1">
      <alignment horizontal="center" wrapText="1" readingOrder="2"/>
      <protection hidden="1"/>
    </xf>
    <xf numFmtId="0" fontId="27" fillId="36" borderId="17" xfId="0" applyFont="1" applyFill="1" applyBorder="1" applyAlignment="1" applyProtection="1">
      <alignment horizontal="center" wrapText="1" readingOrder="2"/>
      <protection hidden="1"/>
    </xf>
    <xf numFmtId="0" fontId="27" fillId="36" borderId="11" xfId="0" applyFont="1" applyFill="1" applyBorder="1" applyAlignment="1" applyProtection="1">
      <alignment horizontal="center" wrapText="1" readingOrder="2"/>
      <protection hidden="1"/>
    </xf>
    <xf numFmtId="0" fontId="27" fillId="36" borderId="13" xfId="0" applyFont="1" applyFill="1" applyBorder="1" applyAlignment="1" applyProtection="1">
      <alignment horizontal="center" wrapText="1" readingOrder="2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16" fillId="0" borderId="15" xfId="0" applyFont="1" applyBorder="1" applyAlignment="1" applyProtection="1">
      <alignment horizontal="center" wrapText="1"/>
      <protection hidden="1"/>
    </xf>
    <xf numFmtId="0" fontId="18" fillId="38" borderId="1" xfId="0" applyFont="1" applyFill="1" applyBorder="1" applyAlignment="1" applyProtection="1">
      <alignment horizontal="center" vertical="center" wrapText="1"/>
      <protection hidden="1"/>
    </xf>
    <xf numFmtId="2" fontId="20" fillId="41" borderId="11" xfId="0" applyNumberFormat="1" applyFont="1" applyFill="1" applyBorder="1" applyAlignment="1" applyProtection="1">
      <alignment horizontal="center" vertical="center"/>
      <protection hidden="1"/>
    </xf>
    <xf numFmtId="2" fontId="20" fillId="41" borderId="12" xfId="0" applyNumberFormat="1" applyFont="1" applyFill="1" applyBorder="1" applyAlignment="1" applyProtection="1">
      <alignment horizontal="center" vertical="center"/>
      <protection hidden="1"/>
    </xf>
    <xf numFmtId="2" fontId="20" fillId="41" borderId="13" xfId="0" applyNumberFormat="1" applyFont="1" applyFill="1" applyBorder="1" applyAlignment="1" applyProtection="1">
      <alignment horizontal="center" vertical="center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18" fillId="0" borderId="18" xfId="0" applyFont="1" applyBorder="1" applyAlignment="1" applyProtection="1">
      <alignment horizontal="center" vertical="center"/>
      <protection hidden="1"/>
    </xf>
    <xf numFmtId="0" fontId="18" fillId="0" borderId="19" xfId="0" applyFont="1" applyBorder="1" applyAlignment="1" applyProtection="1">
      <alignment horizontal="center" vertical="center"/>
      <protection hidden="1"/>
    </xf>
    <xf numFmtId="0" fontId="18" fillId="0" borderId="20" xfId="0" applyFont="1" applyBorder="1" applyAlignment="1" applyProtection="1">
      <alignment horizontal="center" vertical="center"/>
      <protection hidden="1"/>
    </xf>
    <xf numFmtId="0" fontId="35" fillId="0" borderId="18" xfId="45" applyFont="1" applyFill="1" applyBorder="1" applyAlignment="1" applyProtection="1">
      <alignment horizontal="center" vertical="center"/>
      <protection hidden="1"/>
    </xf>
    <xf numFmtId="0" fontId="35" fillId="0" borderId="19" xfId="45" applyFont="1" applyFill="1" applyBorder="1" applyAlignment="1" applyProtection="1">
      <alignment horizontal="center" vertical="center"/>
      <protection hidden="1"/>
    </xf>
    <xf numFmtId="0" fontId="35" fillId="0" borderId="20" xfId="45" applyFont="1" applyFill="1" applyBorder="1" applyAlignment="1" applyProtection="1">
      <alignment horizontal="center" vertical="center"/>
      <protection hidden="1"/>
    </xf>
    <xf numFmtId="164" fontId="20" fillId="40" borderId="11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2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0" fontId="21" fillId="41" borderId="18" xfId="0" applyFont="1" applyFill="1" applyBorder="1" applyAlignment="1" applyProtection="1">
      <alignment horizontal="center"/>
      <protection hidden="1"/>
    </xf>
    <xf numFmtId="0" fontId="21" fillId="41" borderId="20" xfId="0" applyFont="1" applyFill="1" applyBorder="1" applyAlignment="1" applyProtection="1">
      <alignment horizontal="center"/>
      <protection hidden="1"/>
    </xf>
    <xf numFmtId="0" fontId="20" fillId="41" borderId="18" xfId="0" applyFont="1" applyFill="1" applyBorder="1" applyAlignment="1" applyProtection="1">
      <alignment horizontal="center"/>
      <protection hidden="1"/>
    </xf>
    <xf numFmtId="0" fontId="20" fillId="41" borderId="20" xfId="0" applyFont="1" applyFill="1" applyBorder="1" applyAlignment="1" applyProtection="1">
      <alignment horizontal="center"/>
      <protection hidden="1"/>
    </xf>
    <xf numFmtId="164" fontId="20" fillId="41" borderId="11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1" borderId="1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1" borderId="13" xfId="0" applyNumberFormat="1" applyFont="1" applyFill="1" applyBorder="1" applyAlignment="1" applyProtection="1">
      <alignment horizontal="center" vertical="center" wrapText="1" readingOrder="2"/>
      <protection hidden="1"/>
    </xf>
    <xf numFmtId="0" fontId="29" fillId="34" borderId="15" xfId="0" applyFont="1" applyFill="1" applyBorder="1" applyAlignment="1" applyProtection="1">
      <alignment horizontal="center" vertical="center"/>
      <protection hidden="1"/>
    </xf>
    <xf numFmtId="0" fontId="0" fillId="0" borderId="22" xfId="0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0" fillId="0" borderId="23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26" fillId="40" borderId="13" xfId="0" applyFont="1" applyFill="1" applyBorder="1" applyAlignment="1" applyProtection="1">
      <alignment horizontal="center" vertical="center" readingOrder="2"/>
      <protection hidden="1"/>
    </xf>
    <xf numFmtId="0" fontId="26" fillId="40" borderId="11" xfId="0" applyFont="1" applyFill="1" applyBorder="1" applyAlignment="1" applyProtection="1">
      <alignment horizontal="center" vertical="center" readingOrder="2"/>
      <protection hidden="1"/>
    </xf>
    <xf numFmtId="166" fontId="29" fillId="39" borderId="13" xfId="0" applyNumberFormat="1" applyFont="1" applyFill="1" applyBorder="1" applyAlignment="1" applyProtection="1">
      <alignment horizontal="center" vertical="center" wrapText="1"/>
      <protection hidden="1"/>
    </xf>
    <xf numFmtId="166" fontId="29" fillId="39" borderId="1" xfId="0" applyNumberFormat="1" applyFont="1" applyFill="1" applyBorder="1" applyAlignment="1" applyProtection="1">
      <alignment horizontal="center" vertical="center" wrapText="1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0" fontId="27" fillId="36" borderId="18" xfId="0" applyFont="1" applyFill="1" applyBorder="1" applyAlignment="1">
      <alignment horizontal="center" vertical="center" wrapText="1"/>
    </xf>
    <xf numFmtId="0" fontId="27" fillId="36" borderId="19" xfId="0" applyFont="1" applyFill="1" applyBorder="1" applyAlignment="1">
      <alignment horizontal="center" vertical="center" wrapText="1"/>
    </xf>
    <xf numFmtId="0" fontId="27" fillId="36" borderId="20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 applyProtection="1">
      <alignment horizontal="center" vertical="center"/>
      <protection hidden="1"/>
    </xf>
    <xf numFmtId="0" fontId="18" fillId="33" borderId="18" xfId="0" applyFont="1" applyFill="1" applyBorder="1" applyAlignment="1" applyProtection="1">
      <alignment horizontal="center" vertical="center"/>
      <protection locked="0"/>
    </xf>
    <xf numFmtId="0" fontId="18" fillId="33" borderId="19" xfId="0" applyFont="1" applyFill="1" applyBorder="1" applyAlignment="1" applyProtection="1">
      <alignment horizontal="center" vertical="center"/>
      <protection locked="0"/>
    </xf>
    <xf numFmtId="0" fontId="18" fillId="33" borderId="20" xfId="0" applyFont="1" applyFill="1" applyBorder="1" applyAlignment="1" applyProtection="1">
      <alignment horizontal="center" vertical="center"/>
      <protection locked="0"/>
    </xf>
    <xf numFmtId="0" fontId="28" fillId="36" borderId="1" xfId="0" applyFont="1" applyFill="1" applyBorder="1" applyAlignment="1">
      <alignment horizontal="center" vertical="center" wrapText="1" readingOrder="2"/>
    </xf>
    <xf numFmtId="0" fontId="29" fillId="34" borderId="0" xfId="0" applyFont="1" applyFill="1" applyAlignment="1" applyProtection="1">
      <alignment horizontal="center" vertical="center"/>
      <protection locked="0"/>
    </xf>
    <xf numFmtId="0" fontId="27" fillId="36" borderId="1" xfId="0" applyFont="1" applyFill="1" applyBorder="1" applyAlignment="1" applyProtection="1">
      <alignment horizontal="center" vertical="center" wrapText="1"/>
      <protection locked="0"/>
    </xf>
    <xf numFmtId="0" fontId="27" fillId="36" borderId="14" xfId="0" applyFont="1" applyFill="1" applyBorder="1" applyAlignment="1" applyProtection="1">
      <alignment horizontal="center" vertical="center" wrapText="1"/>
      <protection locked="0"/>
    </xf>
    <xf numFmtId="0" fontId="27" fillId="36" borderId="23" xfId="0" applyFont="1" applyFill="1" applyBorder="1" applyAlignment="1" applyProtection="1">
      <alignment horizontal="center" vertical="center" wrapText="1"/>
      <protection locked="0"/>
    </xf>
    <xf numFmtId="0" fontId="27" fillId="36" borderId="11" xfId="0" applyFont="1" applyFill="1" applyBorder="1" applyAlignment="1" applyProtection="1">
      <alignment horizontal="center" vertical="center" wrapText="1"/>
      <protection locked="0"/>
    </xf>
    <xf numFmtId="0" fontId="27" fillId="36" borderId="13" xfId="0" applyFont="1" applyFill="1" applyBorder="1" applyAlignment="1" applyProtection="1">
      <alignment horizontal="center" vertical="center" wrapText="1"/>
      <protection locked="0"/>
    </xf>
    <xf numFmtId="49" fontId="18" fillId="33" borderId="1" xfId="0" applyNumberFormat="1" applyFont="1" applyFill="1" applyBorder="1" applyAlignment="1" applyProtection="1">
      <alignment horizontal="center" vertical="center"/>
      <protection locked="0"/>
    </xf>
    <xf numFmtId="0" fontId="28" fillId="36" borderId="1" xfId="0" applyFont="1" applyFill="1" applyBorder="1" applyAlignment="1" applyProtection="1">
      <alignment horizontal="center" vertical="center" wrapText="1"/>
      <protection locked="0"/>
    </xf>
    <xf numFmtId="0" fontId="27" fillId="36" borderId="12" xfId="0" applyFont="1" applyFill="1" applyBorder="1" applyAlignment="1" applyProtection="1">
      <alignment horizontal="center" vertical="center" wrapText="1"/>
      <protection locked="0"/>
    </xf>
    <xf numFmtId="0" fontId="27" fillId="36" borderId="1" xfId="0" applyFont="1" applyFill="1" applyBorder="1" applyAlignment="1" applyProtection="1">
      <alignment horizontal="center" vertical="center" textRotation="90"/>
      <protection locked="0"/>
    </xf>
    <xf numFmtId="0" fontId="28" fillId="36" borderId="19" xfId="0" applyFont="1" applyFill="1" applyBorder="1" applyAlignment="1" applyProtection="1">
      <alignment horizontal="center" vertical="center" wrapText="1"/>
      <protection locked="0"/>
    </xf>
    <xf numFmtId="0" fontId="28" fillId="36" borderId="20" xfId="0" applyFont="1" applyFill="1" applyBorder="1" applyAlignment="1" applyProtection="1">
      <alignment horizontal="center" vertical="center" wrapText="1"/>
      <protection locked="0"/>
    </xf>
    <xf numFmtId="0" fontId="27" fillId="36" borderId="11" xfId="0" applyFont="1" applyFill="1" applyBorder="1" applyAlignment="1" applyProtection="1">
      <alignment horizontal="center" vertical="center" textRotation="90"/>
      <protection locked="0"/>
    </xf>
    <xf numFmtId="0" fontId="27" fillId="36" borderId="12" xfId="0" applyFont="1" applyFill="1" applyBorder="1" applyAlignment="1" applyProtection="1">
      <alignment horizontal="center" vertical="center" textRotation="90"/>
      <protection locked="0"/>
    </xf>
    <xf numFmtId="0" fontId="27" fillId="36" borderId="13" xfId="0" applyFont="1" applyFill="1" applyBorder="1" applyAlignment="1" applyProtection="1">
      <alignment horizontal="center" vertical="center" textRotation="90"/>
      <protection locked="0"/>
    </xf>
    <xf numFmtId="0" fontId="36" fillId="36" borderId="1" xfId="0" applyFont="1" applyFill="1" applyBorder="1" applyAlignment="1" applyProtection="1">
      <alignment horizontal="center" vertical="center" wrapText="1"/>
      <protection locked="0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2"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</dxfs>
  <tableStyles count="0" defaultTableStyle="TableStyleMedium2" defaultPivotStyle="PivotStyleMedium9"/>
  <colors>
    <mruColors>
      <color rgb="FF00C85C"/>
      <color rgb="FFFF2D2D"/>
      <color rgb="FFFF4343"/>
      <color rgb="FF007434"/>
      <color rgb="FFDCFFFF"/>
      <color rgb="FFDC0000"/>
      <color rgb="FF6BA42C"/>
      <color rgb="FF009646"/>
      <color rgb="FF009650"/>
      <color rgb="FF0096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6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7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9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9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9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A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A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A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A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A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C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C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C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D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D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D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F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F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0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0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0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2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3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3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3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4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4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5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5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5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6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6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6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8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8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8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8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8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9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9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9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B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B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B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C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C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C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D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D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F00-000002000000}"/>
                </a:ext>
              </a:extLst>
            </xdr:cNvPr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F00-000003000000}"/>
                </a:ext>
              </a:extLst>
            </xdr:cNvPr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F00-000004000000}"/>
                </a:ext>
              </a:extLst>
            </xdr:cNvPr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F00-000005000000}"/>
                </a:ext>
              </a:extLst>
            </xdr:cNvPr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F00-000006000000}"/>
                </a:ext>
              </a:extLst>
            </xdr:cNvPr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0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0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0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200-000004000000}"/>
                </a:ext>
              </a:extLst>
            </xdr:cNvPr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200-000005000000}"/>
                </a:ext>
              </a:extLst>
            </xdr:cNvPr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200-000006000000}"/>
                </a:ext>
              </a:extLst>
            </xdr:cNvPr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3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3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3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3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4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5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5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700-000006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2700-000007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22</xdr:col>
      <xdr:colOff>795619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6B0C94-6D8D-4497-A163-832DE01AE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0341028" y="1"/>
          <a:ext cx="16696765" cy="82923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33617</xdr:rowOff>
    </xdr:from>
    <xdr:to>
      <xdr:col>22</xdr:col>
      <xdr:colOff>161976</xdr:colOff>
      <xdr:row>0</xdr:row>
      <xdr:rowOff>795870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673B044-CF1B-4B09-8565-33F86282008C}"/>
            </a:ext>
          </a:extLst>
        </xdr:cNvPr>
        <xdr:cNvSpPr txBox="1"/>
      </xdr:nvSpPr>
      <xdr:spPr>
        <a:xfrm>
          <a:off x="9899159318" y="33617"/>
          <a:ext cx="15657675" cy="7622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زیراساس در سایر</a:t>
          </a:r>
          <a:r>
            <a:rPr lang="fa-IR" sz="1600" baseline="0">
              <a:solidFill>
                <a:schemeClr val="bg1"/>
              </a:solidFill>
              <a:cs typeface="B Titr" panose="00000700000000000000" pitchFamily="2" charset="-78"/>
            </a:rPr>
            <a:t> انواع راه‌ها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16</xdr:col>
      <xdr:colOff>783165</xdr:colOff>
      <xdr:row>1</xdr:row>
      <xdr:rowOff>21167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CC4216-3842-4238-AFB7-3498365F4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6176251" y="1"/>
          <a:ext cx="13250332" cy="846666"/>
        </a:xfrm>
        <a:prstGeom prst="rect">
          <a:avLst/>
        </a:prstGeom>
      </xdr:spPr>
    </xdr:pic>
    <xdr:clientData/>
  </xdr:twoCellAnchor>
  <xdr:twoCellAnchor>
    <xdr:from>
      <xdr:col>2</xdr:col>
      <xdr:colOff>503181</xdr:colOff>
      <xdr:row>0</xdr:row>
      <xdr:rowOff>31750</xdr:rowOff>
    </xdr:from>
    <xdr:to>
      <xdr:col>15</xdr:col>
      <xdr:colOff>425251</xdr:colOff>
      <xdr:row>0</xdr:row>
      <xdr:rowOff>794003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BD1DF13-4D70-4EC4-A35A-7AB6943EBA7F}"/>
            </a:ext>
          </a:extLst>
        </xdr:cNvPr>
        <xdr:cNvSpPr txBox="1"/>
      </xdr:nvSpPr>
      <xdr:spPr>
        <a:xfrm>
          <a:off x="10047592499" y="31750"/>
          <a:ext cx="10484236" cy="7622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زیراساس در سایر انواع راه‌ها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22461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00271F-D8F6-4C80-AC35-6435B319B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200000" y="0"/>
          <a:ext cx="7896225" cy="555861"/>
        </a:xfrm>
        <a:prstGeom prst="rect">
          <a:avLst/>
        </a:prstGeom>
      </xdr:spPr>
    </xdr:pic>
    <xdr:clientData/>
  </xdr:twoCellAnchor>
  <xdr:twoCellAnchor>
    <xdr:from>
      <xdr:col>1</xdr:col>
      <xdr:colOff>609599</xdr:colOff>
      <xdr:row>0</xdr:row>
      <xdr:rowOff>0</xdr:rowOff>
    </xdr:from>
    <xdr:to>
      <xdr:col>7</xdr:col>
      <xdr:colOff>1152524</xdr:colOff>
      <xdr:row>0</xdr:row>
      <xdr:rowOff>540726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F988738-99B6-4E32-B887-76D8450443E9}"/>
            </a:ext>
          </a:extLst>
        </xdr:cNvPr>
        <xdr:cNvSpPr txBox="1"/>
      </xdr:nvSpPr>
      <xdr:spPr>
        <a:xfrm>
          <a:off x="9983609701" y="0"/>
          <a:ext cx="4629150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زیراساس در سایر انواع راه‌ها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17</xdr:col>
      <xdr:colOff>638175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5CAAD2-BC59-4861-AEF1-241AF21E9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6294500" y="1"/>
          <a:ext cx="12849225" cy="828674"/>
        </a:xfrm>
        <a:prstGeom prst="rect">
          <a:avLst/>
        </a:prstGeom>
      </xdr:spPr>
    </xdr:pic>
    <xdr:clientData/>
  </xdr:twoCellAnchor>
  <xdr:twoCellAnchor>
    <xdr:from>
      <xdr:col>3</xdr:col>
      <xdr:colOff>259772</xdr:colOff>
      <xdr:row>0</xdr:row>
      <xdr:rowOff>34385</xdr:rowOff>
    </xdr:from>
    <xdr:to>
      <xdr:col>16</xdr:col>
      <xdr:colOff>86591</xdr:colOff>
      <xdr:row>0</xdr:row>
      <xdr:rowOff>796638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7E01E51-86C9-4CB1-A060-88474DFF9875}"/>
            </a:ext>
          </a:extLst>
        </xdr:cNvPr>
        <xdr:cNvSpPr txBox="1"/>
      </xdr:nvSpPr>
      <xdr:spPr>
        <a:xfrm>
          <a:off x="9920876318" y="34385"/>
          <a:ext cx="8624455" cy="7622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زیراساس در سایر انواع راه‌ها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25</xdr:col>
      <xdr:colOff>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57707F-485E-4D8F-972D-6F22AE232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1836800" y="0"/>
          <a:ext cx="13916025" cy="676275"/>
        </a:xfrm>
        <a:prstGeom prst="rect">
          <a:avLst/>
        </a:prstGeom>
      </xdr:spPr>
    </xdr:pic>
    <xdr:clientData/>
  </xdr:twoCellAnchor>
  <xdr:twoCellAnchor>
    <xdr:from>
      <xdr:col>6</xdr:col>
      <xdr:colOff>461283</xdr:colOff>
      <xdr:row>0</xdr:row>
      <xdr:rowOff>6803</xdr:rowOff>
    </xdr:from>
    <xdr:to>
      <xdr:col>20</xdr:col>
      <xdr:colOff>249011</xdr:colOff>
      <xdr:row>0</xdr:row>
      <xdr:rowOff>604533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4AC65A7-C3C6-43C9-8B87-B42D9AF03423}"/>
            </a:ext>
          </a:extLst>
        </xdr:cNvPr>
        <xdr:cNvSpPr txBox="1"/>
      </xdr:nvSpPr>
      <xdr:spPr>
        <a:xfrm>
          <a:off x="9974873914" y="6803"/>
          <a:ext cx="7274378" cy="5977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زیراساس در سایر انواع راه‌ها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761998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E4D6B4-F96A-4A24-9B65-A5EE56B03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6260918" y="0"/>
          <a:ext cx="12022665" cy="783167"/>
        </a:xfrm>
        <a:prstGeom prst="rect">
          <a:avLst/>
        </a:prstGeom>
      </xdr:spPr>
    </xdr:pic>
    <xdr:clientData/>
  </xdr:twoCellAnchor>
  <xdr:twoCellAnchor>
    <xdr:from>
      <xdr:col>3</xdr:col>
      <xdr:colOff>50991</xdr:colOff>
      <xdr:row>0</xdr:row>
      <xdr:rowOff>0</xdr:rowOff>
    </xdr:from>
    <xdr:to>
      <xdr:col>13</xdr:col>
      <xdr:colOff>148168</xdr:colOff>
      <xdr:row>0</xdr:row>
      <xdr:rowOff>762253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1360182-BEBC-4F9F-B1A2-F466AF5EA4F0}"/>
            </a:ext>
          </a:extLst>
        </xdr:cNvPr>
        <xdr:cNvSpPr txBox="1"/>
      </xdr:nvSpPr>
      <xdr:spPr>
        <a:xfrm>
          <a:off x="10048250582" y="0"/>
          <a:ext cx="8055843" cy="7622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زیراساس در سایر انواع راه‌ها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K54"/>
  <sheetViews>
    <sheetView rightToLeft="1" topLeftCell="V1" workbookViewId="0">
      <selection activeCell="H3" sqref="H3:W3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" style="4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17"/>
      <c r="S2" s="18" t="e">
        <f>پردازش!M8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10"/>
      <c r="R3" s="17" t="s">
        <v>30</v>
      </c>
      <c r="S3" s="21">
        <f>پردازش!M6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 t="shared" si="0"/>
        <v>#DIV/0!</v>
      </c>
      <c r="AI5" s="4" t="e">
        <f t="shared" si="0"/>
        <v>#DIV/0!</v>
      </c>
      <c r="AJ5" s="4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fW/n1rMht/VCWvRAt8xTjAA3HO8Tf8LfPKfYNbhCQuabsAAjEE4ySOyKLy3l/2u5UgHW5IdN5NAHbikHPa+dyQ==" saltValue="0Ta0UAHN3qSZsxkK0hOq0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K54"/>
  <sheetViews>
    <sheetView rightToLeft="1" workbookViewId="0">
      <selection activeCell="H3" sqref="H3:W3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.33203125" style="4" bestFit="1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17"/>
      <c r="S2" s="18" t="e">
        <f>پردازش!M7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10"/>
      <c r="R3" s="17" t="s">
        <v>30</v>
      </c>
      <c r="S3" s="21">
        <f>پردازش!M6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si="0"/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4" t="e">
        <f t="shared" si="0"/>
        <v>#DIV/0!</v>
      </c>
      <c r="AJ5" s="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8HfacvZAPcnooebMEnkOjKT2zIslZQog12DGI8RNP27P6uE2TEYBaYT3xYc0Z4mVjabT/4+69RRrzhV6jkia0Q==" saltValue="YlQdAKtT0DtBhNhpiLqUH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AK54"/>
  <sheetViews>
    <sheetView rightToLeft="1" workbookViewId="0">
      <selection activeCell="H3" sqref="H3:W3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.33203125" style="4" bestFit="1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17"/>
      <c r="S2" s="18" t="e">
        <f>پردازش!Y23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10"/>
      <c r="R3" s="17" t="s">
        <v>30</v>
      </c>
      <c r="S3" s="21">
        <f>پردازش!Y22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si="0"/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4" t="e">
        <f t="shared" si="0"/>
        <v>#DIV/0!</v>
      </c>
      <c r="AJ5" s="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HIyH2fr2E2on18Vrpub4rNVpmdWJeUplK98tCR7IBupMW+SfuCyCYiebIZFF5TUfjlDkGzzABpZfHgNTGVafoQ==" saltValue="vAC6zPwSfbFLm13TPDYpk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7"/>
  <dimension ref="A1:AK54"/>
  <sheetViews>
    <sheetView rightToLeft="1" workbookViewId="0">
      <selection activeCell="H3" sqref="H3:W3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" style="4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17"/>
      <c r="S2" s="18" t="e">
        <f>پردازش!Y24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10"/>
      <c r="R3" s="17" t="s">
        <v>30</v>
      </c>
      <c r="S3" s="21">
        <f>پردازش!Y22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 t="shared" si="0"/>
        <v>#DIV/0!</v>
      </c>
      <c r="AI5" s="4" t="e">
        <f t="shared" si="0"/>
        <v>#DIV/0!</v>
      </c>
      <c r="AJ5" s="4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FkaVICEWwXTRvqeGiGMRW3H9M59WumbUQd3cIK68ceOdomwGTC4iiVcQ46WZADnxDK6H3RYXCm06BRViaE4gqQ==" saltValue="q08kLm2xFBcp/Q99G+zGV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0"/>
  <dimension ref="A1:AL52"/>
  <sheetViews>
    <sheetView rightToLeft="1" topLeftCell="A10" workbookViewId="0">
      <selection activeCell="H3" sqref="H3:W3"/>
    </sheetView>
  </sheetViews>
  <sheetFormatPr defaultColWidth="9.109375" defaultRowHeight="14.4" x14ac:dyDescent="0.3"/>
  <cols>
    <col min="1" max="1" width="9.109375" style="4"/>
    <col min="2" max="2" width="6" style="4" bestFit="1" customWidth="1"/>
    <col min="3" max="9" width="6.88671875" style="4" bestFit="1" customWidth="1"/>
    <col min="10" max="10" width="6" style="4" customWidth="1"/>
    <col min="11" max="11" width="5.33203125" style="4" customWidth="1"/>
    <col min="12" max="13" width="6" style="4" customWidth="1"/>
    <col min="14" max="14" width="5.5546875" style="4" customWidth="1"/>
    <col min="15" max="16" width="5.88671875" style="4" customWidth="1"/>
    <col min="17" max="17" width="10.44140625" style="4" bestFit="1" customWidth="1"/>
    <col min="18" max="18" width="5" style="4" customWidth="1"/>
    <col min="19" max="19" width="3.88671875" style="4" customWidth="1"/>
    <col min="20" max="20" width="3" style="4" customWidth="1"/>
    <col min="21" max="21" width="3.44140625" style="4" customWidth="1"/>
    <col min="22" max="22" width="5.6640625" style="4" customWidth="1"/>
    <col min="23" max="38" width="9.109375" style="4"/>
    <col min="39" max="16384" width="9.109375" style="1"/>
  </cols>
  <sheetData>
    <row r="1" spans="2:37" x14ac:dyDescent="0.3">
      <c r="B1" s="114" t="s">
        <v>14</v>
      </c>
      <c r="C1" s="114" t="s">
        <v>13</v>
      </c>
      <c r="D1" s="114" t="s">
        <v>12</v>
      </c>
      <c r="E1" s="114" t="s">
        <v>11</v>
      </c>
      <c r="F1" s="114" t="s">
        <v>10</v>
      </c>
      <c r="G1" s="114" t="s">
        <v>9</v>
      </c>
      <c r="H1" s="114" t="s">
        <v>15</v>
      </c>
      <c r="I1" s="114" t="s">
        <v>8</v>
      </c>
      <c r="J1" s="114" t="s">
        <v>6</v>
      </c>
      <c r="K1" s="114" t="s">
        <v>5</v>
      </c>
      <c r="L1" s="114" t="s">
        <v>4</v>
      </c>
      <c r="M1" s="114" t="s">
        <v>3</v>
      </c>
      <c r="N1" s="114" t="s">
        <v>2</v>
      </c>
      <c r="O1" s="114" t="s">
        <v>1</v>
      </c>
      <c r="P1" s="114" t="s">
        <v>0</v>
      </c>
    </row>
    <row r="2" spans="2:37" x14ac:dyDescent="0.3"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2:37" ht="15" customHeight="1" x14ac:dyDescent="0.3">
      <c r="B3" s="106" t="s">
        <v>20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8"/>
      <c r="Q3" s="43" t="s">
        <v>21</v>
      </c>
    </row>
    <row r="4" spans="2:37" x14ac:dyDescent="0.3">
      <c r="B4" s="114">
        <v>67</v>
      </c>
      <c r="C4" s="114">
        <v>43</v>
      </c>
      <c r="D4" s="114">
        <v>30</v>
      </c>
      <c r="E4" s="114">
        <v>23</v>
      </c>
      <c r="F4" s="114">
        <v>18</v>
      </c>
      <c r="G4" s="114">
        <v>15</v>
      </c>
      <c r="H4" s="114">
        <v>12</v>
      </c>
      <c r="I4" s="114">
        <v>10</v>
      </c>
      <c r="J4" s="114">
        <v>9</v>
      </c>
      <c r="K4" s="114">
        <v>8</v>
      </c>
      <c r="L4" s="114">
        <v>7</v>
      </c>
      <c r="M4" s="114">
        <v>6</v>
      </c>
      <c r="N4" s="114">
        <v>5</v>
      </c>
      <c r="O4" s="114">
        <v>4</v>
      </c>
      <c r="P4" s="114">
        <v>3</v>
      </c>
      <c r="Q4" s="43" t="s">
        <v>19</v>
      </c>
      <c r="R4" s="5"/>
      <c r="T4" s="4" t="s">
        <v>31</v>
      </c>
      <c r="V4" s="4" t="e">
        <f>پردازش!Y27</f>
        <v>#DIV/0!</v>
      </c>
      <c r="X4" s="4" t="e">
        <f>IF(W5&gt;0,W5,"Reject")</f>
        <v>#DIV/0!</v>
      </c>
    </row>
    <row r="5" spans="2:37" x14ac:dyDescent="0.3"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6" t="s">
        <v>32</v>
      </c>
      <c r="U5" s="7" t="s">
        <v>30</v>
      </c>
      <c r="V5" s="4">
        <f>IF(پردازش!Y22=11,10,IF(AND(پردازش!Y22&lt;=14,پردازش!Y22&gt;=12),12,IF(AND(پردازش!Y22&lt;=17,پردازش!Y22&gt;=15),15,IF(AND(پردازش!Y22&lt;=22,پردازش!Y22&gt;=18),18,IF(AND(پردازش!Y22&lt;=29,پردازش!Y22&gt;=23),23,IF(AND(پردازش!Y22&lt;=42,پردازش!Y22&gt;=30),30,IF(AND(پردازش!Y22&lt;=66,پردازش!Y22&gt;=43),43,IF(پردازش!Y22&gt;=67,67,پردازش!Y22))))))))</f>
        <v>0</v>
      </c>
      <c r="W5" s="4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4" t="e">
        <f>IF(AND($V$5=$B$4,$V$4&gt;=B6),Q6,0)</f>
        <v>#DIV/0!</v>
      </c>
      <c r="X6" s="4" t="e">
        <f>IF(AND($V$5=$C$4,$V$4&gt;=C6),Q6,0)</f>
        <v>#DIV/0!</v>
      </c>
      <c r="Y6" s="4" t="e">
        <f>IF(AND($V$5=$D$4,$V$4&gt;=D6),Q6,0)</f>
        <v>#DIV/0!</v>
      </c>
      <c r="Z6" s="4" t="e">
        <f>IF(AND($V$5=$E$4,$V$4&gt;=E6),Q6,0)</f>
        <v>#DIV/0!</v>
      </c>
      <c r="AA6" s="4" t="e">
        <f>IF(AND($V$5=$F$4,$V$4&gt;=F6),Q6,0)</f>
        <v>#DIV/0!</v>
      </c>
      <c r="AB6" s="4" t="e">
        <f>IF(AND($V$5=$G$4,$V$4&gt;=G6),Q6,0)</f>
        <v>#DIV/0!</v>
      </c>
      <c r="AC6" s="4" t="e">
        <f>IF(AND($V$5=$H$4,$V$4&gt;=H6),Q6,0)</f>
        <v>#DIV/0!</v>
      </c>
      <c r="AD6" s="4" t="e">
        <f>IF(AND($V$5=$I$4,$V$4&gt;=I6),Q6,0)</f>
        <v>#DIV/0!</v>
      </c>
      <c r="AE6" s="4" t="e">
        <f>IF(AND($V$5=$J$4,$V$4&gt;=J6),Q6,0)</f>
        <v>#DIV/0!</v>
      </c>
      <c r="AF6" s="4" t="e">
        <f>IF(AND($V$5=$K$4,$V$4&gt;=K6),Q6,0)</f>
        <v>#DIV/0!</v>
      </c>
      <c r="AG6" s="4" t="s">
        <v>7</v>
      </c>
      <c r="AH6" s="4" t="s">
        <v>7</v>
      </c>
      <c r="AI6" s="4" t="s">
        <v>7</v>
      </c>
      <c r="AJ6" s="4" t="s">
        <v>7</v>
      </c>
      <c r="AK6" s="4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4" t="e">
        <f t="shared" ref="W7:W41" si="0">IF(AND($V$5=$B$4,$V$4&gt;=B7,$V$4&lt;B6),Q7,0)</f>
        <v>#DIV/0!</v>
      </c>
      <c r="X7" s="4" t="e">
        <f t="shared" ref="X7:X41" si="1">IF(AND($V$5=$C$4,$V$4&gt;=C7,$V$4&lt;C6),Q7,0)</f>
        <v>#DIV/0!</v>
      </c>
      <c r="Y7" s="4" t="e">
        <f t="shared" ref="Y7:Y41" si="2">IF(AND($V$5=$D$4,$V$4&gt;=D7,$V$4&lt;D6),Q7,0)</f>
        <v>#DIV/0!</v>
      </c>
      <c r="Z7" s="4" t="e">
        <f t="shared" ref="Z7:Z41" si="3">IF(AND($V$5=$E$4,$V$4&gt;=E7,$V$4&lt;E6),Q7,0)</f>
        <v>#DIV/0!</v>
      </c>
      <c r="AA7" s="4" t="e">
        <f t="shared" ref="AA7:AA41" si="4">IF(AND($V$5=$F$4,$V$4&gt;=F7,$V$4&lt;F6),Q7,0)</f>
        <v>#DIV/0!</v>
      </c>
      <c r="AB7" s="4" t="e">
        <f t="shared" ref="AB7:AB41" si="5">IF(AND($V$5=$G$4,$V$4&gt;=G7,$V$4&lt;G6),Q7,0)</f>
        <v>#DIV/0!</v>
      </c>
      <c r="AC7" s="4" t="e">
        <f t="shared" ref="AC7:AC41" si="6">IF(AND($V$5=$H$4,$V$4&gt;=H7,$V$4&lt;H6),Q7,0)</f>
        <v>#DIV/0!</v>
      </c>
      <c r="AD7" s="4" t="e">
        <f t="shared" ref="AD7:AD41" si="7">IF(AND($V$5=$I$4,$V$4&gt;=I7,$V$4&lt;I6),Q7,0)</f>
        <v>#DIV/0!</v>
      </c>
      <c r="AE7" s="4" t="e">
        <f t="shared" ref="AE7:AE41" si="8">IF(AND($V$5=$J$4,$V$4&gt;=J7,$V$4&lt;J6),Q7,0)</f>
        <v>#DIV/0!</v>
      </c>
      <c r="AF7" s="4" t="e">
        <f t="shared" ref="AF7:AF41" si="9">IF(AND($V$5=$K$4,$V$4&gt;=K7,$V$4&lt;K6),Q7,0)</f>
        <v>#DIV/0!</v>
      </c>
      <c r="AG7" s="4" t="e">
        <f>IF(AND($V$5=$L$4,$V$4&gt;=L7),Q7,0)</f>
        <v>#DIV/0!</v>
      </c>
      <c r="AH7" s="4" t="s">
        <v>7</v>
      </c>
      <c r="AI7" s="4" t="s">
        <v>7</v>
      </c>
      <c r="AJ7" s="4" t="s">
        <v>7</v>
      </c>
      <c r="AK7" s="4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4" t="e">
        <f t="shared" si="0"/>
        <v>#DIV/0!</v>
      </c>
      <c r="X8" s="4" t="e">
        <f t="shared" si="1"/>
        <v>#DIV/0!</v>
      </c>
      <c r="Y8" s="4" t="e">
        <f t="shared" si="2"/>
        <v>#DIV/0!</v>
      </c>
      <c r="Z8" s="4" t="e">
        <f t="shared" si="3"/>
        <v>#DIV/0!</v>
      </c>
      <c r="AA8" s="4" t="e">
        <f t="shared" si="4"/>
        <v>#DIV/0!</v>
      </c>
      <c r="AB8" s="4" t="e">
        <f t="shared" si="5"/>
        <v>#DIV/0!</v>
      </c>
      <c r="AC8" s="4" t="e">
        <f t="shared" si="6"/>
        <v>#DIV/0!</v>
      </c>
      <c r="AD8" s="4" t="e">
        <f t="shared" si="7"/>
        <v>#DIV/0!</v>
      </c>
      <c r="AE8" s="4" t="e">
        <f t="shared" si="8"/>
        <v>#DIV/0!</v>
      </c>
      <c r="AF8" s="4" t="e">
        <f t="shared" si="9"/>
        <v>#DIV/0!</v>
      </c>
      <c r="AG8" s="4" t="e">
        <f t="shared" ref="AG8:AG41" si="10">IF(AND($V$5=$L$4,$V$4&gt;=L8,$V$4&lt;L7),Q8,0)</f>
        <v>#DIV/0!</v>
      </c>
      <c r="AH8" s="4" t="e">
        <f>IF(AND($V$5=$M$4,$V$4&gt;=M8),Q8,0)</f>
        <v>#DIV/0!</v>
      </c>
      <c r="AI8" s="4" t="s">
        <v>7</v>
      </c>
      <c r="AJ8" s="4" t="s">
        <v>7</v>
      </c>
      <c r="AK8" s="4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4" t="e">
        <f t="shared" si="0"/>
        <v>#DIV/0!</v>
      </c>
      <c r="X9" s="4" t="e">
        <f t="shared" si="1"/>
        <v>#DIV/0!</v>
      </c>
      <c r="Y9" s="4" t="e">
        <f t="shared" si="2"/>
        <v>#DIV/0!</v>
      </c>
      <c r="Z9" s="4" t="e">
        <f t="shared" si="3"/>
        <v>#DIV/0!</v>
      </c>
      <c r="AA9" s="4" t="e">
        <f t="shared" si="4"/>
        <v>#DIV/0!</v>
      </c>
      <c r="AB9" s="4" t="e">
        <f t="shared" si="5"/>
        <v>#DIV/0!</v>
      </c>
      <c r="AC9" s="4" t="e">
        <f t="shared" si="6"/>
        <v>#DIV/0!</v>
      </c>
      <c r="AD9" s="4" t="e">
        <f t="shared" si="7"/>
        <v>#DIV/0!</v>
      </c>
      <c r="AE9" s="4" t="e">
        <f t="shared" si="8"/>
        <v>#DIV/0!</v>
      </c>
      <c r="AF9" s="4" t="e">
        <f t="shared" si="9"/>
        <v>#DIV/0!</v>
      </c>
      <c r="AG9" s="4" t="e">
        <f t="shared" si="10"/>
        <v>#DIV/0!</v>
      </c>
      <c r="AH9" s="4" t="e">
        <f t="shared" ref="AH9:AH41" si="11">IF(AND($V$5=$M$4,$V$4&gt;=M9,$V$4&lt;M8),Q9,0)</f>
        <v>#DIV/0!</v>
      </c>
      <c r="AI9" s="4" t="s">
        <v>7</v>
      </c>
      <c r="AJ9" s="4" t="s">
        <v>7</v>
      </c>
      <c r="AK9" s="4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4" t="e">
        <f t="shared" si="0"/>
        <v>#DIV/0!</v>
      </c>
      <c r="X10" s="4" t="e">
        <f t="shared" si="1"/>
        <v>#DIV/0!</v>
      </c>
      <c r="Y10" s="4" t="e">
        <f t="shared" si="2"/>
        <v>#DIV/0!</v>
      </c>
      <c r="Z10" s="4" t="e">
        <f t="shared" si="3"/>
        <v>#DIV/0!</v>
      </c>
      <c r="AA10" s="4" t="e">
        <f t="shared" si="4"/>
        <v>#DIV/0!</v>
      </c>
      <c r="AB10" s="4" t="e">
        <f t="shared" si="5"/>
        <v>#DIV/0!</v>
      </c>
      <c r="AC10" s="4" t="e">
        <f t="shared" si="6"/>
        <v>#DIV/0!</v>
      </c>
      <c r="AD10" s="4" t="e">
        <f t="shared" si="7"/>
        <v>#DIV/0!</v>
      </c>
      <c r="AE10" s="4" t="e">
        <f t="shared" si="8"/>
        <v>#DIV/0!</v>
      </c>
      <c r="AF10" s="4" t="e">
        <f t="shared" si="9"/>
        <v>#DIV/0!</v>
      </c>
      <c r="AG10" s="4" t="e">
        <f t="shared" si="10"/>
        <v>#DIV/0!</v>
      </c>
      <c r="AH10" s="4" t="e">
        <f t="shared" si="11"/>
        <v>#DIV/0!</v>
      </c>
      <c r="AI10" s="4" t="e">
        <f>IF(AND($V$5=$N$4,$V$4&gt;=N10),Q10,0)</f>
        <v>#DIV/0!</v>
      </c>
      <c r="AJ10" s="4" t="e">
        <f>IF(AND($V$5=$O$4,$V$4&gt;=O10),Q10,0)</f>
        <v>#DIV/0!</v>
      </c>
      <c r="AK10" s="4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4" t="e">
        <f t="shared" si="0"/>
        <v>#DIV/0!</v>
      </c>
      <c r="X11" s="4" t="e">
        <f t="shared" si="1"/>
        <v>#DIV/0!</v>
      </c>
      <c r="Y11" s="4" t="e">
        <f t="shared" si="2"/>
        <v>#DIV/0!</v>
      </c>
      <c r="Z11" s="4" t="e">
        <f t="shared" si="3"/>
        <v>#DIV/0!</v>
      </c>
      <c r="AA11" s="4" t="e">
        <f t="shared" si="4"/>
        <v>#DIV/0!</v>
      </c>
      <c r="AB11" s="4" t="e">
        <f t="shared" si="5"/>
        <v>#DIV/0!</v>
      </c>
      <c r="AC11" s="4" t="e">
        <f t="shared" si="6"/>
        <v>#DIV/0!</v>
      </c>
      <c r="AD11" s="4" t="e">
        <f t="shared" si="7"/>
        <v>#DIV/0!</v>
      </c>
      <c r="AE11" s="4" t="e">
        <f t="shared" si="8"/>
        <v>#DIV/0!</v>
      </c>
      <c r="AF11" s="4" t="e">
        <f t="shared" si="9"/>
        <v>#DIV/0!</v>
      </c>
      <c r="AG11" s="4" t="e">
        <f t="shared" si="10"/>
        <v>#DIV/0!</v>
      </c>
      <c r="AH11" s="4" t="e">
        <f t="shared" si="11"/>
        <v>#DIV/0!</v>
      </c>
      <c r="AI11" s="4" t="e">
        <f t="shared" ref="AI11:AI41" si="12">IF(AND($V$5=$N$4,$V$4&gt;=N11,$V$4&lt;N10),Q11,0)</f>
        <v>#DIV/0!</v>
      </c>
      <c r="AJ11" s="4" t="e">
        <f t="shared" ref="AJ11:AJ41" si="13">IF(AND($V$5=$O$4,$V$4&gt;=O11,$V$4&lt;O10),Q11,0)</f>
        <v>#DIV/0!</v>
      </c>
      <c r="AK11" s="4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4" t="e">
        <f t="shared" si="0"/>
        <v>#DIV/0!</v>
      </c>
      <c r="X12" s="4" t="e">
        <f t="shared" si="1"/>
        <v>#DIV/0!</v>
      </c>
      <c r="Y12" s="4" t="e">
        <f t="shared" si="2"/>
        <v>#DIV/0!</v>
      </c>
      <c r="Z12" s="4" t="e">
        <f t="shared" si="3"/>
        <v>#DIV/0!</v>
      </c>
      <c r="AA12" s="4" t="e">
        <f t="shared" si="4"/>
        <v>#DIV/0!</v>
      </c>
      <c r="AB12" s="4" t="e">
        <f t="shared" si="5"/>
        <v>#DIV/0!</v>
      </c>
      <c r="AC12" s="4" t="e">
        <f t="shared" si="6"/>
        <v>#DIV/0!</v>
      </c>
      <c r="AD12" s="4" t="e">
        <f t="shared" si="7"/>
        <v>#DIV/0!</v>
      </c>
      <c r="AE12" s="4" t="e">
        <f t="shared" si="8"/>
        <v>#DIV/0!</v>
      </c>
      <c r="AF12" s="4" t="e">
        <f t="shared" si="9"/>
        <v>#DIV/0!</v>
      </c>
      <c r="AG12" s="4" t="e">
        <f t="shared" si="10"/>
        <v>#DIV/0!</v>
      </c>
      <c r="AH12" s="4" t="e">
        <f t="shared" si="11"/>
        <v>#DIV/0!</v>
      </c>
      <c r="AI12" s="4" t="e">
        <f t="shared" si="12"/>
        <v>#DIV/0!</v>
      </c>
      <c r="AJ12" s="4" t="e">
        <f t="shared" si="13"/>
        <v>#DIV/0!</v>
      </c>
      <c r="AK12" s="4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4" t="e">
        <f t="shared" si="0"/>
        <v>#DIV/0!</v>
      </c>
      <c r="X13" s="4" t="e">
        <f t="shared" si="1"/>
        <v>#DIV/0!</v>
      </c>
      <c r="Y13" s="4" t="e">
        <f t="shared" si="2"/>
        <v>#DIV/0!</v>
      </c>
      <c r="Z13" s="4" t="e">
        <f t="shared" si="3"/>
        <v>#DIV/0!</v>
      </c>
      <c r="AA13" s="4" t="e">
        <f t="shared" si="4"/>
        <v>#DIV/0!</v>
      </c>
      <c r="AB13" s="4" t="e">
        <f t="shared" si="5"/>
        <v>#DIV/0!</v>
      </c>
      <c r="AC13" s="4" t="e">
        <f t="shared" si="6"/>
        <v>#DIV/0!</v>
      </c>
      <c r="AD13" s="4" t="e">
        <f t="shared" si="7"/>
        <v>#DIV/0!</v>
      </c>
      <c r="AE13" s="4" t="e">
        <f t="shared" si="8"/>
        <v>#DIV/0!</v>
      </c>
      <c r="AF13" s="4" t="e">
        <f t="shared" si="9"/>
        <v>#DIV/0!</v>
      </c>
      <c r="AG13" s="4" t="e">
        <f t="shared" si="10"/>
        <v>#DIV/0!</v>
      </c>
      <c r="AH13" s="4" t="e">
        <f t="shared" si="11"/>
        <v>#DIV/0!</v>
      </c>
      <c r="AI13" s="4" t="e">
        <f t="shared" si="12"/>
        <v>#DIV/0!</v>
      </c>
      <c r="AJ13" s="4" t="e">
        <f t="shared" si="13"/>
        <v>#DIV/0!</v>
      </c>
      <c r="AK13" s="4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4" t="e">
        <f t="shared" si="0"/>
        <v>#DIV/0!</v>
      </c>
      <c r="X14" s="4" t="e">
        <f t="shared" si="1"/>
        <v>#DIV/0!</v>
      </c>
      <c r="Y14" s="4" t="e">
        <f t="shared" si="2"/>
        <v>#DIV/0!</v>
      </c>
      <c r="Z14" s="4" t="e">
        <f t="shared" si="3"/>
        <v>#DIV/0!</v>
      </c>
      <c r="AA14" s="4" t="e">
        <f t="shared" si="4"/>
        <v>#DIV/0!</v>
      </c>
      <c r="AB14" s="4" t="e">
        <f t="shared" si="5"/>
        <v>#DIV/0!</v>
      </c>
      <c r="AC14" s="4" t="e">
        <f t="shared" si="6"/>
        <v>#DIV/0!</v>
      </c>
      <c r="AD14" s="4" t="e">
        <f t="shared" si="7"/>
        <v>#DIV/0!</v>
      </c>
      <c r="AE14" s="4" t="e">
        <f t="shared" si="8"/>
        <v>#DIV/0!</v>
      </c>
      <c r="AF14" s="4" t="e">
        <f t="shared" si="9"/>
        <v>#DIV/0!</v>
      </c>
      <c r="AG14" s="4" t="e">
        <f t="shared" si="10"/>
        <v>#DIV/0!</v>
      </c>
      <c r="AH14" s="4" t="e">
        <f t="shared" si="11"/>
        <v>#DIV/0!</v>
      </c>
      <c r="AI14" s="4" t="e">
        <f t="shared" si="12"/>
        <v>#DIV/0!</v>
      </c>
      <c r="AJ14" s="4" t="e">
        <f t="shared" si="13"/>
        <v>#DIV/0!</v>
      </c>
      <c r="AK14" s="4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4" t="e">
        <f t="shared" si="0"/>
        <v>#DIV/0!</v>
      </c>
      <c r="X15" s="4" t="e">
        <f t="shared" si="1"/>
        <v>#DIV/0!</v>
      </c>
      <c r="Y15" s="4" t="e">
        <f t="shared" si="2"/>
        <v>#DIV/0!</v>
      </c>
      <c r="Z15" s="4" t="e">
        <f t="shared" si="3"/>
        <v>#DIV/0!</v>
      </c>
      <c r="AA15" s="4" t="e">
        <f t="shared" si="4"/>
        <v>#DIV/0!</v>
      </c>
      <c r="AB15" s="4" t="e">
        <f t="shared" si="5"/>
        <v>#DIV/0!</v>
      </c>
      <c r="AC15" s="4" t="e">
        <f t="shared" si="6"/>
        <v>#DIV/0!</v>
      </c>
      <c r="AD15" s="4" t="e">
        <f t="shared" si="7"/>
        <v>#DIV/0!</v>
      </c>
      <c r="AE15" s="4" t="e">
        <f t="shared" si="8"/>
        <v>#DIV/0!</v>
      </c>
      <c r="AF15" s="4" t="e">
        <f t="shared" si="9"/>
        <v>#DIV/0!</v>
      </c>
      <c r="AG15" s="4" t="e">
        <f t="shared" si="10"/>
        <v>#DIV/0!</v>
      </c>
      <c r="AH15" s="4" t="e">
        <f t="shared" si="11"/>
        <v>#DIV/0!</v>
      </c>
      <c r="AI15" s="4" t="e">
        <f t="shared" si="12"/>
        <v>#DIV/0!</v>
      </c>
      <c r="AJ15" s="4" t="e">
        <f t="shared" si="13"/>
        <v>#DIV/0!</v>
      </c>
      <c r="AK15" s="4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4" t="e">
        <f t="shared" si="0"/>
        <v>#DIV/0!</v>
      </c>
      <c r="X16" s="4" t="e">
        <f t="shared" si="1"/>
        <v>#DIV/0!</v>
      </c>
      <c r="Y16" s="4" t="e">
        <f t="shared" si="2"/>
        <v>#DIV/0!</v>
      </c>
      <c r="Z16" s="4" t="e">
        <f t="shared" si="3"/>
        <v>#DIV/0!</v>
      </c>
      <c r="AA16" s="4" t="e">
        <f t="shared" si="4"/>
        <v>#DIV/0!</v>
      </c>
      <c r="AB16" s="4" t="e">
        <f t="shared" si="5"/>
        <v>#DIV/0!</v>
      </c>
      <c r="AC16" s="4" t="e">
        <f t="shared" si="6"/>
        <v>#DIV/0!</v>
      </c>
      <c r="AD16" s="4" t="e">
        <f t="shared" si="7"/>
        <v>#DIV/0!</v>
      </c>
      <c r="AE16" s="4" t="e">
        <f t="shared" si="8"/>
        <v>#DIV/0!</v>
      </c>
      <c r="AF16" s="4" t="e">
        <f t="shared" si="9"/>
        <v>#DIV/0!</v>
      </c>
      <c r="AG16" s="4" t="e">
        <f t="shared" si="10"/>
        <v>#DIV/0!</v>
      </c>
      <c r="AH16" s="4" t="e">
        <f t="shared" si="11"/>
        <v>#DIV/0!</v>
      </c>
      <c r="AI16" s="4" t="e">
        <f t="shared" si="12"/>
        <v>#DIV/0!</v>
      </c>
      <c r="AJ16" s="4" t="e">
        <f t="shared" si="13"/>
        <v>#DIV/0!</v>
      </c>
      <c r="AK16" s="4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1</v>
      </c>
      <c r="W17" s="4" t="e">
        <f t="shared" si="0"/>
        <v>#DIV/0!</v>
      </c>
      <c r="X17" s="4" t="e">
        <f t="shared" si="1"/>
        <v>#DIV/0!</v>
      </c>
      <c r="Y17" s="4" t="e">
        <f t="shared" si="2"/>
        <v>#DIV/0!</v>
      </c>
      <c r="Z17" s="4" t="e">
        <f t="shared" si="3"/>
        <v>#DIV/0!</v>
      </c>
      <c r="AA17" s="4" t="e">
        <f t="shared" si="4"/>
        <v>#DIV/0!</v>
      </c>
      <c r="AB17" s="4" t="e">
        <f t="shared" si="5"/>
        <v>#DIV/0!</v>
      </c>
      <c r="AC17" s="4" t="e">
        <f t="shared" si="6"/>
        <v>#DIV/0!</v>
      </c>
      <c r="AD17" s="4" t="e">
        <f t="shared" si="7"/>
        <v>#DIV/0!</v>
      </c>
      <c r="AE17" s="4" t="e">
        <f t="shared" si="8"/>
        <v>#DIV/0!</v>
      </c>
      <c r="AF17" s="4" t="e">
        <f t="shared" si="9"/>
        <v>#DIV/0!</v>
      </c>
      <c r="AG17" s="4" t="e">
        <f t="shared" si="10"/>
        <v>#DIV/0!</v>
      </c>
      <c r="AH17" s="4" t="e">
        <f t="shared" si="11"/>
        <v>#DIV/0!</v>
      </c>
      <c r="AI17" s="4" t="e">
        <f t="shared" si="12"/>
        <v>#DIV/0!</v>
      </c>
      <c r="AJ17" s="4" t="e">
        <f t="shared" si="13"/>
        <v>#DIV/0!</v>
      </c>
      <c r="AK17" s="4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1</v>
      </c>
      <c r="W18" s="4" t="e">
        <f t="shared" si="0"/>
        <v>#DIV/0!</v>
      </c>
      <c r="X18" s="4" t="e">
        <f t="shared" si="1"/>
        <v>#DIV/0!</v>
      </c>
      <c r="Y18" s="4" t="e">
        <f t="shared" si="2"/>
        <v>#DIV/0!</v>
      </c>
      <c r="Z18" s="4" t="e">
        <f t="shared" si="3"/>
        <v>#DIV/0!</v>
      </c>
      <c r="AA18" s="4" t="e">
        <f t="shared" si="4"/>
        <v>#DIV/0!</v>
      </c>
      <c r="AB18" s="4" t="e">
        <f t="shared" si="5"/>
        <v>#DIV/0!</v>
      </c>
      <c r="AC18" s="4" t="e">
        <f t="shared" si="6"/>
        <v>#DIV/0!</v>
      </c>
      <c r="AD18" s="4" t="e">
        <f t="shared" si="7"/>
        <v>#DIV/0!</v>
      </c>
      <c r="AE18" s="4" t="e">
        <f t="shared" si="8"/>
        <v>#DIV/0!</v>
      </c>
      <c r="AF18" s="4" t="e">
        <f t="shared" si="9"/>
        <v>#DIV/0!</v>
      </c>
      <c r="AG18" s="4" t="e">
        <f t="shared" si="10"/>
        <v>#DIV/0!</v>
      </c>
      <c r="AH18" s="4" t="e">
        <f t="shared" si="11"/>
        <v>#DIV/0!</v>
      </c>
      <c r="AI18" s="4" t="e">
        <f t="shared" si="12"/>
        <v>#DIV/0!</v>
      </c>
      <c r="AJ18" s="4" t="e">
        <f t="shared" si="13"/>
        <v>#DIV/0!</v>
      </c>
      <c r="AK18" s="4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1</v>
      </c>
      <c r="W19" s="4" t="e">
        <f t="shared" si="0"/>
        <v>#DIV/0!</v>
      </c>
      <c r="X19" s="4" t="e">
        <f t="shared" si="1"/>
        <v>#DIV/0!</v>
      </c>
      <c r="Y19" s="4" t="e">
        <f t="shared" si="2"/>
        <v>#DIV/0!</v>
      </c>
      <c r="Z19" s="4" t="e">
        <f t="shared" si="3"/>
        <v>#DIV/0!</v>
      </c>
      <c r="AA19" s="4" t="e">
        <f t="shared" si="4"/>
        <v>#DIV/0!</v>
      </c>
      <c r="AB19" s="4" t="e">
        <f t="shared" si="5"/>
        <v>#DIV/0!</v>
      </c>
      <c r="AC19" s="4" t="e">
        <f t="shared" si="6"/>
        <v>#DIV/0!</v>
      </c>
      <c r="AD19" s="4" t="e">
        <f t="shared" si="7"/>
        <v>#DIV/0!</v>
      </c>
      <c r="AE19" s="4" t="e">
        <f t="shared" si="8"/>
        <v>#DIV/0!</v>
      </c>
      <c r="AF19" s="4" t="e">
        <f t="shared" si="9"/>
        <v>#DIV/0!</v>
      </c>
      <c r="AG19" s="4" t="e">
        <f t="shared" si="10"/>
        <v>#DIV/0!</v>
      </c>
      <c r="AH19" s="4" t="e">
        <f t="shared" si="11"/>
        <v>#DIV/0!</v>
      </c>
      <c r="AI19" s="4" t="e">
        <f t="shared" si="12"/>
        <v>#DIV/0!</v>
      </c>
      <c r="AJ19" s="4" t="e">
        <f t="shared" si="13"/>
        <v>#DIV/0!</v>
      </c>
      <c r="AK19" s="4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1</v>
      </c>
      <c r="W20" s="4" t="e">
        <f t="shared" si="0"/>
        <v>#DIV/0!</v>
      </c>
      <c r="X20" s="4" t="e">
        <f t="shared" si="1"/>
        <v>#DIV/0!</v>
      </c>
      <c r="Y20" s="4" t="e">
        <f t="shared" si="2"/>
        <v>#DIV/0!</v>
      </c>
      <c r="Z20" s="4" t="e">
        <f t="shared" si="3"/>
        <v>#DIV/0!</v>
      </c>
      <c r="AA20" s="4" t="e">
        <f t="shared" si="4"/>
        <v>#DIV/0!</v>
      </c>
      <c r="AB20" s="4" t="e">
        <f t="shared" si="5"/>
        <v>#DIV/0!</v>
      </c>
      <c r="AC20" s="4" t="e">
        <f t="shared" si="6"/>
        <v>#DIV/0!</v>
      </c>
      <c r="AD20" s="4" t="e">
        <f t="shared" si="7"/>
        <v>#DIV/0!</v>
      </c>
      <c r="AE20" s="4" t="e">
        <f t="shared" si="8"/>
        <v>#DIV/0!</v>
      </c>
      <c r="AF20" s="4" t="e">
        <f t="shared" si="9"/>
        <v>#DIV/0!</v>
      </c>
      <c r="AG20" s="4" t="e">
        <f t="shared" si="10"/>
        <v>#DIV/0!</v>
      </c>
      <c r="AH20" s="4" t="e">
        <f t="shared" si="11"/>
        <v>#DIV/0!</v>
      </c>
      <c r="AI20" s="4" t="e">
        <f t="shared" si="12"/>
        <v>#DIV/0!</v>
      </c>
      <c r="AJ20" s="4" t="e">
        <f t="shared" si="13"/>
        <v>#DIV/0!</v>
      </c>
      <c r="AK20" s="4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1</v>
      </c>
      <c r="W21" s="4" t="e">
        <f t="shared" si="0"/>
        <v>#DIV/0!</v>
      </c>
      <c r="X21" s="4" t="e">
        <f t="shared" si="1"/>
        <v>#DIV/0!</v>
      </c>
      <c r="Y21" s="4" t="e">
        <f t="shared" si="2"/>
        <v>#DIV/0!</v>
      </c>
      <c r="Z21" s="4" t="e">
        <f t="shared" si="3"/>
        <v>#DIV/0!</v>
      </c>
      <c r="AA21" s="4" t="e">
        <f t="shared" si="4"/>
        <v>#DIV/0!</v>
      </c>
      <c r="AB21" s="4" t="e">
        <f t="shared" si="5"/>
        <v>#DIV/0!</v>
      </c>
      <c r="AC21" s="4" t="e">
        <f t="shared" si="6"/>
        <v>#DIV/0!</v>
      </c>
      <c r="AD21" s="4" t="e">
        <f t="shared" si="7"/>
        <v>#DIV/0!</v>
      </c>
      <c r="AE21" s="4" t="e">
        <f t="shared" si="8"/>
        <v>#DIV/0!</v>
      </c>
      <c r="AF21" s="4" t="e">
        <f t="shared" si="9"/>
        <v>#DIV/0!</v>
      </c>
      <c r="AG21" s="4" t="e">
        <f t="shared" si="10"/>
        <v>#DIV/0!</v>
      </c>
      <c r="AH21" s="4" t="e">
        <f t="shared" si="11"/>
        <v>#DIV/0!</v>
      </c>
      <c r="AI21" s="4" t="e">
        <f t="shared" si="12"/>
        <v>#DIV/0!</v>
      </c>
      <c r="AJ21" s="4" t="e">
        <f t="shared" si="13"/>
        <v>#DIV/0!</v>
      </c>
      <c r="AK21" s="4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0.99</v>
      </c>
      <c r="W22" s="4" t="e">
        <f t="shared" si="0"/>
        <v>#DIV/0!</v>
      </c>
      <c r="X22" s="4" t="e">
        <f t="shared" si="1"/>
        <v>#DIV/0!</v>
      </c>
      <c r="Y22" s="4" t="e">
        <f t="shared" si="2"/>
        <v>#DIV/0!</v>
      </c>
      <c r="Z22" s="4" t="e">
        <f t="shared" si="3"/>
        <v>#DIV/0!</v>
      </c>
      <c r="AA22" s="4" t="e">
        <f t="shared" si="4"/>
        <v>#DIV/0!</v>
      </c>
      <c r="AB22" s="4" t="e">
        <f t="shared" si="5"/>
        <v>#DIV/0!</v>
      </c>
      <c r="AC22" s="4" t="e">
        <f t="shared" si="6"/>
        <v>#DIV/0!</v>
      </c>
      <c r="AD22" s="4" t="e">
        <f t="shared" si="7"/>
        <v>#DIV/0!</v>
      </c>
      <c r="AE22" s="4" t="e">
        <f t="shared" si="8"/>
        <v>#DIV/0!</v>
      </c>
      <c r="AF22" s="4" t="e">
        <f t="shared" si="9"/>
        <v>#DIV/0!</v>
      </c>
      <c r="AG22" s="4" t="e">
        <f t="shared" si="10"/>
        <v>#DIV/0!</v>
      </c>
      <c r="AH22" s="4" t="e">
        <f t="shared" si="11"/>
        <v>#DIV/0!</v>
      </c>
      <c r="AI22" s="4" t="e">
        <f t="shared" si="12"/>
        <v>#DIV/0!</v>
      </c>
      <c r="AJ22" s="4" t="e">
        <f t="shared" si="13"/>
        <v>#DIV/0!</v>
      </c>
      <c r="AK22" s="4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0.98</v>
      </c>
      <c r="W23" s="4" t="e">
        <f t="shared" si="0"/>
        <v>#DIV/0!</v>
      </c>
      <c r="X23" s="4" t="e">
        <f t="shared" si="1"/>
        <v>#DIV/0!</v>
      </c>
      <c r="Y23" s="4" t="e">
        <f t="shared" si="2"/>
        <v>#DIV/0!</v>
      </c>
      <c r="Z23" s="4" t="e">
        <f t="shared" si="3"/>
        <v>#DIV/0!</v>
      </c>
      <c r="AA23" s="4" t="e">
        <f t="shared" si="4"/>
        <v>#DIV/0!</v>
      </c>
      <c r="AB23" s="4" t="e">
        <f t="shared" si="5"/>
        <v>#DIV/0!</v>
      </c>
      <c r="AC23" s="4" t="e">
        <f t="shared" si="6"/>
        <v>#DIV/0!</v>
      </c>
      <c r="AD23" s="4" t="e">
        <f t="shared" si="7"/>
        <v>#DIV/0!</v>
      </c>
      <c r="AE23" s="4" t="e">
        <f t="shared" si="8"/>
        <v>#DIV/0!</v>
      </c>
      <c r="AF23" s="4" t="e">
        <f t="shared" si="9"/>
        <v>#DIV/0!</v>
      </c>
      <c r="AG23" s="4" t="e">
        <f t="shared" si="10"/>
        <v>#DIV/0!</v>
      </c>
      <c r="AH23" s="4" t="e">
        <f t="shared" si="11"/>
        <v>#DIV/0!</v>
      </c>
      <c r="AI23" s="4" t="e">
        <f t="shared" si="12"/>
        <v>#DIV/0!</v>
      </c>
      <c r="AJ23" s="4" t="e">
        <f t="shared" si="13"/>
        <v>#DIV/0!</v>
      </c>
      <c r="AK23" s="4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0.97</v>
      </c>
      <c r="W24" s="4" t="e">
        <f t="shared" si="0"/>
        <v>#DIV/0!</v>
      </c>
      <c r="X24" s="4" t="e">
        <f t="shared" si="1"/>
        <v>#DIV/0!</v>
      </c>
      <c r="Y24" s="4" t="e">
        <f t="shared" si="2"/>
        <v>#DIV/0!</v>
      </c>
      <c r="Z24" s="4" t="e">
        <f t="shared" si="3"/>
        <v>#DIV/0!</v>
      </c>
      <c r="AA24" s="4" t="e">
        <f t="shared" si="4"/>
        <v>#DIV/0!</v>
      </c>
      <c r="AB24" s="4" t="e">
        <f t="shared" si="5"/>
        <v>#DIV/0!</v>
      </c>
      <c r="AC24" s="4" t="e">
        <f t="shared" si="6"/>
        <v>#DIV/0!</v>
      </c>
      <c r="AD24" s="4" t="e">
        <f t="shared" si="7"/>
        <v>#DIV/0!</v>
      </c>
      <c r="AE24" s="4" t="e">
        <f t="shared" si="8"/>
        <v>#DIV/0!</v>
      </c>
      <c r="AF24" s="4" t="e">
        <f t="shared" si="9"/>
        <v>#DIV/0!</v>
      </c>
      <c r="AG24" s="4" t="e">
        <f t="shared" si="10"/>
        <v>#DIV/0!</v>
      </c>
      <c r="AH24" s="4" t="e">
        <f t="shared" si="11"/>
        <v>#DIV/0!</v>
      </c>
      <c r="AI24" s="4" t="e">
        <f t="shared" si="12"/>
        <v>#DIV/0!</v>
      </c>
      <c r="AJ24" s="4" t="e">
        <f t="shared" si="13"/>
        <v>#DIV/0!</v>
      </c>
      <c r="AK24" s="4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0.96</v>
      </c>
      <c r="W25" s="4" t="e">
        <f t="shared" si="0"/>
        <v>#DIV/0!</v>
      </c>
      <c r="X25" s="4" t="e">
        <f t="shared" si="1"/>
        <v>#DIV/0!</v>
      </c>
      <c r="Y25" s="4" t="e">
        <f t="shared" si="2"/>
        <v>#DIV/0!</v>
      </c>
      <c r="Z25" s="4" t="e">
        <f t="shared" si="3"/>
        <v>#DIV/0!</v>
      </c>
      <c r="AA25" s="4" t="e">
        <f t="shared" si="4"/>
        <v>#DIV/0!</v>
      </c>
      <c r="AB25" s="4" t="e">
        <f t="shared" si="5"/>
        <v>#DIV/0!</v>
      </c>
      <c r="AC25" s="4" t="e">
        <f t="shared" si="6"/>
        <v>#DIV/0!</v>
      </c>
      <c r="AD25" s="4" t="e">
        <f t="shared" si="7"/>
        <v>#DIV/0!</v>
      </c>
      <c r="AE25" s="4" t="e">
        <f t="shared" si="8"/>
        <v>#DIV/0!</v>
      </c>
      <c r="AF25" s="4" t="e">
        <f t="shared" si="9"/>
        <v>#DIV/0!</v>
      </c>
      <c r="AG25" s="4" t="e">
        <f t="shared" si="10"/>
        <v>#DIV/0!</v>
      </c>
      <c r="AH25" s="4" t="e">
        <f t="shared" si="11"/>
        <v>#DIV/0!</v>
      </c>
      <c r="AI25" s="4" t="e">
        <f t="shared" si="12"/>
        <v>#DIV/0!</v>
      </c>
      <c r="AJ25" s="4" t="e">
        <f t="shared" si="13"/>
        <v>#DIV/0!</v>
      </c>
      <c r="AK25" s="4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0.95</v>
      </c>
      <c r="W26" s="4" t="e">
        <f t="shared" si="0"/>
        <v>#DIV/0!</v>
      </c>
      <c r="X26" s="4" t="e">
        <f t="shared" si="1"/>
        <v>#DIV/0!</v>
      </c>
      <c r="Y26" s="4" t="e">
        <f t="shared" si="2"/>
        <v>#DIV/0!</v>
      </c>
      <c r="Z26" s="4" t="e">
        <f t="shared" si="3"/>
        <v>#DIV/0!</v>
      </c>
      <c r="AA26" s="4" t="e">
        <f t="shared" si="4"/>
        <v>#DIV/0!</v>
      </c>
      <c r="AB26" s="4" t="e">
        <f t="shared" si="5"/>
        <v>#DIV/0!</v>
      </c>
      <c r="AC26" s="4" t="e">
        <f t="shared" si="6"/>
        <v>#DIV/0!</v>
      </c>
      <c r="AD26" s="4" t="e">
        <f t="shared" si="7"/>
        <v>#DIV/0!</v>
      </c>
      <c r="AE26" s="4" t="e">
        <f t="shared" si="8"/>
        <v>#DIV/0!</v>
      </c>
      <c r="AF26" s="4" t="e">
        <f t="shared" si="9"/>
        <v>#DIV/0!</v>
      </c>
      <c r="AG26" s="4" t="e">
        <f t="shared" si="10"/>
        <v>#DIV/0!</v>
      </c>
      <c r="AH26" s="4" t="e">
        <f t="shared" si="11"/>
        <v>#DIV/0!</v>
      </c>
      <c r="AI26" s="4" t="e">
        <f t="shared" si="12"/>
        <v>#DIV/0!</v>
      </c>
      <c r="AJ26" s="4" t="e">
        <f t="shared" si="13"/>
        <v>#DIV/0!</v>
      </c>
      <c r="AK26" s="4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0.94</v>
      </c>
      <c r="W27" s="4" t="e">
        <f t="shared" si="0"/>
        <v>#DIV/0!</v>
      </c>
      <c r="X27" s="4" t="e">
        <f t="shared" si="1"/>
        <v>#DIV/0!</v>
      </c>
      <c r="Y27" s="4" t="e">
        <f t="shared" si="2"/>
        <v>#DIV/0!</v>
      </c>
      <c r="Z27" s="4" t="e">
        <f t="shared" si="3"/>
        <v>#DIV/0!</v>
      </c>
      <c r="AA27" s="4" t="e">
        <f t="shared" si="4"/>
        <v>#DIV/0!</v>
      </c>
      <c r="AB27" s="4" t="e">
        <f t="shared" si="5"/>
        <v>#DIV/0!</v>
      </c>
      <c r="AC27" s="4" t="e">
        <f t="shared" si="6"/>
        <v>#DIV/0!</v>
      </c>
      <c r="AD27" s="4" t="e">
        <f t="shared" si="7"/>
        <v>#DIV/0!</v>
      </c>
      <c r="AE27" s="4" t="e">
        <f t="shared" si="8"/>
        <v>#DIV/0!</v>
      </c>
      <c r="AF27" s="4" t="e">
        <f t="shared" si="9"/>
        <v>#DIV/0!</v>
      </c>
      <c r="AG27" s="4" t="e">
        <f t="shared" si="10"/>
        <v>#DIV/0!</v>
      </c>
      <c r="AH27" s="4" t="e">
        <f t="shared" si="11"/>
        <v>#DIV/0!</v>
      </c>
      <c r="AI27" s="4" t="e">
        <f t="shared" si="12"/>
        <v>#DIV/0!</v>
      </c>
      <c r="AJ27" s="4" t="e">
        <f t="shared" si="13"/>
        <v>#DIV/0!</v>
      </c>
      <c r="AK27" s="4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0.93</v>
      </c>
      <c r="W28" s="4" t="e">
        <f t="shared" si="0"/>
        <v>#DIV/0!</v>
      </c>
      <c r="X28" s="4" t="e">
        <f t="shared" si="1"/>
        <v>#DIV/0!</v>
      </c>
      <c r="Y28" s="4" t="e">
        <f t="shared" si="2"/>
        <v>#DIV/0!</v>
      </c>
      <c r="Z28" s="4" t="e">
        <f t="shared" si="3"/>
        <v>#DIV/0!</v>
      </c>
      <c r="AA28" s="4" t="e">
        <f t="shared" si="4"/>
        <v>#DIV/0!</v>
      </c>
      <c r="AB28" s="4" t="e">
        <f t="shared" si="5"/>
        <v>#DIV/0!</v>
      </c>
      <c r="AC28" s="4" t="e">
        <f t="shared" si="6"/>
        <v>#DIV/0!</v>
      </c>
      <c r="AD28" s="4" t="e">
        <f t="shared" si="7"/>
        <v>#DIV/0!</v>
      </c>
      <c r="AE28" s="4" t="e">
        <f t="shared" si="8"/>
        <v>#DIV/0!</v>
      </c>
      <c r="AF28" s="4" t="e">
        <f t="shared" si="9"/>
        <v>#DIV/0!</v>
      </c>
      <c r="AG28" s="4" t="e">
        <f t="shared" si="10"/>
        <v>#DIV/0!</v>
      </c>
      <c r="AH28" s="4" t="e">
        <f t="shared" si="11"/>
        <v>#DIV/0!</v>
      </c>
      <c r="AI28" s="4" t="e">
        <f t="shared" si="12"/>
        <v>#DIV/0!</v>
      </c>
      <c r="AJ28" s="4" t="e">
        <f t="shared" si="13"/>
        <v>#DIV/0!</v>
      </c>
      <c r="AK28" s="4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0.92</v>
      </c>
      <c r="W29" s="4" t="e">
        <f t="shared" si="0"/>
        <v>#DIV/0!</v>
      </c>
      <c r="X29" s="4" t="e">
        <f t="shared" si="1"/>
        <v>#DIV/0!</v>
      </c>
      <c r="Y29" s="4" t="e">
        <f t="shared" si="2"/>
        <v>#DIV/0!</v>
      </c>
      <c r="Z29" s="4" t="e">
        <f t="shared" si="3"/>
        <v>#DIV/0!</v>
      </c>
      <c r="AA29" s="4" t="e">
        <f t="shared" si="4"/>
        <v>#DIV/0!</v>
      </c>
      <c r="AB29" s="4" t="e">
        <f t="shared" si="5"/>
        <v>#DIV/0!</v>
      </c>
      <c r="AC29" s="4" t="e">
        <f t="shared" si="6"/>
        <v>#DIV/0!</v>
      </c>
      <c r="AD29" s="4" t="e">
        <f t="shared" si="7"/>
        <v>#DIV/0!</v>
      </c>
      <c r="AE29" s="4" t="e">
        <f t="shared" si="8"/>
        <v>#DIV/0!</v>
      </c>
      <c r="AF29" s="4" t="e">
        <f t="shared" si="9"/>
        <v>#DIV/0!</v>
      </c>
      <c r="AG29" s="4" t="e">
        <f t="shared" si="10"/>
        <v>#DIV/0!</v>
      </c>
      <c r="AH29" s="4" t="e">
        <f t="shared" si="11"/>
        <v>#DIV/0!</v>
      </c>
      <c r="AI29" s="4" t="e">
        <f t="shared" si="12"/>
        <v>#DIV/0!</v>
      </c>
      <c r="AJ29" s="4" t="e">
        <f t="shared" si="13"/>
        <v>#DIV/0!</v>
      </c>
      <c r="AK29" s="4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0.91</v>
      </c>
      <c r="W30" s="4" t="e">
        <f t="shared" si="0"/>
        <v>#DIV/0!</v>
      </c>
      <c r="X30" s="4" t="e">
        <f t="shared" si="1"/>
        <v>#DIV/0!</v>
      </c>
      <c r="Y30" s="4" t="e">
        <f t="shared" si="2"/>
        <v>#DIV/0!</v>
      </c>
      <c r="Z30" s="4" t="e">
        <f t="shared" si="3"/>
        <v>#DIV/0!</v>
      </c>
      <c r="AA30" s="4" t="e">
        <f t="shared" si="4"/>
        <v>#DIV/0!</v>
      </c>
      <c r="AB30" s="4" t="e">
        <f t="shared" si="5"/>
        <v>#DIV/0!</v>
      </c>
      <c r="AC30" s="4" t="e">
        <f t="shared" si="6"/>
        <v>#DIV/0!</v>
      </c>
      <c r="AD30" s="4" t="e">
        <f t="shared" si="7"/>
        <v>#DIV/0!</v>
      </c>
      <c r="AE30" s="4" t="e">
        <f t="shared" si="8"/>
        <v>#DIV/0!</v>
      </c>
      <c r="AF30" s="4" t="e">
        <f t="shared" si="9"/>
        <v>#DIV/0!</v>
      </c>
      <c r="AG30" s="4" t="e">
        <f t="shared" si="10"/>
        <v>#DIV/0!</v>
      </c>
      <c r="AH30" s="4" t="e">
        <f t="shared" si="11"/>
        <v>#DIV/0!</v>
      </c>
      <c r="AI30" s="4" t="e">
        <f t="shared" si="12"/>
        <v>#DIV/0!</v>
      </c>
      <c r="AJ30" s="4" t="e">
        <f t="shared" si="13"/>
        <v>#DIV/0!</v>
      </c>
      <c r="AK30" s="4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0.9</v>
      </c>
      <c r="W31" s="4" t="e">
        <f t="shared" si="0"/>
        <v>#DIV/0!</v>
      </c>
      <c r="X31" s="4" t="e">
        <f t="shared" si="1"/>
        <v>#DIV/0!</v>
      </c>
      <c r="Y31" s="4" t="e">
        <f t="shared" si="2"/>
        <v>#DIV/0!</v>
      </c>
      <c r="Z31" s="4" t="e">
        <f t="shared" si="3"/>
        <v>#DIV/0!</v>
      </c>
      <c r="AA31" s="4" t="e">
        <f t="shared" si="4"/>
        <v>#DIV/0!</v>
      </c>
      <c r="AB31" s="4" t="e">
        <f t="shared" si="5"/>
        <v>#DIV/0!</v>
      </c>
      <c r="AC31" s="4" t="e">
        <f t="shared" si="6"/>
        <v>#DIV/0!</v>
      </c>
      <c r="AD31" s="4" t="e">
        <f t="shared" si="7"/>
        <v>#DIV/0!</v>
      </c>
      <c r="AE31" s="4" t="e">
        <f t="shared" si="8"/>
        <v>#DIV/0!</v>
      </c>
      <c r="AF31" s="4" t="e">
        <f t="shared" si="9"/>
        <v>#DIV/0!</v>
      </c>
      <c r="AG31" s="4" t="e">
        <f t="shared" si="10"/>
        <v>#DIV/0!</v>
      </c>
      <c r="AH31" s="4" t="e">
        <f t="shared" si="11"/>
        <v>#DIV/0!</v>
      </c>
      <c r="AI31" s="4" t="e">
        <f t="shared" si="12"/>
        <v>#DIV/0!</v>
      </c>
      <c r="AJ31" s="4" t="e">
        <f t="shared" si="13"/>
        <v>#DIV/0!</v>
      </c>
      <c r="AK31" s="4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0.89</v>
      </c>
      <c r="W32" s="4" t="e">
        <f t="shared" si="0"/>
        <v>#DIV/0!</v>
      </c>
      <c r="X32" s="4" t="e">
        <f t="shared" si="1"/>
        <v>#DIV/0!</v>
      </c>
      <c r="Y32" s="4" t="e">
        <f t="shared" si="2"/>
        <v>#DIV/0!</v>
      </c>
      <c r="Z32" s="4" t="e">
        <f t="shared" si="3"/>
        <v>#DIV/0!</v>
      </c>
      <c r="AA32" s="4" t="e">
        <f t="shared" si="4"/>
        <v>#DIV/0!</v>
      </c>
      <c r="AB32" s="4" t="e">
        <f t="shared" si="5"/>
        <v>#DIV/0!</v>
      </c>
      <c r="AC32" s="4" t="e">
        <f t="shared" si="6"/>
        <v>#DIV/0!</v>
      </c>
      <c r="AD32" s="4" t="e">
        <f t="shared" si="7"/>
        <v>#DIV/0!</v>
      </c>
      <c r="AE32" s="4" t="e">
        <f t="shared" si="8"/>
        <v>#DIV/0!</v>
      </c>
      <c r="AF32" s="4" t="e">
        <f t="shared" si="9"/>
        <v>#DIV/0!</v>
      </c>
      <c r="AG32" s="4" t="e">
        <f t="shared" si="10"/>
        <v>#DIV/0!</v>
      </c>
      <c r="AH32" s="4" t="e">
        <f t="shared" si="11"/>
        <v>#DIV/0!</v>
      </c>
      <c r="AI32" s="4" t="e">
        <f t="shared" si="12"/>
        <v>#DIV/0!</v>
      </c>
      <c r="AJ32" s="4" t="e">
        <f t="shared" si="13"/>
        <v>#DIV/0!</v>
      </c>
      <c r="AK32" s="4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0.88</v>
      </c>
      <c r="W33" s="4" t="e">
        <f t="shared" si="0"/>
        <v>#DIV/0!</v>
      </c>
      <c r="X33" s="4" t="e">
        <f t="shared" si="1"/>
        <v>#DIV/0!</v>
      </c>
      <c r="Y33" s="4" t="e">
        <f t="shared" si="2"/>
        <v>#DIV/0!</v>
      </c>
      <c r="Z33" s="4" t="e">
        <f t="shared" si="3"/>
        <v>#DIV/0!</v>
      </c>
      <c r="AA33" s="4" t="e">
        <f t="shared" si="4"/>
        <v>#DIV/0!</v>
      </c>
      <c r="AB33" s="4" t="e">
        <f t="shared" si="5"/>
        <v>#DIV/0!</v>
      </c>
      <c r="AC33" s="4" t="e">
        <f t="shared" si="6"/>
        <v>#DIV/0!</v>
      </c>
      <c r="AD33" s="4" t="e">
        <f t="shared" si="7"/>
        <v>#DIV/0!</v>
      </c>
      <c r="AE33" s="4" t="e">
        <f t="shared" si="8"/>
        <v>#DIV/0!</v>
      </c>
      <c r="AF33" s="4" t="e">
        <f t="shared" si="9"/>
        <v>#DIV/0!</v>
      </c>
      <c r="AG33" s="4" t="e">
        <f t="shared" si="10"/>
        <v>#DIV/0!</v>
      </c>
      <c r="AH33" s="4" t="e">
        <f t="shared" si="11"/>
        <v>#DIV/0!</v>
      </c>
      <c r="AI33" s="4" t="e">
        <f t="shared" si="12"/>
        <v>#DIV/0!</v>
      </c>
      <c r="AJ33" s="4" t="e">
        <f t="shared" si="13"/>
        <v>#DIV/0!</v>
      </c>
      <c r="AK33" s="4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0.87</v>
      </c>
      <c r="W34" s="4" t="e">
        <f t="shared" si="0"/>
        <v>#DIV/0!</v>
      </c>
      <c r="X34" s="4" t="e">
        <f t="shared" si="1"/>
        <v>#DIV/0!</v>
      </c>
      <c r="Y34" s="4" t="e">
        <f t="shared" si="2"/>
        <v>#DIV/0!</v>
      </c>
      <c r="Z34" s="4" t="e">
        <f t="shared" si="3"/>
        <v>#DIV/0!</v>
      </c>
      <c r="AA34" s="4" t="e">
        <f t="shared" si="4"/>
        <v>#DIV/0!</v>
      </c>
      <c r="AB34" s="4" t="e">
        <f t="shared" si="5"/>
        <v>#DIV/0!</v>
      </c>
      <c r="AC34" s="4" t="e">
        <f t="shared" si="6"/>
        <v>#DIV/0!</v>
      </c>
      <c r="AD34" s="4" t="e">
        <f t="shared" si="7"/>
        <v>#DIV/0!</v>
      </c>
      <c r="AE34" s="4" t="e">
        <f t="shared" si="8"/>
        <v>#DIV/0!</v>
      </c>
      <c r="AF34" s="4" t="e">
        <f t="shared" si="9"/>
        <v>#DIV/0!</v>
      </c>
      <c r="AG34" s="4" t="e">
        <f t="shared" si="10"/>
        <v>#DIV/0!</v>
      </c>
      <c r="AH34" s="4" t="e">
        <f t="shared" si="11"/>
        <v>#DIV/0!</v>
      </c>
      <c r="AI34" s="4" t="e">
        <f t="shared" si="12"/>
        <v>#DIV/0!</v>
      </c>
      <c r="AJ34" s="4" t="e">
        <f t="shared" si="13"/>
        <v>#DIV/0!</v>
      </c>
      <c r="AK34" s="4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0.86</v>
      </c>
      <c r="W35" s="4" t="e">
        <f t="shared" si="0"/>
        <v>#DIV/0!</v>
      </c>
      <c r="X35" s="4" t="e">
        <f t="shared" si="1"/>
        <v>#DIV/0!</v>
      </c>
      <c r="Y35" s="4" t="e">
        <f t="shared" si="2"/>
        <v>#DIV/0!</v>
      </c>
      <c r="Z35" s="4" t="e">
        <f t="shared" si="3"/>
        <v>#DIV/0!</v>
      </c>
      <c r="AA35" s="4" t="e">
        <f t="shared" si="4"/>
        <v>#DIV/0!</v>
      </c>
      <c r="AB35" s="4" t="e">
        <f t="shared" si="5"/>
        <v>#DIV/0!</v>
      </c>
      <c r="AC35" s="4" t="e">
        <f t="shared" si="6"/>
        <v>#DIV/0!</v>
      </c>
      <c r="AD35" s="4" t="e">
        <f t="shared" si="7"/>
        <v>#DIV/0!</v>
      </c>
      <c r="AE35" s="4" t="e">
        <f t="shared" si="8"/>
        <v>#DIV/0!</v>
      </c>
      <c r="AF35" s="4" t="e">
        <f t="shared" si="9"/>
        <v>#DIV/0!</v>
      </c>
      <c r="AG35" s="4" t="e">
        <f t="shared" si="10"/>
        <v>#DIV/0!</v>
      </c>
      <c r="AH35" s="4" t="e">
        <f t="shared" si="11"/>
        <v>#DIV/0!</v>
      </c>
      <c r="AI35" s="4" t="e">
        <f t="shared" si="12"/>
        <v>#DIV/0!</v>
      </c>
      <c r="AJ35" s="4" t="e">
        <f t="shared" si="13"/>
        <v>#DIV/0!</v>
      </c>
      <c r="AK35" s="4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0.85</v>
      </c>
      <c r="W36" s="4" t="e">
        <f t="shared" si="0"/>
        <v>#DIV/0!</v>
      </c>
      <c r="X36" s="4" t="e">
        <f t="shared" si="1"/>
        <v>#DIV/0!</v>
      </c>
      <c r="Y36" s="4" t="e">
        <f t="shared" si="2"/>
        <v>#DIV/0!</v>
      </c>
      <c r="Z36" s="4" t="e">
        <f t="shared" si="3"/>
        <v>#DIV/0!</v>
      </c>
      <c r="AA36" s="4" t="e">
        <f t="shared" si="4"/>
        <v>#DIV/0!</v>
      </c>
      <c r="AB36" s="4" t="e">
        <f t="shared" si="5"/>
        <v>#DIV/0!</v>
      </c>
      <c r="AC36" s="4" t="e">
        <f t="shared" si="6"/>
        <v>#DIV/0!</v>
      </c>
      <c r="AD36" s="4" t="e">
        <f t="shared" si="7"/>
        <v>#DIV/0!</v>
      </c>
      <c r="AE36" s="4" t="e">
        <f t="shared" si="8"/>
        <v>#DIV/0!</v>
      </c>
      <c r="AF36" s="4" t="e">
        <f t="shared" si="9"/>
        <v>#DIV/0!</v>
      </c>
      <c r="AG36" s="4" t="e">
        <f t="shared" si="10"/>
        <v>#DIV/0!</v>
      </c>
      <c r="AH36" s="4" t="e">
        <f t="shared" si="11"/>
        <v>#DIV/0!</v>
      </c>
      <c r="AI36" s="4" t="e">
        <f t="shared" si="12"/>
        <v>#DIV/0!</v>
      </c>
      <c r="AJ36" s="4" t="e">
        <f t="shared" si="13"/>
        <v>#DIV/0!</v>
      </c>
      <c r="AK36" s="4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0.84</v>
      </c>
      <c r="W37" s="4" t="e">
        <f t="shared" si="0"/>
        <v>#DIV/0!</v>
      </c>
      <c r="X37" s="4" t="e">
        <f t="shared" si="1"/>
        <v>#DIV/0!</v>
      </c>
      <c r="Y37" s="4" t="e">
        <f t="shared" si="2"/>
        <v>#DIV/0!</v>
      </c>
      <c r="Z37" s="4" t="e">
        <f t="shared" si="3"/>
        <v>#DIV/0!</v>
      </c>
      <c r="AA37" s="4" t="e">
        <f t="shared" si="4"/>
        <v>#DIV/0!</v>
      </c>
      <c r="AB37" s="4" t="e">
        <f t="shared" si="5"/>
        <v>#DIV/0!</v>
      </c>
      <c r="AC37" s="4" t="e">
        <f t="shared" si="6"/>
        <v>#DIV/0!</v>
      </c>
      <c r="AD37" s="4" t="e">
        <f t="shared" si="7"/>
        <v>#DIV/0!</v>
      </c>
      <c r="AE37" s="4" t="e">
        <f t="shared" si="8"/>
        <v>#DIV/0!</v>
      </c>
      <c r="AF37" s="4" t="e">
        <f t="shared" si="9"/>
        <v>#DIV/0!</v>
      </c>
      <c r="AG37" s="4" t="e">
        <f t="shared" si="10"/>
        <v>#DIV/0!</v>
      </c>
      <c r="AH37" s="4" t="e">
        <f t="shared" si="11"/>
        <v>#DIV/0!</v>
      </c>
      <c r="AI37" s="4" t="e">
        <f t="shared" si="12"/>
        <v>#DIV/0!</v>
      </c>
      <c r="AJ37" s="4" t="e">
        <f t="shared" si="13"/>
        <v>#DIV/0!</v>
      </c>
      <c r="AK37" s="4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0.83</v>
      </c>
      <c r="W38" s="4" t="e">
        <f t="shared" si="0"/>
        <v>#DIV/0!</v>
      </c>
      <c r="X38" s="4" t="e">
        <f t="shared" si="1"/>
        <v>#DIV/0!</v>
      </c>
      <c r="Y38" s="4" t="e">
        <f t="shared" si="2"/>
        <v>#DIV/0!</v>
      </c>
      <c r="Z38" s="4" t="e">
        <f t="shared" si="3"/>
        <v>#DIV/0!</v>
      </c>
      <c r="AA38" s="4" t="e">
        <f t="shared" si="4"/>
        <v>#DIV/0!</v>
      </c>
      <c r="AB38" s="4" t="e">
        <f t="shared" si="5"/>
        <v>#DIV/0!</v>
      </c>
      <c r="AC38" s="4" t="e">
        <f t="shared" si="6"/>
        <v>#DIV/0!</v>
      </c>
      <c r="AD38" s="4" t="e">
        <f t="shared" si="7"/>
        <v>#DIV/0!</v>
      </c>
      <c r="AE38" s="4" t="e">
        <f t="shared" si="8"/>
        <v>#DIV/0!</v>
      </c>
      <c r="AF38" s="4" t="e">
        <f t="shared" si="9"/>
        <v>#DIV/0!</v>
      </c>
      <c r="AG38" s="4" t="e">
        <f t="shared" si="10"/>
        <v>#DIV/0!</v>
      </c>
      <c r="AH38" s="4" t="e">
        <f t="shared" si="11"/>
        <v>#DIV/0!</v>
      </c>
      <c r="AI38" s="4" t="e">
        <f t="shared" si="12"/>
        <v>#DIV/0!</v>
      </c>
      <c r="AJ38" s="4" t="e">
        <f t="shared" si="13"/>
        <v>#DIV/0!</v>
      </c>
      <c r="AK38" s="4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0.82</v>
      </c>
      <c r="W39" s="4" t="e">
        <f t="shared" si="0"/>
        <v>#DIV/0!</v>
      </c>
      <c r="X39" s="4" t="e">
        <f t="shared" si="1"/>
        <v>#DIV/0!</v>
      </c>
      <c r="Y39" s="4" t="e">
        <f t="shared" si="2"/>
        <v>#DIV/0!</v>
      </c>
      <c r="Z39" s="4" t="e">
        <f t="shared" si="3"/>
        <v>#DIV/0!</v>
      </c>
      <c r="AA39" s="4" t="e">
        <f t="shared" si="4"/>
        <v>#DIV/0!</v>
      </c>
      <c r="AB39" s="4" t="e">
        <f t="shared" si="5"/>
        <v>#DIV/0!</v>
      </c>
      <c r="AC39" s="4" t="e">
        <f t="shared" si="6"/>
        <v>#DIV/0!</v>
      </c>
      <c r="AD39" s="4" t="e">
        <f t="shared" si="7"/>
        <v>#DIV/0!</v>
      </c>
      <c r="AE39" s="4" t="e">
        <f t="shared" si="8"/>
        <v>#DIV/0!</v>
      </c>
      <c r="AF39" s="4" t="e">
        <f t="shared" si="9"/>
        <v>#DIV/0!</v>
      </c>
      <c r="AG39" s="4" t="e">
        <f t="shared" si="10"/>
        <v>#DIV/0!</v>
      </c>
      <c r="AH39" s="4" t="e">
        <f t="shared" si="11"/>
        <v>#DIV/0!</v>
      </c>
      <c r="AI39" s="4" t="e">
        <f t="shared" si="12"/>
        <v>#DIV/0!</v>
      </c>
      <c r="AJ39" s="4" t="e">
        <f t="shared" si="13"/>
        <v>#DIV/0!</v>
      </c>
      <c r="AK39" s="4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0.81</v>
      </c>
      <c r="W40" s="4" t="e">
        <f>IF(AND($V$5=$B$4,$V$4&gt;=B40,$V$4&lt;B39),Q40,0)</f>
        <v>#DIV/0!</v>
      </c>
      <c r="X40" s="4" t="e">
        <f t="shared" si="1"/>
        <v>#DIV/0!</v>
      </c>
      <c r="Y40" s="4" t="e">
        <f t="shared" si="2"/>
        <v>#DIV/0!</v>
      </c>
      <c r="Z40" s="4" t="e">
        <f t="shared" si="3"/>
        <v>#DIV/0!</v>
      </c>
      <c r="AA40" s="4" t="e">
        <f t="shared" si="4"/>
        <v>#DIV/0!</v>
      </c>
      <c r="AB40" s="4" t="e">
        <f t="shared" si="5"/>
        <v>#DIV/0!</v>
      </c>
      <c r="AC40" s="4" t="e">
        <f t="shared" si="6"/>
        <v>#DIV/0!</v>
      </c>
      <c r="AD40" s="4" t="e">
        <f t="shared" si="7"/>
        <v>#DIV/0!</v>
      </c>
      <c r="AE40" s="4" t="e">
        <f t="shared" si="8"/>
        <v>#DIV/0!</v>
      </c>
      <c r="AF40" s="4" t="e">
        <f t="shared" si="9"/>
        <v>#DIV/0!</v>
      </c>
      <c r="AG40" s="4" t="e">
        <f t="shared" si="10"/>
        <v>#DIV/0!</v>
      </c>
      <c r="AH40" s="4" t="e">
        <f t="shared" si="11"/>
        <v>#DIV/0!</v>
      </c>
      <c r="AI40" s="4" t="e">
        <f t="shared" si="12"/>
        <v>#DIV/0!</v>
      </c>
      <c r="AJ40" s="4" t="e">
        <f t="shared" si="13"/>
        <v>#DIV/0!</v>
      </c>
      <c r="AK40" s="4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0.8</v>
      </c>
      <c r="W41" s="4" t="e">
        <f t="shared" si="0"/>
        <v>#DIV/0!</v>
      </c>
      <c r="X41" s="4" t="e">
        <f t="shared" si="1"/>
        <v>#DIV/0!</v>
      </c>
      <c r="Y41" s="4" t="e">
        <f t="shared" si="2"/>
        <v>#DIV/0!</v>
      </c>
      <c r="Z41" s="4" t="e">
        <f t="shared" si="3"/>
        <v>#DIV/0!</v>
      </c>
      <c r="AA41" s="4" t="e">
        <f t="shared" si="4"/>
        <v>#DIV/0!</v>
      </c>
      <c r="AB41" s="4" t="e">
        <f t="shared" si="5"/>
        <v>#DIV/0!</v>
      </c>
      <c r="AC41" s="4" t="e">
        <f t="shared" si="6"/>
        <v>#DIV/0!</v>
      </c>
      <c r="AD41" s="4" t="e">
        <f t="shared" si="7"/>
        <v>#DIV/0!</v>
      </c>
      <c r="AE41" s="4" t="e">
        <f t="shared" si="8"/>
        <v>#DIV/0!</v>
      </c>
      <c r="AF41" s="4" t="e">
        <f t="shared" si="9"/>
        <v>#DIV/0!</v>
      </c>
      <c r="AG41" s="4" t="e">
        <f t="shared" si="10"/>
        <v>#DIV/0!</v>
      </c>
      <c r="AH41" s="4" t="e">
        <f t="shared" si="11"/>
        <v>#DIV/0!</v>
      </c>
      <c r="AI41" s="4" t="e">
        <f t="shared" si="12"/>
        <v>#DIV/0!</v>
      </c>
      <c r="AJ41" s="4" t="e">
        <f t="shared" si="13"/>
        <v>#DIV/0!</v>
      </c>
      <c r="AK41" s="4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0.79</v>
      </c>
      <c r="W42" s="4" t="e">
        <f t="shared" ref="W42:W51" si="15">IF(AND($V$5=$B$4,$V$4&gt;=B42,$V$4&lt;B41),Q42,0)</f>
        <v>#DIV/0!</v>
      </c>
      <c r="X42" s="4" t="e">
        <f t="shared" ref="X42:X51" si="16">IF(AND($V$5=$C$4,$V$4&gt;=C42,$V$4&lt;C41),Q42,0)</f>
        <v>#DIV/0!</v>
      </c>
      <c r="Y42" s="4" t="e">
        <f t="shared" ref="Y42:Y51" si="17">IF(AND($V$5=$D$4,$V$4&gt;=D42,$V$4&lt;D41),Q42,0)</f>
        <v>#DIV/0!</v>
      </c>
      <c r="Z42" s="4" t="e">
        <f t="shared" ref="Z42:Z51" si="18">IF(AND($V$5=$E$4,$V$4&gt;=E42,$V$4&lt;E41),Q42,0)</f>
        <v>#DIV/0!</v>
      </c>
      <c r="AA42" s="4" t="e">
        <f t="shared" ref="AA42:AA51" si="19">IF(AND($V$5=$F$4,$V$4&gt;=F42,$V$4&lt;F41),Q42,0)</f>
        <v>#DIV/0!</v>
      </c>
      <c r="AB42" s="4" t="e">
        <f t="shared" ref="AB42:AB51" si="20">IF(AND($V$5=$G$4,$V$4&gt;=G42,$V$4&lt;G41),Q42,0)</f>
        <v>#DIV/0!</v>
      </c>
      <c r="AC42" s="4" t="e">
        <f t="shared" ref="AC42:AC51" si="21">IF(AND($V$5=$H$4,$V$4&gt;=H42,$V$4&lt;H41),Q42,0)</f>
        <v>#DIV/0!</v>
      </c>
      <c r="AD42" s="4" t="e">
        <f t="shared" ref="AD42:AD51" si="22">IF(AND($V$5=$I$4,$V$4&gt;=I42,$V$4&lt;I41),Q42,0)</f>
        <v>#DIV/0!</v>
      </c>
      <c r="AE42" s="4" t="e">
        <f t="shared" ref="AE42:AE51" si="23">IF(AND($V$5=$J$4,$V$4&gt;=J42,$V$4&lt;J41),Q42,0)</f>
        <v>#DIV/0!</v>
      </c>
      <c r="AF42" s="4" t="e">
        <f t="shared" ref="AF42:AF51" si="24">IF(AND($V$5=$K$4,$V$4&gt;=K42,$V$4&lt;K41),Q42,0)</f>
        <v>#DIV/0!</v>
      </c>
      <c r="AG42" s="4" t="e">
        <f t="shared" ref="AG42:AG51" si="25">IF(AND($V$5=$L$4,$V$4&gt;=L42,$V$4&lt;L41),Q42,0)</f>
        <v>#DIV/0!</v>
      </c>
      <c r="AH42" s="4" t="e">
        <f t="shared" ref="AH42:AH51" si="26">IF(AND($V$5=$M$4,$V$4&gt;=M42,$V$4&lt;M41),Q42,0)</f>
        <v>#DIV/0!</v>
      </c>
      <c r="AI42" s="4" t="e">
        <f t="shared" ref="AI42:AI51" si="27">IF(AND($V$5=$N$4,$V$4&gt;=N42,$V$4&lt;N41),Q42,0)</f>
        <v>#DIV/0!</v>
      </c>
      <c r="AJ42" s="4" t="e">
        <f t="shared" ref="AJ42:AJ51" si="28">IF(AND($V$5=$O$4,$V$4&gt;=O42,$V$4&lt;O41),Q42,0)</f>
        <v>#DIV/0!</v>
      </c>
      <c r="AK42" s="4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0.78</v>
      </c>
      <c r="W43" s="4" t="e">
        <f t="shared" si="15"/>
        <v>#DIV/0!</v>
      </c>
      <c r="X43" s="4" t="e">
        <f t="shared" si="16"/>
        <v>#DIV/0!</v>
      </c>
      <c r="Y43" s="4" t="e">
        <f t="shared" si="17"/>
        <v>#DIV/0!</v>
      </c>
      <c r="Z43" s="4" t="e">
        <f t="shared" si="18"/>
        <v>#DIV/0!</v>
      </c>
      <c r="AA43" s="4" t="e">
        <f t="shared" si="19"/>
        <v>#DIV/0!</v>
      </c>
      <c r="AB43" s="4" t="e">
        <f t="shared" si="20"/>
        <v>#DIV/0!</v>
      </c>
      <c r="AC43" s="4" t="e">
        <f t="shared" si="21"/>
        <v>#DIV/0!</v>
      </c>
      <c r="AD43" s="4" t="e">
        <f t="shared" si="22"/>
        <v>#DIV/0!</v>
      </c>
      <c r="AE43" s="4" t="e">
        <f t="shared" si="23"/>
        <v>#DIV/0!</v>
      </c>
      <c r="AF43" s="4" t="e">
        <f t="shared" si="24"/>
        <v>#DIV/0!</v>
      </c>
      <c r="AG43" s="4" t="e">
        <f t="shared" si="25"/>
        <v>#DIV/0!</v>
      </c>
      <c r="AH43" s="4" t="e">
        <f t="shared" si="26"/>
        <v>#DIV/0!</v>
      </c>
      <c r="AI43" s="4" t="e">
        <f t="shared" si="27"/>
        <v>#DIV/0!</v>
      </c>
      <c r="AJ43" s="4" t="e">
        <f t="shared" si="28"/>
        <v>#DIV/0!</v>
      </c>
      <c r="AK43" s="4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0.77</v>
      </c>
      <c r="W44" s="4" t="e">
        <f t="shared" si="15"/>
        <v>#DIV/0!</v>
      </c>
      <c r="X44" s="4" t="e">
        <f t="shared" si="16"/>
        <v>#DIV/0!</v>
      </c>
      <c r="Y44" s="4" t="e">
        <f t="shared" si="17"/>
        <v>#DIV/0!</v>
      </c>
      <c r="Z44" s="4" t="e">
        <f t="shared" si="18"/>
        <v>#DIV/0!</v>
      </c>
      <c r="AA44" s="4" t="e">
        <f t="shared" si="19"/>
        <v>#DIV/0!</v>
      </c>
      <c r="AB44" s="4" t="e">
        <f t="shared" si="20"/>
        <v>#DIV/0!</v>
      </c>
      <c r="AC44" s="4" t="e">
        <f t="shared" si="21"/>
        <v>#DIV/0!</v>
      </c>
      <c r="AD44" s="4" t="e">
        <f t="shared" si="22"/>
        <v>#DIV/0!</v>
      </c>
      <c r="AE44" s="4" t="e">
        <f t="shared" si="23"/>
        <v>#DIV/0!</v>
      </c>
      <c r="AF44" s="4" t="e">
        <f t="shared" si="24"/>
        <v>#DIV/0!</v>
      </c>
      <c r="AG44" s="4" t="e">
        <f t="shared" si="25"/>
        <v>#DIV/0!</v>
      </c>
      <c r="AH44" s="4" t="e">
        <f t="shared" si="26"/>
        <v>#DIV/0!</v>
      </c>
      <c r="AI44" s="4" t="e">
        <f t="shared" si="27"/>
        <v>#DIV/0!</v>
      </c>
      <c r="AJ44" s="4" t="e">
        <f t="shared" si="28"/>
        <v>#DIV/0!</v>
      </c>
      <c r="AK44" s="4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0.76</v>
      </c>
      <c r="W45" s="4" t="e">
        <f t="shared" si="15"/>
        <v>#DIV/0!</v>
      </c>
      <c r="X45" s="4" t="e">
        <f t="shared" si="16"/>
        <v>#DIV/0!</v>
      </c>
      <c r="Y45" s="4" t="e">
        <f t="shared" si="17"/>
        <v>#DIV/0!</v>
      </c>
      <c r="Z45" s="4" t="e">
        <f t="shared" si="18"/>
        <v>#DIV/0!</v>
      </c>
      <c r="AA45" s="4" t="e">
        <f t="shared" si="19"/>
        <v>#DIV/0!</v>
      </c>
      <c r="AB45" s="4" t="e">
        <f t="shared" si="20"/>
        <v>#DIV/0!</v>
      </c>
      <c r="AC45" s="4" t="e">
        <f t="shared" si="21"/>
        <v>#DIV/0!</v>
      </c>
      <c r="AD45" s="4" t="e">
        <f t="shared" si="22"/>
        <v>#DIV/0!</v>
      </c>
      <c r="AE45" s="4" t="e">
        <f t="shared" si="23"/>
        <v>#DIV/0!</v>
      </c>
      <c r="AF45" s="4" t="e">
        <f t="shared" si="24"/>
        <v>#DIV/0!</v>
      </c>
      <c r="AG45" s="4" t="e">
        <f t="shared" si="25"/>
        <v>#DIV/0!</v>
      </c>
      <c r="AH45" s="4" t="e">
        <f t="shared" si="26"/>
        <v>#DIV/0!</v>
      </c>
      <c r="AI45" s="4" t="e">
        <f t="shared" si="27"/>
        <v>#DIV/0!</v>
      </c>
      <c r="AJ45" s="4" t="e">
        <f t="shared" si="28"/>
        <v>#DIV/0!</v>
      </c>
      <c r="AK45" s="4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0.75</v>
      </c>
      <c r="W46" s="4" t="e">
        <f t="shared" si="15"/>
        <v>#DIV/0!</v>
      </c>
      <c r="X46" s="4" t="e">
        <f t="shared" si="16"/>
        <v>#DIV/0!</v>
      </c>
      <c r="Y46" s="4" t="e">
        <f t="shared" si="17"/>
        <v>#DIV/0!</v>
      </c>
      <c r="Z46" s="4" t="e">
        <f t="shared" si="18"/>
        <v>#DIV/0!</v>
      </c>
      <c r="AA46" s="4" t="e">
        <f t="shared" si="19"/>
        <v>#DIV/0!</v>
      </c>
      <c r="AB46" s="4" t="e">
        <f t="shared" si="20"/>
        <v>#DIV/0!</v>
      </c>
      <c r="AC46" s="4" t="e">
        <f t="shared" si="21"/>
        <v>#DIV/0!</v>
      </c>
      <c r="AD46" s="4" t="e">
        <f t="shared" si="22"/>
        <v>#DIV/0!</v>
      </c>
      <c r="AE46" s="4" t="e">
        <f t="shared" si="23"/>
        <v>#DIV/0!</v>
      </c>
      <c r="AF46" s="4" t="e">
        <f t="shared" si="24"/>
        <v>#DIV/0!</v>
      </c>
      <c r="AG46" s="4" t="e">
        <f t="shared" si="25"/>
        <v>#DIV/0!</v>
      </c>
      <c r="AH46" s="4" t="e">
        <f t="shared" si="26"/>
        <v>#DIV/0!</v>
      </c>
      <c r="AI46" s="4" t="e">
        <f t="shared" si="27"/>
        <v>#DIV/0!</v>
      </c>
      <c r="AJ46" s="4" t="e">
        <f t="shared" si="28"/>
        <v>#DIV/0!</v>
      </c>
      <c r="AK46" s="4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44">
        <v>19</v>
      </c>
      <c r="Q47" s="8">
        <v>0.74</v>
      </c>
      <c r="W47" s="4" t="e">
        <f t="shared" si="15"/>
        <v>#DIV/0!</v>
      </c>
      <c r="X47" s="4" t="e">
        <f t="shared" si="16"/>
        <v>#DIV/0!</v>
      </c>
      <c r="Y47" s="4" t="e">
        <f t="shared" si="17"/>
        <v>#DIV/0!</v>
      </c>
      <c r="Z47" s="4" t="e">
        <f t="shared" si="18"/>
        <v>#DIV/0!</v>
      </c>
      <c r="AA47" s="4" t="e">
        <f t="shared" si="19"/>
        <v>#DIV/0!</v>
      </c>
      <c r="AB47" s="4" t="e">
        <f t="shared" si="20"/>
        <v>#DIV/0!</v>
      </c>
      <c r="AC47" s="4" t="e">
        <f t="shared" si="21"/>
        <v>#DIV/0!</v>
      </c>
      <c r="AD47" s="4" t="e">
        <f t="shared" si="22"/>
        <v>#DIV/0!</v>
      </c>
      <c r="AE47" s="4" t="e">
        <f t="shared" si="23"/>
        <v>#DIV/0!</v>
      </c>
      <c r="AF47" s="4" t="e">
        <f t="shared" si="24"/>
        <v>#DIV/0!</v>
      </c>
      <c r="AG47" s="4" t="e">
        <f t="shared" si="25"/>
        <v>#DIV/0!</v>
      </c>
      <c r="AH47" s="4" t="e">
        <f t="shared" si="26"/>
        <v>#DIV/0!</v>
      </c>
      <c r="AI47" s="4" t="e">
        <f t="shared" si="27"/>
        <v>#DIV/0!</v>
      </c>
      <c r="AJ47" s="4" t="e">
        <f t="shared" si="28"/>
        <v>#DIV/0!</v>
      </c>
      <c r="AK47" s="4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45">
        <v>18</v>
      </c>
      <c r="Q48" s="9">
        <v>0.73</v>
      </c>
      <c r="W48" s="4" t="e">
        <f t="shared" si="15"/>
        <v>#DIV/0!</v>
      </c>
      <c r="X48" s="4" t="e">
        <f t="shared" si="16"/>
        <v>#DIV/0!</v>
      </c>
      <c r="Y48" s="4" t="e">
        <f t="shared" si="17"/>
        <v>#DIV/0!</v>
      </c>
      <c r="Z48" s="4" t="e">
        <f t="shared" si="18"/>
        <v>#DIV/0!</v>
      </c>
      <c r="AA48" s="4" t="e">
        <f t="shared" si="19"/>
        <v>#DIV/0!</v>
      </c>
      <c r="AB48" s="4" t="e">
        <f t="shared" si="20"/>
        <v>#DIV/0!</v>
      </c>
      <c r="AC48" s="4" t="e">
        <f t="shared" si="21"/>
        <v>#DIV/0!</v>
      </c>
      <c r="AD48" s="4" t="e">
        <f t="shared" si="22"/>
        <v>#DIV/0!</v>
      </c>
      <c r="AE48" s="4" t="e">
        <f t="shared" si="23"/>
        <v>#DIV/0!</v>
      </c>
      <c r="AF48" s="4" t="e">
        <f t="shared" si="24"/>
        <v>#DIV/0!</v>
      </c>
      <c r="AG48" s="4" t="e">
        <f t="shared" si="25"/>
        <v>#DIV/0!</v>
      </c>
      <c r="AH48" s="4" t="e">
        <f t="shared" si="26"/>
        <v>#DIV/0!</v>
      </c>
      <c r="AI48" s="4" t="e">
        <f t="shared" si="27"/>
        <v>#DIV/0!</v>
      </c>
      <c r="AJ48" s="4" t="e">
        <f t="shared" si="28"/>
        <v>#DIV/0!</v>
      </c>
      <c r="AK48" s="4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45">
        <v>17</v>
      </c>
      <c r="Q49" s="9">
        <v>0.72</v>
      </c>
      <c r="W49" s="4" t="e">
        <f t="shared" si="15"/>
        <v>#DIV/0!</v>
      </c>
      <c r="X49" s="4" t="e">
        <f t="shared" si="16"/>
        <v>#DIV/0!</v>
      </c>
      <c r="Y49" s="4" t="e">
        <f t="shared" si="17"/>
        <v>#DIV/0!</v>
      </c>
      <c r="Z49" s="4" t="e">
        <f t="shared" si="18"/>
        <v>#DIV/0!</v>
      </c>
      <c r="AA49" s="4" t="e">
        <f t="shared" si="19"/>
        <v>#DIV/0!</v>
      </c>
      <c r="AB49" s="4" t="e">
        <f t="shared" si="20"/>
        <v>#DIV/0!</v>
      </c>
      <c r="AC49" s="4" t="e">
        <f t="shared" si="21"/>
        <v>#DIV/0!</v>
      </c>
      <c r="AD49" s="4" t="e">
        <f t="shared" si="22"/>
        <v>#DIV/0!</v>
      </c>
      <c r="AE49" s="4" t="e">
        <f t="shared" si="23"/>
        <v>#DIV/0!</v>
      </c>
      <c r="AF49" s="4" t="e">
        <f t="shared" si="24"/>
        <v>#DIV/0!</v>
      </c>
      <c r="AG49" s="4" t="e">
        <f t="shared" si="25"/>
        <v>#DIV/0!</v>
      </c>
      <c r="AH49" s="4" t="e">
        <f t="shared" si="26"/>
        <v>#DIV/0!</v>
      </c>
      <c r="AI49" s="4" t="e">
        <f t="shared" si="27"/>
        <v>#DIV/0!</v>
      </c>
      <c r="AJ49" s="4" t="e">
        <f t="shared" si="28"/>
        <v>#DIV/0!</v>
      </c>
      <c r="AK49" s="4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45">
        <v>16</v>
      </c>
      <c r="Q50" s="9">
        <v>0.71</v>
      </c>
      <c r="W50" s="4" t="e">
        <f t="shared" si="15"/>
        <v>#DIV/0!</v>
      </c>
      <c r="X50" s="4" t="e">
        <f t="shared" si="16"/>
        <v>#DIV/0!</v>
      </c>
      <c r="Y50" s="4" t="e">
        <f t="shared" si="17"/>
        <v>#DIV/0!</v>
      </c>
      <c r="Z50" s="4" t="e">
        <f t="shared" si="18"/>
        <v>#DIV/0!</v>
      </c>
      <c r="AA50" s="4" t="e">
        <f t="shared" si="19"/>
        <v>#DIV/0!</v>
      </c>
      <c r="AB50" s="4" t="e">
        <f t="shared" si="20"/>
        <v>#DIV/0!</v>
      </c>
      <c r="AC50" s="4" t="e">
        <f t="shared" si="21"/>
        <v>#DIV/0!</v>
      </c>
      <c r="AD50" s="4" t="e">
        <f t="shared" si="22"/>
        <v>#DIV/0!</v>
      </c>
      <c r="AE50" s="4" t="e">
        <f t="shared" si="23"/>
        <v>#DIV/0!</v>
      </c>
      <c r="AF50" s="4" t="e">
        <f t="shared" si="24"/>
        <v>#DIV/0!</v>
      </c>
      <c r="AG50" s="4" t="e">
        <f t="shared" si="25"/>
        <v>#DIV/0!</v>
      </c>
      <c r="AH50" s="4" t="e">
        <f t="shared" si="26"/>
        <v>#DIV/0!</v>
      </c>
      <c r="AI50" s="4" t="e">
        <f t="shared" si="27"/>
        <v>#DIV/0!</v>
      </c>
      <c r="AJ50" s="4" t="e">
        <f t="shared" si="28"/>
        <v>#DIV/0!</v>
      </c>
      <c r="AK50" s="4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42">
        <v>15</v>
      </c>
      <c r="Q51" s="12">
        <v>0.7</v>
      </c>
      <c r="W51" s="4" t="e">
        <f t="shared" si="15"/>
        <v>#DIV/0!</v>
      </c>
      <c r="X51" s="4" t="e">
        <f t="shared" si="16"/>
        <v>#DIV/0!</v>
      </c>
      <c r="Y51" s="4" t="e">
        <f t="shared" si="17"/>
        <v>#DIV/0!</v>
      </c>
      <c r="Z51" s="4" t="e">
        <f t="shared" si="18"/>
        <v>#DIV/0!</v>
      </c>
      <c r="AA51" s="4" t="e">
        <f t="shared" si="19"/>
        <v>#DIV/0!</v>
      </c>
      <c r="AB51" s="4" t="e">
        <f t="shared" si="20"/>
        <v>#DIV/0!</v>
      </c>
      <c r="AC51" s="4" t="e">
        <f t="shared" si="21"/>
        <v>#DIV/0!</v>
      </c>
      <c r="AD51" s="4" t="e">
        <f t="shared" si="22"/>
        <v>#DIV/0!</v>
      </c>
      <c r="AE51" s="4" t="e">
        <f t="shared" si="23"/>
        <v>#DIV/0!</v>
      </c>
      <c r="AF51" s="4" t="e">
        <f t="shared" si="24"/>
        <v>#DIV/0!</v>
      </c>
      <c r="AG51" s="4" t="e">
        <f t="shared" si="25"/>
        <v>#DIV/0!</v>
      </c>
      <c r="AH51" s="4" t="e">
        <f t="shared" si="26"/>
        <v>#DIV/0!</v>
      </c>
      <c r="AI51" s="4" t="e">
        <f t="shared" si="27"/>
        <v>#DIV/0!</v>
      </c>
      <c r="AJ51" s="4" t="e">
        <f t="shared" si="28"/>
        <v>#DIV/0!</v>
      </c>
      <c r="AK51" s="4" t="e">
        <f t="shared" si="29"/>
        <v>#DIV/0!</v>
      </c>
    </row>
    <row r="52" spans="2:37" ht="16.8" x14ac:dyDescent="0.5">
      <c r="B52" s="111" t="s">
        <v>104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3"/>
      <c r="Q52" s="12" t="s">
        <v>16</v>
      </c>
      <c r="W52" s="4" t="e">
        <f>IF(AND($V$5=B4,$V$4&lt;B51),0,0)</f>
        <v>#DIV/0!</v>
      </c>
      <c r="X52" s="4" t="e">
        <f t="shared" ref="X52:AK52" si="30">IF(AND($V$5=C4,$V$4&lt;C51),0,0)</f>
        <v>#DIV/0!</v>
      </c>
      <c r="Y52" s="4" t="e">
        <f t="shared" si="30"/>
        <v>#DIV/0!</v>
      </c>
      <c r="Z52" s="4" t="e">
        <f t="shared" si="30"/>
        <v>#DIV/0!</v>
      </c>
      <c r="AA52" s="4" t="e">
        <f t="shared" si="30"/>
        <v>#DIV/0!</v>
      </c>
      <c r="AB52" s="4" t="e">
        <f t="shared" si="30"/>
        <v>#DIV/0!</v>
      </c>
      <c r="AC52" s="4" t="e">
        <f t="shared" si="30"/>
        <v>#DIV/0!</v>
      </c>
      <c r="AD52" s="4" t="e">
        <f t="shared" si="30"/>
        <v>#DIV/0!</v>
      </c>
      <c r="AE52" s="4" t="e">
        <f t="shared" si="30"/>
        <v>#DIV/0!</v>
      </c>
      <c r="AF52" s="4" t="e">
        <f t="shared" si="30"/>
        <v>#DIV/0!</v>
      </c>
      <c r="AG52" s="4" t="e">
        <f t="shared" si="30"/>
        <v>#DIV/0!</v>
      </c>
      <c r="AH52" s="4" t="e">
        <f t="shared" si="30"/>
        <v>#DIV/0!</v>
      </c>
      <c r="AI52" s="4" t="e">
        <f t="shared" si="30"/>
        <v>#DIV/0!</v>
      </c>
      <c r="AJ52" s="4" t="e">
        <f t="shared" si="30"/>
        <v>#DIV/0!</v>
      </c>
      <c r="AK52" s="4" t="e">
        <f t="shared" si="30"/>
        <v>#DIV/0!</v>
      </c>
    </row>
  </sheetData>
  <sheetProtection algorithmName="SHA-512" hashValue="1pi+GIbiAgjGVTDsc7E0qe/VWhdfRJM3LKgxLccjFJdNlWyo2b1RM66JBdaLgkztNmNfBeIrTgN5LrcNbSRhaA==" saltValue="EdiqgkuIUeTunvnUbxfVHQ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4"/>
  <dimension ref="A1:AK54"/>
  <sheetViews>
    <sheetView rightToLeft="1" workbookViewId="0">
      <selection activeCell="H3" sqref="H3:W3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.33203125" style="4" bestFit="1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17"/>
      <c r="S2" s="18" t="e">
        <f>پردازش!L23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10"/>
      <c r="R3" s="17" t="s">
        <v>30</v>
      </c>
      <c r="S3" s="21">
        <f>پردازش!L22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si="0"/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4" t="e">
        <f t="shared" si="0"/>
        <v>#DIV/0!</v>
      </c>
      <c r="AJ5" s="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WzymdQPg6ViUefmxCnGB/or8MW9ajjGNqql1uRu1pLEohiCp0QyBBWiOVTpZi7LctFWYoF1j4S5DywHQTRsy/w==" saltValue="/A6x/u8FvsoeCznDqZ8ib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8"/>
  <dimension ref="A1:AK54"/>
  <sheetViews>
    <sheetView rightToLeft="1" workbookViewId="0">
      <selection activeCell="H3" sqref="H3:W3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" style="4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17"/>
      <c r="S2" s="18" t="e">
        <f>پردازش!L24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10"/>
      <c r="R3" s="17" t="s">
        <v>30</v>
      </c>
      <c r="S3" s="21">
        <f>پردازش!L22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 t="shared" si="0"/>
        <v>#DIV/0!</v>
      </c>
      <c r="AI5" s="4" t="e">
        <f t="shared" si="0"/>
        <v>#DIV/0!</v>
      </c>
      <c r="AJ5" s="4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QKGl8+lGMQIr8Sza5JEtYd6RErIPoQ/fcGwzHKKo4gEsP2gNkvR4xkRCTTXxqP87ekrJVnnsgD6qcOcop6xnnQ==" saltValue="y40d2R5qgiG3L+4Y1dZgF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9"/>
  <dimension ref="A1:AL52"/>
  <sheetViews>
    <sheetView rightToLeft="1" topLeftCell="B4" workbookViewId="0">
      <selection activeCell="H3" sqref="H3:W3"/>
    </sheetView>
  </sheetViews>
  <sheetFormatPr defaultColWidth="9.109375" defaultRowHeight="14.4" x14ac:dyDescent="0.3"/>
  <cols>
    <col min="1" max="1" width="9.109375" style="4"/>
    <col min="2" max="2" width="6" style="4" bestFit="1" customWidth="1"/>
    <col min="3" max="9" width="6.88671875" style="4" bestFit="1" customWidth="1"/>
    <col min="10" max="10" width="6" style="4" customWidth="1"/>
    <col min="11" max="11" width="5.33203125" style="4" customWidth="1"/>
    <col min="12" max="13" width="6" style="4" customWidth="1"/>
    <col min="14" max="14" width="5.5546875" style="4" customWidth="1"/>
    <col min="15" max="16" width="5.88671875" style="4" customWidth="1"/>
    <col min="17" max="17" width="10.44140625" style="4" bestFit="1" customWidth="1"/>
    <col min="18" max="18" width="5" style="4" customWidth="1"/>
    <col min="19" max="19" width="3.88671875" style="4" customWidth="1"/>
    <col min="20" max="20" width="3" style="4" customWidth="1"/>
    <col min="21" max="21" width="3.44140625" style="4" customWidth="1"/>
    <col min="22" max="22" width="5.6640625" style="4" customWidth="1"/>
    <col min="23" max="38" width="9.109375" style="4"/>
    <col min="39" max="16384" width="9.109375" style="1"/>
  </cols>
  <sheetData>
    <row r="1" spans="2:37" x14ac:dyDescent="0.3">
      <c r="B1" s="114" t="s">
        <v>14</v>
      </c>
      <c r="C1" s="114" t="s">
        <v>13</v>
      </c>
      <c r="D1" s="114" t="s">
        <v>12</v>
      </c>
      <c r="E1" s="114" t="s">
        <v>11</v>
      </c>
      <c r="F1" s="114" t="s">
        <v>10</v>
      </c>
      <c r="G1" s="114" t="s">
        <v>9</v>
      </c>
      <c r="H1" s="114" t="s">
        <v>15</v>
      </c>
      <c r="I1" s="114" t="s">
        <v>8</v>
      </c>
      <c r="J1" s="114" t="s">
        <v>6</v>
      </c>
      <c r="K1" s="114" t="s">
        <v>5</v>
      </c>
      <c r="L1" s="114" t="s">
        <v>4</v>
      </c>
      <c r="M1" s="114" t="s">
        <v>3</v>
      </c>
      <c r="N1" s="114" t="s">
        <v>2</v>
      </c>
      <c r="O1" s="114" t="s">
        <v>1</v>
      </c>
      <c r="P1" s="114" t="s">
        <v>0</v>
      </c>
    </row>
    <row r="2" spans="2:37" x14ac:dyDescent="0.3"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2:37" ht="15" customHeight="1" x14ac:dyDescent="0.3">
      <c r="B3" s="106" t="s">
        <v>20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8"/>
      <c r="Q3" s="43" t="s">
        <v>21</v>
      </c>
    </row>
    <row r="4" spans="2:37" ht="14.25" customHeight="1" x14ac:dyDescent="0.3">
      <c r="B4" s="114">
        <v>67</v>
      </c>
      <c r="C4" s="114">
        <v>43</v>
      </c>
      <c r="D4" s="114">
        <v>30</v>
      </c>
      <c r="E4" s="114">
        <v>23</v>
      </c>
      <c r="F4" s="114">
        <v>18</v>
      </c>
      <c r="G4" s="114">
        <v>15</v>
      </c>
      <c r="H4" s="114">
        <v>12</v>
      </c>
      <c r="I4" s="114">
        <v>10</v>
      </c>
      <c r="J4" s="114">
        <v>9</v>
      </c>
      <c r="K4" s="114">
        <v>8</v>
      </c>
      <c r="L4" s="114">
        <v>7</v>
      </c>
      <c r="M4" s="114">
        <v>6</v>
      </c>
      <c r="N4" s="114">
        <v>5</v>
      </c>
      <c r="O4" s="114">
        <v>4</v>
      </c>
      <c r="P4" s="114">
        <v>3</v>
      </c>
      <c r="Q4" s="43" t="s">
        <v>19</v>
      </c>
      <c r="R4" s="5"/>
      <c r="T4" s="4" t="s">
        <v>31</v>
      </c>
      <c r="V4" s="4" t="e">
        <f>پردازش!L27</f>
        <v>#DIV/0!</v>
      </c>
      <c r="X4" s="4" t="e">
        <f>IF(W5&gt;0,W5,"Reject")</f>
        <v>#DIV/0!</v>
      </c>
    </row>
    <row r="5" spans="2:37" ht="15" customHeight="1" x14ac:dyDescent="0.3"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6" t="s">
        <v>32</v>
      </c>
      <c r="U5" s="7" t="s">
        <v>30</v>
      </c>
      <c r="V5" s="4">
        <f>IF(پردازش!L22=11,10,IF(AND(پردازش!L22&lt;=14,پردازش!L22&gt;=12),12,IF(AND(پردازش!L22&lt;=17,پردازش!L22&gt;=15),15,IF(AND(پردازش!L22&lt;=22,پردازش!L22&gt;=18),18,IF(AND(پردازش!L22&lt;=29,پردازش!L22&gt;=23),23,IF(AND(پردازش!L22&lt;=42,پردازش!L22&gt;=30),30,IF(AND(پردازش!L22&lt;=66,پردازش!L22&gt;=43),43,IF(پردازش!L22&gt;=67,67,پردازش!L22))))))))</f>
        <v>0</v>
      </c>
      <c r="W5" s="4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4" t="e">
        <f>IF(AND($V$5=$B$4,$V$4&gt;=B6),Q6,0)</f>
        <v>#DIV/0!</v>
      </c>
      <c r="X6" s="4" t="e">
        <f>IF(AND($V$5=$C$4,$V$4&gt;=C6),Q6,0)</f>
        <v>#DIV/0!</v>
      </c>
      <c r="Y6" s="4" t="e">
        <f>IF(AND($V$5=$D$4,$V$4&gt;=D6),Q6,0)</f>
        <v>#DIV/0!</v>
      </c>
      <c r="Z6" s="4" t="e">
        <f>IF(AND($V$5=$E$4,$V$4&gt;=E6),Q6,0)</f>
        <v>#DIV/0!</v>
      </c>
      <c r="AA6" s="4" t="e">
        <f>IF(AND($V$5=$F$4,$V$4&gt;=F6),Q6,0)</f>
        <v>#DIV/0!</v>
      </c>
      <c r="AB6" s="4" t="e">
        <f>IF(AND($V$5=$G$4,$V$4&gt;=G6),Q6,0)</f>
        <v>#DIV/0!</v>
      </c>
      <c r="AC6" s="4" t="e">
        <f>IF(AND($V$5=$H$4,$V$4&gt;=H6),Q6,0)</f>
        <v>#DIV/0!</v>
      </c>
      <c r="AD6" s="4" t="e">
        <f>IF(AND($V$5=$I$4,$V$4&gt;=I6),Q6,0)</f>
        <v>#DIV/0!</v>
      </c>
      <c r="AE6" s="4" t="e">
        <f>IF(AND($V$5=$J$4,$V$4&gt;=J6),Q6,0)</f>
        <v>#DIV/0!</v>
      </c>
      <c r="AF6" s="4" t="e">
        <f>IF(AND($V$5=$K$4,$V$4&gt;=K6),Q6,0)</f>
        <v>#DIV/0!</v>
      </c>
      <c r="AG6" s="4" t="s">
        <v>7</v>
      </c>
      <c r="AH6" s="4" t="s">
        <v>7</v>
      </c>
      <c r="AI6" s="4" t="s">
        <v>7</v>
      </c>
      <c r="AJ6" s="4" t="s">
        <v>7</v>
      </c>
      <c r="AK6" s="4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4" t="e">
        <f t="shared" ref="W7:W41" si="0">IF(AND($V$5=$B$4,$V$4&gt;=B7,$V$4&lt;B6),Q7,0)</f>
        <v>#DIV/0!</v>
      </c>
      <c r="X7" s="4" t="e">
        <f t="shared" ref="X7:X41" si="1">IF(AND($V$5=$C$4,$V$4&gt;=C7,$V$4&lt;C6),Q7,0)</f>
        <v>#DIV/0!</v>
      </c>
      <c r="Y7" s="4" t="e">
        <f t="shared" ref="Y7:Y41" si="2">IF(AND($V$5=$D$4,$V$4&gt;=D7,$V$4&lt;D6),Q7,0)</f>
        <v>#DIV/0!</v>
      </c>
      <c r="Z7" s="4" t="e">
        <f t="shared" ref="Z7:Z41" si="3">IF(AND($V$5=$E$4,$V$4&gt;=E7,$V$4&lt;E6),Q7,0)</f>
        <v>#DIV/0!</v>
      </c>
      <c r="AA7" s="4" t="e">
        <f t="shared" ref="AA7:AA41" si="4">IF(AND($V$5=$F$4,$V$4&gt;=F7,$V$4&lt;F6),Q7,0)</f>
        <v>#DIV/0!</v>
      </c>
      <c r="AB7" s="4" t="e">
        <f t="shared" ref="AB7:AB41" si="5">IF(AND($V$5=$G$4,$V$4&gt;=G7,$V$4&lt;G6),Q7,0)</f>
        <v>#DIV/0!</v>
      </c>
      <c r="AC7" s="4" t="e">
        <f t="shared" ref="AC7:AC41" si="6">IF(AND($V$5=$H$4,$V$4&gt;=H7,$V$4&lt;H6),Q7,0)</f>
        <v>#DIV/0!</v>
      </c>
      <c r="AD7" s="4" t="e">
        <f t="shared" ref="AD7:AD41" si="7">IF(AND($V$5=$I$4,$V$4&gt;=I7,$V$4&lt;I6),Q7,0)</f>
        <v>#DIV/0!</v>
      </c>
      <c r="AE7" s="4" t="e">
        <f t="shared" ref="AE7:AE41" si="8">IF(AND($V$5=$J$4,$V$4&gt;=J7,$V$4&lt;J6),Q7,0)</f>
        <v>#DIV/0!</v>
      </c>
      <c r="AF7" s="4" t="e">
        <f t="shared" ref="AF7:AF41" si="9">IF(AND($V$5=$K$4,$V$4&gt;=K7,$V$4&lt;K6),Q7,0)</f>
        <v>#DIV/0!</v>
      </c>
      <c r="AG7" s="4" t="e">
        <f>IF(AND($V$5=$L$4,$V$4&gt;=L7),Q7,0)</f>
        <v>#DIV/0!</v>
      </c>
      <c r="AH7" s="4" t="s">
        <v>7</v>
      </c>
      <c r="AI7" s="4" t="s">
        <v>7</v>
      </c>
      <c r="AJ7" s="4" t="s">
        <v>7</v>
      </c>
      <c r="AK7" s="4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4" t="e">
        <f t="shared" si="0"/>
        <v>#DIV/0!</v>
      </c>
      <c r="X8" s="4" t="e">
        <f t="shared" si="1"/>
        <v>#DIV/0!</v>
      </c>
      <c r="Y8" s="4" t="e">
        <f t="shared" si="2"/>
        <v>#DIV/0!</v>
      </c>
      <c r="Z8" s="4" t="e">
        <f t="shared" si="3"/>
        <v>#DIV/0!</v>
      </c>
      <c r="AA8" s="4" t="e">
        <f t="shared" si="4"/>
        <v>#DIV/0!</v>
      </c>
      <c r="AB8" s="4" t="e">
        <f t="shared" si="5"/>
        <v>#DIV/0!</v>
      </c>
      <c r="AC8" s="4" t="e">
        <f t="shared" si="6"/>
        <v>#DIV/0!</v>
      </c>
      <c r="AD8" s="4" t="e">
        <f t="shared" si="7"/>
        <v>#DIV/0!</v>
      </c>
      <c r="AE8" s="4" t="e">
        <f t="shared" si="8"/>
        <v>#DIV/0!</v>
      </c>
      <c r="AF8" s="4" t="e">
        <f t="shared" si="9"/>
        <v>#DIV/0!</v>
      </c>
      <c r="AG8" s="4" t="e">
        <f t="shared" ref="AG8:AG41" si="10">IF(AND($V$5=$L$4,$V$4&gt;=L8,$V$4&lt;L7),Q8,0)</f>
        <v>#DIV/0!</v>
      </c>
      <c r="AH8" s="4" t="e">
        <f>IF(AND($V$5=$M$4,$V$4&gt;=M8),Q8,0)</f>
        <v>#DIV/0!</v>
      </c>
      <c r="AI8" s="4" t="s">
        <v>7</v>
      </c>
      <c r="AJ8" s="4" t="s">
        <v>7</v>
      </c>
      <c r="AK8" s="4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4" t="e">
        <f t="shared" si="0"/>
        <v>#DIV/0!</v>
      </c>
      <c r="X9" s="4" t="e">
        <f t="shared" si="1"/>
        <v>#DIV/0!</v>
      </c>
      <c r="Y9" s="4" t="e">
        <f t="shared" si="2"/>
        <v>#DIV/0!</v>
      </c>
      <c r="Z9" s="4" t="e">
        <f t="shared" si="3"/>
        <v>#DIV/0!</v>
      </c>
      <c r="AA9" s="4" t="e">
        <f t="shared" si="4"/>
        <v>#DIV/0!</v>
      </c>
      <c r="AB9" s="4" t="e">
        <f t="shared" si="5"/>
        <v>#DIV/0!</v>
      </c>
      <c r="AC9" s="4" t="e">
        <f t="shared" si="6"/>
        <v>#DIV/0!</v>
      </c>
      <c r="AD9" s="4" t="e">
        <f t="shared" si="7"/>
        <v>#DIV/0!</v>
      </c>
      <c r="AE9" s="4" t="e">
        <f t="shared" si="8"/>
        <v>#DIV/0!</v>
      </c>
      <c r="AF9" s="4" t="e">
        <f t="shared" si="9"/>
        <v>#DIV/0!</v>
      </c>
      <c r="AG9" s="4" t="e">
        <f t="shared" si="10"/>
        <v>#DIV/0!</v>
      </c>
      <c r="AH9" s="4" t="e">
        <f t="shared" ref="AH9:AH41" si="11">IF(AND($V$5=$M$4,$V$4&gt;=M9,$V$4&lt;M8),Q9,0)</f>
        <v>#DIV/0!</v>
      </c>
      <c r="AI9" s="4" t="s">
        <v>7</v>
      </c>
      <c r="AJ9" s="4" t="s">
        <v>7</v>
      </c>
      <c r="AK9" s="4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4" t="e">
        <f t="shared" si="0"/>
        <v>#DIV/0!</v>
      </c>
      <c r="X10" s="4" t="e">
        <f t="shared" si="1"/>
        <v>#DIV/0!</v>
      </c>
      <c r="Y10" s="4" t="e">
        <f t="shared" si="2"/>
        <v>#DIV/0!</v>
      </c>
      <c r="Z10" s="4" t="e">
        <f t="shared" si="3"/>
        <v>#DIV/0!</v>
      </c>
      <c r="AA10" s="4" t="e">
        <f t="shared" si="4"/>
        <v>#DIV/0!</v>
      </c>
      <c r="AB10" s="4" t="e">
        <f t="shared" si="5"/>
        <v>#DIV/0!</v>
      </c>
      <c r="AC10" s="4" t="e">
        <f t="shared" si="6"/>
        <v>#DIV/0!</v>
      </c>
      <c r="AD10" s="4" t="e">
        <f t="shared" si="7"/>
        <v>#DIV/0!</v>
      </c>
      <c r="AE10" s="4" t="e">
        <f t="shared" si="8"/>
        <v>#DIV/0!</v>
      </c>
      <c r="AF10" s="4" t="e">
        <f t="shared" si="9"/>
        <v>#DIV/0!</v>
      </c>
      <c r="AG10" s="4" t="e">
        <f t="shared" si="10"/>
        <v>#DIV/0!</v>
      </c>
      <c r="AH10" s="4" t="e">
        <f t="shared" si="11"/>
        <v>#DIV/0!</v>
      </c>
      <c r="AI10" s="4" t="e">
        <f>IF(AND($V$5=$N$4,$V$4&gt;=N10),Q10,0)</f>
        <v>#DIV/0!</v>
      </c>
      <c r="AJ10" s="4" t="e">
        <f>IF(AND($V$5=$O$4,$V$4&gt;=O10),Q10,0)</f>
        <v>#DIV/0!</v>
      </c>
      <c r="AK10" s="4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4" t="e">
        <f t="shared" si="0"/>
        <v>#DIV/0!</v>
      </c>
      <c r="X11" s="4" t="e">
        <f t="shared" si="1"/>
        <v>#DIV/0!</v>
      </c>
      <c r="Y11" s="4" t="e">
        <f t="shared" si="2"/>
        <v>#DIV/0!</v>
      </c>
      <c r="Z11" s="4" t="e">
        <f t="shared" si="3"/>
        <v>#DIV/0!</v>
      </c>
      <c r="AA11" s="4" t="e">
        <f t="shared" si="4"/>
        <v>#DIV/0!</v>
      </c>
      <c r="AB11" s="4" t="e">
        <f t="shared" si="5"/>
        <v>#DIV/0!</v>
      </c>
      <c r="AC11" s="4" t="e">
        <f t="shared" si="6"/>
        <v>#DIV/0!</v>
      </c>
      <c r="AD11" s="4" t="e">
        <f t="shared" si="7"/>
        <v>#DIV/0!</v>
      </c>
      <c r="AE11" s="4" t="e">
        <f t="shared" si="8"/>
        <v>#DIV/0!</v>
      </c>
      <c r="AF11" s="4" t="e">
        <f t="shared" si="9"/>
        <v>#DIV/0!</v>
      </c>
      <c r="AG11" s="4" t="e">
        <f t="shared" si="10"/>
        <v>#DIV/0!</v>
      </c>
      <c r="AH11" s="4" t="e">
        <f t="shared" si="11"/>
        <v>#DIV/0!</v>
      </c>
      <c r="AI11" s="4" t="e">
        <f t="shared" ref="AI11:AI41" si="12">IF(AND($V$5=$N$4,$V$4&gt;=N11,$V$4&lt;N10),Q11,0)</f>
        <v>#DIV/0!</v>
      </c>
      <c r="AJ11" s="4" t="e">
        <f t="shared" ref="AJ11:AJ41" si="13">IF(AND($V$5=$O$4,$V$4&gt;=O11,$V$4&lt;O10),Q11,0)</f>
        <v>#DIV/0!</v>
      </c>
      <c r="AK11" s="4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4" t="e">
        <f t="shared" si="0"/>
        <v>#DIV/0!</v>
      </c>
      <c r="X12" s="4" t="e">
        <f t="shared" si="1"/>
        <v>#DIV/0!</v>
      </c>
      <c r="Y12" s="4" t="e">
        <f t="shared" si="2"/>
        <v>#DIV/0!</v>
      </c>
      <c r="Z12" s="4" t="e">
        <f t="shared" si="3"/>
        <v>#DIV/0!</v>
      </c>
      <c r="AA12" s="4" t="e">
        <f t="shared" si="4"/>
        <v>#DIV/0!</v>
      </c>
      <c r="AB12" s="4" t="e">
        <f t="shared" si="5"/>
        <v>#DIV/0!</v>
      </c>
      <c r="AC12" s="4" t="e">
        <f t="shared" si="6"/>
        <v>#DIV/0!</v>
      </c>
      <c r="AD12" s="4" t="e">
        <f t="shared" si="7"/>
        <v>#DIV/0!</v>
      </c>
      <c r="AE12" s="4" t="e">
        <f t="shared" si="8"/>
        <v>#DIV/0!</v>
      </c>
      <c r="AF12" s="4" t="e">
        <f t="shared" si="9"/>
        <v>#DIV/0!</v>
      </c>
      <c r="AG12" s="4" t="e">
        <f t="shared" si="10"/>
        <v>#DIV/0!</v>
      </c>
      <c r="AH12" s="4" t="e">
        <f t="shared" si="11"/>
        <v>#DIV/0!</v>
      </c>
      <c r="AI12" s="4" t="e">
        <f t="shared" si="12"/>
        <v>#DIV/0!</v>
      </c>
      <c r="AJ12" s="4" t="e">
        <f t="shared" si="13"/>
        <v>#DIV/0!</v>
      </c>
      <c r="AK12" s="4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4" t="e">
        <f t="shared" si="0"/>
        <v>#DIV/0!</v>
      </c>
      <c r="X13" s="4" t="e">
        <f t="shared" si="1"/>
        <v>#DIV/0!</v>
      </c>
      <c r="Y13" s="4" t="e">
        <f t="shared" si="2"/>
        <v>#DIV/0!</v>
      </c>
      <c r="Z13" s="4" t="e">
        <f t="shared" si="3"/>
        <v>#DIV/0!</v>
      </c>
      <c r="AA13" s="4" t="e">
        <f t="shared" si="4"/>
        <v>#DIV/0!</v>
      </c>
      <c r="AB13" s="4" t="e">
        <f t="shared" si="5"/>
        <v>#DIV/0!</v>
      </c>
      <c r="AC13" s="4" t="e">
        <f t="shared" si="6"/>
        <v>#DIV/0!</v>
      </c>
      <c r="AD13" s="4" t="e">
        <f t="shared" si="7"/>
        <v>#DIV/0!</v>
      </c>
      <c r="AE13" s="4" t="e">
        <f t="shared" si="8"/>
        <v>#DIV/0!</v>
      </c>
      <c r="AF13" s="4" t="e">
        <f t="shared" si="9"/>
        <v>#DIV/0!</v>
      </c>
      <c r="AG13" s="4" t="e">
        <f t="shared" si="10"/>
        <v>#DIV/0!</v>
      </c>
      <c r="AH13" s="4" t="e">
        <f t="shared" si="11"/>
        <v>#DIV/0!</v>
      </c>
      <c r="AI13" s="4" t="e">
        <f t="shared" si="12"/>
        <v>#DIV/0!</v>
      </c>
      <c r="AJ13" s="4" t="e">
        <f t="shared" si="13"/>
        <v>#DIV/0!</v>
      </c>
      <c r="AK13" s="4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4" t="e">
        <f t="shared" si="0"/>
        <v>#DIV/0!</v>
      </c>
      <c r="X14" s="4" t="e">
        <f t="shared" si="1"/>
        <v>#DIV/0!</v>
      </c>
      <c r="Y14" s="4" t="e">
        <f t="shared" si="2"/>
        <v>#DIV/0!</v>
      </c>
      <c r="Z14" s="4" t="e">
        <f t="shared" si="3"/>
        <v>#DIV/0!</v>
      </c>
      <c r="AA14" s="4" t="e">
        <f t="shared" si="4"/>
        <v>#DIV/0!</v>
      </c>
      <c r="AB14" s="4" t="e">
        <f t="shared" si="5"/>
        <v>#DIV/0!</v>
      </c>
      <c r="AC14" s="4" t="e">
        <f t="shared" si="6"/>
        <v>#DIV/0!</v>
      </c>
      <c r="AD14" s="4" t="e">
        <f t="shared" si="7"/>
        <v>#DIV/0!</v>
      </c>
      <c r="AE14" s="4" t="e">
        <f t="shared" si="8"/>
        <v>#DIV/0!</v>
      </c>
      <c r="AF14" s="4" t="e">
        <f t="shared" si="9"/>
        <v>#DIV/0!</v>
      </c>
      <c r="AG14" s="4" t="e">
        <f t="shared" si="10"/>
        <v>#DIV/0!</v>
      </c>
      <c r="AH14" s="4" t="e">
        <f t="shared" si="11"/>
        <v>#DIV/0!</v>
      </c>
      <c r="AI14" s="4" t="e">
        <f t="shared" si="12"/>
        <v>#DIV/0!</v>
      </c>
      <c r="AJ14" s="4" t="e">
        <f t="shared" si="13"/>
        <v>#DIV/0!</v>
      </c>
      <c r="AK14" s="4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4" t="e">
        <f t="shared" si="0"/>
        <v>#DIV/0!</v>
      </c>
      <c r="X15" s="4" t="e">
        <f t="shared" si="1"/>
        <v>#DIV/0!</v>
      </c>
      <c r="Y15" s="4" t="e">
        <f t="shared" si="2"/>
        <v>#DIV/0!</v>
      </c>
      <c r="Z15" s="4" t="e">
        <f t="shared" si="3"/>
        <v>#DIV/0!</v>
      </c>
      <c r="AA15" s="4" t="e">
        <f t="shared" si="4"/>
        <v>#DIV/0!</v>
      </c>
      <c r="AB15" s="4" t="e">
        <f t="shared" si="5"/>
        <v>#DIV/0!</v>
      </c>
      <c r="AC15" s="4" t="e">
        <f t="shared" si="6"/>
        <v>#DIV/0!</v>
      </c>
      <c r="AD15" s="4" t="e">
        <f t="shared" si="7"/>
        <v>#DIV/0!</v>
      </c>
      <c r="AE15" s="4" t="e">
        <f t="shared" si="8"/>
        <v>#DIV/0!</v>
      </c>
      <c r="AF15" s="4" t="e">
        <f t="shared" si="9"/>
        <v>#DIV/0!</v>
      </c>
      <c r="AG15" s="4" t="e">
        <f t="shared" si="10"/>
        <v>#DIV/0!</v>
      </c>
      <c r="AH15" s="4" t="e">
        <f t="shared" si="11"/>
        <v>#DIV/0!</v>
      </c>
      <c r="AI15" s="4" t="e">
        <f t="shared" si="12"/>
        <v>#DIV/0!</v>
      </c>
      <c r="AJ15" s="4" t="e">
        <f t="shared" si="13"/>
        <v>#DIV/0!</v>
      </c>
      <c r="AK15" s="4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4" t="e">
        <f t="shared" si="0"/>
        <v>#DIV/0!</v>
      </c>
      <c r="X16" s="4" t="e">
        <f t="shared" si="1"/>
        <v>#DIV/0!</v>
      </c>
      <c r="Y16" s="4" t="e">
        <f t="shared" si="2"/>
        <v>#DIV/0!</v>
      </c>
      <c r="Z16" s="4" t="e">
        <f t="shared" si="3"/>
        <v>#DIV/0!</v>
      </c>
      <c r="AA16" s="4" t="e">
        <f t="shared" si="4"/>
        <v>#DIV/0!</v>
      </c>
      <c r="AB16" s="4" t="e">
        <f t="shared" si="5"/>
        <v>#DIV/0!</v>
      </c>
      <c r="AC16" s="4" t="e">
        <f t="shared" si="6"/>
        <v>#DIV/0!</v>
      </c>
      <c r="AD16" s="4" t="e">
        <f t="shared" si="7"/>
        <v>#DIV/0!</v>
      </c>
      <c r="AE16" s="4" t="e">
        <f t="shared" si="8"/>
        <v>#DIV/0!</v>
      </c>
      <c r="AF16" s="4" t="e">
        <f t="shared" si="9"/>
        <v>#DIV/0!</v>
      </c>
      <c r="AG16" s="4" t="e">
        <f t="shared" si="10"/>
        <v>#DIV/0!</v>
      </c>
      <c r="AH16" s="4" t="e">
        <f t="shared" si="11"/>
        <v>#DIV/0!</v>
      </c>
      <c r="AI16" s="4" t="e">
        <f t="shared" si="12"/>
        <v>#DIV/0!</v>
      </c>
      <c r="AJ16" s="4" t="e">
        <f t="shared" si="13"/>
        <v>#DIV/0!</v>
      </c>
      <c r="AK16" s="4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1</v>
      </c>
      <c r="W17" s="4" t="e">
        <f t="shared" si="0"/>
        <v>#DIV/0!</v>
      </c>
      <c r="X17" s="4" t="e">
        <f t="shared" si="1"/>
        <v>#DIV/0!</v>
      </c>
      <c r="Y17" s="4" t="e">
        <f t="shared" si="2"/>
        <v>#DIV/0!</v>
      </c>
      <c r="Z17" s="4" t="e">
        <f t="shared" si="3"/>
        <v>#DIV/0!</v>
      </c>
      <c r="AA17" s="4" t="e">
        <f t="shared" si="4"/>
        <v>#DIV/0!</v>
      </c>
      <c r="AB17" s="4" t="e">
        <f t="shared" si="5"/>
        <v>#DIV/0!</v>
      </c>
      <c r="AC17" s="4" t="e">
        <f t="shared" si="6"/>
        <v>#DIV/0!</v>
      </c>
      <c r="AD17" s="4" t="e">
        <f t="shared" si="7"/>
        <v>#DIV/0!</v>
      </c>
      <c r="AE17" s="4" t="e">
        <f t="shared" si="8"/>
        <v>#DIV/0!</v>
      </c>
      <c r="AF17" s="4" t="e">
        <f t="shared" si="9"/>
        <v>#DIV/0!</v>
      </c>
      <c r="AG17" s="4" t="e">
        <f t="shared" si="10"/>
        <v>#DIV/0!</v>
      </c>
      <c r="AH17" s="4" t="e">
        <f t="shared" si="11"/>
        <v>#DIV/0!</v>
      </c>
      <c r="AI17" s="4" t="e">
        <f t="shared" si="12"/>
        <v>#DIV/0!</v>
      </c>
      <c r="AJ17" s="4" t="e">
        <f t="shared" si="13"/>
        <v>#DIV/0!</v>
      </c>
      <c r="AK17" s="4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1</v>
      </c>
      <c r="W18" s="4" t="e">
        <f t="shared" si="0"/>
        <v>#DIV/0!</v>
      </c>
      <c r="X18" s="4" t="e">
        <f t="shared" si="1"/>
        <v>#DIV/0!</v>
      </c>
      <c r="Y18" s="4" t="e">
        <f t="shared" si="2"/>
        <v>#DIV/0!</v>
      </c>
      <c r="Z18" s="4" t="e">
        <f t="shared" si="3"/>
        <v>#DIV/0!</v>
      </c>
      <c r="AA18" s="4" t="e">
        <f t="shared" si="4"/>
        <v>#DIV/0!</v>
      </c>
      <c r="AB18" s="4" t="e">
        <f t="shared" si="5"/>
        <v>#DIV/0!</v>
      </c>
      <c r="AC18" s="4" t="e">
        <f t="shared" si="6"/>
        <v>#DIV/0!</v>
      </c>
      <c r="AD18" s="4" t="e">
        <f t="shared" si="7"/>
        <v>#DIV/0!</v>
      </c>
      <c r="AE18" s="4" t="e">
        <f t="shared" si="8"/>
        <v>#DIV/0!</v>
      </c>
      <c r="AF18" s="4" t="e">
        <f t="shared" si="9"/>
        <v>#DIV/0!</v>
      </c>
      <c r="AG18" s="4" t="e">
        <f t="shared" si="10"/>
        <v>#DIV/0!</v>
      </c>
      <c r="AH18" s="4" t="e">
        <f t="shared" si="11"/>
        <v>#DIV/0!</v>
      </c>
      <c r="AI18" s="4" t="e">
        <f t="shared" si="12"/>
        <v>#DIV/0!</v>
      </c>
      <c r="AJ18" s="4" t="e">
        <f t="shared" si="13"/>
        <v>#DIV/0!</v>
      </c>
      <c r="AK18" s="4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1</v>
      </c>
      <c r="W19" s="4" t="e">
        <f t="shared" si="0"/>
        <v>#DIV/0!</v>
      </c>
      <c r="X19" s="4" t="e">
        <f t="shared" si="1"/>
        <v>#DIV/0!</v>
      </c>
      <c r="Y19" s="4" t="e">
        <f t="shared" si="2"/>
        <v>#DIV/0!</v>
      </c>
      <c r="Z19" s="4" t="e">
        <f t="shared" si="3"/>
        <v>#DIV/0!</v>
      </c>
      <c r="AA19" s="4" t="e">
        <f t="shared" si="4"/>
        <v>#DIV/0!</v>
      </c>
      <c r="AB19" s="4" t="e">
        <f t="shared" si="5"/>
        <v>#DIV/0!</v>
      </c>
      <c r="AC19" s="4" t="e">
        <f t="shared" si="6"/>
        <v>#DIV/0!</v>
      </c>
      <c r="AD19" s="4" t="e">
        <f t="shared" si="7"/>
        <v>#DIV/0!</v>
      </c>
      <c r="AE19" s="4" t="e">
        <f t="shared" si="8"/>
        <v>#DIV/0!</v>
      </c>
      <c r="AF19" s="4" t="e">
        <f t="shared" si="9"/>
        <v>#DIV/0!</v>
      </c>
      <c r="AG19" s="4" t="e">
        <f t="shared" si="10"/>
        <v>#DIV/0!</v>
      </c>
      <c r="AH19" s="4" t="e">
        <f t="shared" si="11"/>
        <v>#DIV/0!</v>
      </c>
      <c r="AI19" s="4" t="e">
        <f t="shared" si="12"/>
        <v>#DIV/0!</v>
      </c>
      <c r="AJ19" s="4" t="e">
        <f t="shared" si="13"/>
        <v>#DIV/0!</v>
      </c>
      <c r="AK19" s="4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1</v>
      </c>
      <c r="W20" s="4" t="e">
        <f t="shared" si="0"/>
        <v>#DIV/0!</v>
      </c>
      <c r="X20" s="4" t="e">
        <f t="shared" si="1"/>
        <v>#DIV/0!</v>
      </c>
      <c r="Y20" s="4" t="e">
        <f t="shared" si="2"/>
        <v>#DIV/0!</v>
      </c>
      <c r="Z20" s="4" t="e">
        <f t="shared" si="3"/>
        <v>#DIV/0!</v>
      </c>
      <c r="AA20" s="4" t="e">
        <f t="shared" si="4"/>
        <v>#DIV/0!</v>
      </c>
      <c r="AB20" s="4" t="e">
        <f t="shared" si="5"/>
        <v>#DIV/0!</v>
      </c>
      <c r="AC20" s="4" t="e">
        <f t="shared" si="6"/>
        <v>#DIV/0!</v>
      </c>
      <c r="AD20" s="4" t="e">
        <f t="shared" si="7"/>
        <v>#DIV/0!</v>
      </c>
      <c r="AE20" s="4" t="e">
        <f t="shared" si="8"/>
        <v>#DIV/0!</v>
      </c>
      <c r="AF20" s="4" t="e">
        <f t="shared" si="9"/>
        <v>#DIV/0!</v>
      </c>
      <c r="AG20" s="4" t="e">
        <f t="shared" si="10"/>
        <v>#DIV/0!</v>
      </c>
      <c r="AH20" s="4" t="e">
        <f t="shared" si="11"/>
        <v>#DIV/0!</v>
      </c>
      <c r="AI20" s="4" t="e">
        <f t="shared" si="12"/>
        <v>#DIV/0!</v>
      </c>
      <c r="AJ20" s="4" t="e">
        <f t="shared" si="13"/>
        <v>#DIV/0!</v>
      </c>
      <c r="AK20" s="4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1</v>
      </c>
      <c r="W21" s="4" t="e">
        <f t="shared" si="0"/>
        <v>#DIV/0!</v>
      </c>
      <c r="X21" s="4" t="e">
        <f t="shared" si="1"/>
        <v>#DIV/0!</v>
      </c>
      <c r="Y21" s="4" t="e">
        <f t="shared" si="2"/>
        <v>#DIV/0!</v>
      </c>
      <c r="Z21" s="4" t="e">
        <f t="shared" si="3"/>
        <v>#DIV/0!</v>
      </c>
      <c r="AA21" s="4" t="e">
        <f t="shared" si="4"/>
        <v>#DIV/0!</v>
      </c>
      <c r="AB21" s="4" t="e">
        <f t="shared" si="5"/>
        <v>#DIV/0!</v>
      </c>
      <c r="AC21" s="4" t="e">
        <f t="shared" si="6"/>
        <v>#DIV/0!</v>
      </c>
      <c r="AD21" s="4" t="e">
        <f t="shared" si="7"/>
        <v>#DIV/0!</v>
      </c>
      <c r="AE21" s="4" t="e">
        <f t="shared" si="8"/>
        <v>#DIV/0!</v>
      </c>
      <c r="AF21" s="4" t="e">
        <f t="shared" si="9"/>
        <v>#DIV/0!</v>
      </c>
      <c r="AG21" s="4" t="e">
        <f t="shared" si="10"/>
        <v>#DIV/0!</v>
      </c>
      <c r="AH21" s="4" t="e">
        <f t="shared" si="11"/>
        <v>#DIV/0!</v>
      </c>
      <c r="AI21" s="4" t="e">
        <f t="shared" si="12"/>
        <v>#DIV/0!</v>
      </c>
      <c r="AJ21" s="4" t="e">
        <f t="shared" si="13"/>
        <v>#DIV/0!</v>
      </c>
      <c r="AK21" s="4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0.99</v>
      </c>
      <c r="W22" s="4" t="e">
        <f t="shared" si="0"/>
        <v>#DIV/0!</v>
      </c>
      <c r="X22" s="4" t="e">
        <f t="shared" si="1"/>
        <v>#DIV/0!</v>
      </c>
      <c r="Y22" s="4" t="e">
        <f t="shared" si="2"/>
        <v>#DIV/0!</v>
      </c>
      <c r="Z22" s="4" t="e">
        <f t="shared" si="3"/>
        <v>#DIV/0!</v>
      </c>
      <c r="AA22" s="4" t="e">
        <f t="shared" si="4"/>
        <v>#DIV/0!</v>
      </c>
      <c r="AB22" s="4" t="e">
        <f t="shared" si="5"/>
        <v>#DIV/0!</v>
      </c>
      <c r="AC22" s="4" t="e">
        <f t="shared" si="6"/>
        <v>#DIV/0!</v>
      </c>
      <c r="AD22" s="4" t="e">
        <f t="shared" si="7"/>
        <v>#DIV/0!</v>
      </c>
      <c r="AE22" s="4" t="e">
        <f t="shared" si="8"/>
        <v>#DIV/0!</v>
      </c>
      <c r="AF22" s="4" t="e">
        <f t="shared" si="9"/>
        <v>#DIV/0!</v>
      </c>
      <c r="AG22" s="4" t="e">
        <f t="shared" si="10"/>
        <v>#DIV/0!</v>
      </c>
      <c r="AH22" s="4" t="e">
        <f t="shared" si="11"/>
        <v>#DIV/0!</v>
      </c>
      <c r="AI22" s="4" t="e">
        <f t="shared" si="12"/>
        <v>#DIV/0!</v>
      </c>
      <c r="AJ22" s="4" t="e">
        <f t="shared" si="13"/>
        <v>#DIV/0!</v>
      </c>
      <c r="AK22" s="4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0.98</v>
      </c>
      <c r="W23" s="4" t="e">
        <f t="shared" si="0"/>
        <v>#DIV/0!</v>
      </c>
      <c r="X23" s="4" t="e">
        <f t="shared" si="1"/>
        <v>#DIV/0!</v>
      </c>
      <c r="Y23" s="4" t="e">
        <f t="shared" si="2"/>
        <v>#DIV/0!</v>
      </c>
      <c r="Z23" s="4" t="e">
        <f t="shared" si="3"/>
        <v>#DIV/0!</v>
      </c>
      <c r="AA23" s="4" t="e">
        <f t="shared" si="4"/>
        <v>#DIV/0!</v>
      </c>
      <c r="AB23" s="4" t="e">
        <f t="shared" si="5"/>
        <v>#DIV/0!</v>
      </c>
      <c r="AC23" s="4" t="e">
        <f t="shared" si="6"/>
        <v>#DIV/0!</v>
      </c>
      <c r="AD23" s="4" t="e">
        <f t="shared" si="7"/>
        <v>#DIV/0!</v>
      </c>
      <c r="AE23" s="4" t="e">
        <f t="shared" si="8"/>
        <v>#DIV/0!</v>
      </c>
      <c r="AF23" s="4" t="e">
        <f t="shared" si="9"/>
        <v>#DIV/0!</v>
      </c>
      <c r="AG23" s="4" t="e">
        <f t="shared" si="10"/>
        <v>#DIV/0!</v>
      </c>
      <c r="AH23" s="4" t="e">
        <f t="shared" si="11"/>
        <v>#DIV/0!</v>
      </c>
      <c r="AI23" s="4" t="e">
        <f t="shared" si="12"/>
        <v>#DIV/0!</v>
      </c>
      <c r="AJ23" s="4" t="e">
        <f t="shared" si="13"/>
        <v>#DIV/0!</v>
      </c>
      <c r="AK23" s="4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0.97</v>
      </c>
      <c r="W24" s="4" t="e">
        <f t="shared" si="0"/>
        <v>#DIV/0!</v>
      </c>
      <c r="X24" s="4" t="e">
        <f t="shared" si="1"/>
        <v>#DIV/0!</v>
      </c>
      <c r="Y24" s="4" t="e">
        <f t="shared" si="2"/>
        <v>#DIV/0!</v>
      </c>
      <c r="Z24" s="4" t="e">
        <f t="shared" si="3"/>
        <v>#DIV/0!</v>
      </c>
      <c r="AA24" s="4" t="e">
        <f t="shared" si="4"/>
        <v>#DIV/0!</v>
      </c>
      <c r="AB24" s="4" t="e">
        <f t="shared" si="5"/>
        <v>#DIV/0!</v>
      </c>
      <c r="AC24" s="4" t="e">
        <f t="shared" si="6"/>
        <v>#DIV/0!</v>
      </c>
      <c r="AD24" s="4" t="e">
        <f t="shared" si="7"/>
        <v>#DIV/0!</v>
      </c>
      <c r="AE24" s="4" t="e">
        <f t="shared" si="8"/>
        <v>#DIV/0!</v>
      </c>
      <c r="AF24" s="4" t="e">
        <f t="shared" si="9"/>
        <v>#DIV/0!</v>
      </c>
      <c r="AG24" s="4" t="e">
        <f t="shared" si="10"/>
        <v>#DIV/0!</v>
      </c>
      <c r="AH24" s="4" t="e">
        <f t="shared" si="11"/>
        <v>#DIV/0!</v>
      </c>
      <c r="AI24" s="4" t="e">
        <f t="shared" si="12"/>
        <v>#DIV/0!</v>
      </c>
      <c r="AJ24" s="4" t="e">
        <f t="shared" si="13"/>
        <v>#DIV/0!</v>
      </c>
      <c r="AK24" s="4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0.96</v>
      </c>
      <c r="W25" s="4" t="e">
        <f t="shared" si="0"/>
        <v>#DIV/0!</v>
      </c>
      <c r="X25" s="4" t="e">
        <f t="shared" si="1"/>
        <v>#DIV/0!</v>
      </c>
      <c r="Y25" s="4" t="e">
        <f t="shared" si="2"/>
        <v>#DIV/0!</v>
      </c>
      <c r="Z25" s="4" t="e">
        <f t="shared" si="3"/>
        <v>#DIV/0!</v>
      </c>
      <c r="AA25" s="4" t="e">
        <f t="shared" si="4"/>
        <v>#DIV/0!</v>
      </c>
      <c r="AB25" s="4" t="e">
        <f t="shared" si="5"/>
        <v>#DIV/0!</v>
      </c>
      <c r="AC25" s="4" t="e">
        <f t="shared" si="6"/>
        <v>#DIV/0!</v>
      </c>
      <c r="AD25" s="4" t="e">
        <f t="shared" si="7"/>
        <v>#DIV/0!</v>
      </c>
      <c r="AE25" s="4" t="e">
        <f t="shared" si="8"/>
        <v>#DIV/0!</v>
      </c>
      <c r="AF25" s="4" t="e">
        <f t="shared" si="9"/>
        <v>#DIV/0!</v>
      </c>
      <c r="AG25" s="4" t="e">
        <f t="shared" si="10"/>
        <v>#DIV/0!</v>
      </c>
      <c r="AH25" s="4" t="e">
        <f t="shared" si="11"/>
        <v>#DIV/0!</v>
      </c>
      <c r="AI25" s="4" t="e">
        <f t="shared" si="12"/>
        <v>#DIV/0!</v>
      </c>
      <c r="AJ25" s="4" t="e">
        <f t="shared" si="13"/>
        <v>#DIV/0!</v>
      </c>
      <c r="AK25" s="4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0.95</v>
      </c>
      <c r="W26" s="4" t="e">
        <f t="shared" si="0"/>
        <v>#DIV/0!</v>
      </c>
      <c r="X26" s="4" t="e">
        <f t="shared" si="1"/>
        <v>#DIV/0!</v>
      </c>
      <c r="Y26" s="4" t="e">
        <f t="shared" si="2"/>
        <v>#DIV/0!</v>
      </c>
      <c r="Z26" s="4" t="e">
        <f t="shared" si="3"/>
        <v>#DIV/0!</v>
      </c>
      <c r="AA26" s="4" t="e">
        <f t="shared" si="4"/>
        <v>#DIV/0!</v>
      </c>
      <c r="AB26" s="4" t="e">
        <f t="shared" si="5"/>
        <v>#DIV/0!</v>
      </c>
      <c r="AC26" s="4" t="e">
        <f t="shared" si="6"/>
        <v>#DIV/0!</v>
      </c>
      <c r="AD26" s="4" t="e">
        <f t="shared" si="7"/>
        <v>#DIV/0!</v>
      </c>
      <c r="AE26" s="4" t="e">
        <f t="shared" si="8"/>
        <v>#DIV/0!</v>
      </c>
      <c r="AF26" s="4" t="e">
        <f t="shared" si="9"/>
        <v>#DIV/0!</v>
      </c>
      <c r="AG26" s="4" t="e">
        <f t="shared" si="10"/>
        <v>#DIV/0!</v>
      </c>
      <c r="AH26" s="4" t="e">
        <f t="shared" si="11"/>
        <v>#DIV/0!</v>
      </c>
      <c r="AI26" s="4" t="e">
        <f t="shared" si="12"/>
        <v>#DIV/0!</v>
      </c>
      <c r="AJ26" s="4" t="e">
        <f t="shared" si="13"/>
        <v>#DIV/0!</v>
      </c>
      <c r="AK26" s="4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0.94</v>
      </c>
      <c r="W27" s="4" t="e">
        <f t="shared" si="0"/>
        <v>#DIV/0!</v>
      </c>
      <c r="X27" s="4" t="e">
        <f t="shared" si="1"/>
        <v>#DIV/0!</v>
      </c>
      <c r="Y27" s="4" t="e">
        <f t="shared" si="2"/>
        <v>#DIV/0!</v>
      </c>
      <c r="Z27" s="4" t="e">
        <f t="shared" si="3"/>
        <v>#DIV/0!</v>
      </c>
      <c r="AA27" s="4" t="e">
        <f t="shared" si="4"/>
        <v>#DIV/0!</v>
      </c>
      <c r="AB27" s="4" t="e">
        <f t="shared" si="5"/>
        <v>#DIV/0!</v>
      </c>
      <c r="AC27" s="4" t="e">
        <f t="shared" si="6"/>
        <v>#DIV/0!</v>
      </c>
      <c r="AD27" s="4" t="e">
        <f t="shared" si="7"/>
        <v>#DIV/0!</v>
      </c>
      <c r="AE27" s="4" t="e">
        <f t="shared" si="8"/>
        <v>#DIV/0!</v>
      </c>
      <c r="AF27" s="4" t="e">
        <f t="shared" si="9"/>
        <v>#DIV/0!</v>
      </c>
      <c r="AG27" s="4" t="e">
        <f t="shared" si="10"/>
        <v>#DIV/0!</v>
      </c>
      <c r="AH27" s="4" t="e">
        <f t="shared" si="11"/>
        <v>#DIV/0!</v>
      </c>
      <c r="AI27" s="4" t="e">
        <f t="shared" si="12"/>
        <v>#DIV/0!</v>
      </c>
      <c r="AJ27" s="4" t="e">
        <f t="shared" si="13"/>
        <v>#DIV/0!</v>
      </c>
      <c r="AK27" s="4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0.93</v>
      </c>
      <c r="W28" s="4" t="e">
        <f t="shared" si="0"/>
        <v>#DIV/0!</v>
      </c>
      <c r="X28" s="4" t="e">
        <f t="shared" si="1"/>
        <v>#DIV/0!</v>
      </c>
      <c r="Y28" s="4" t="e">
        <f t="shared" si="2"/>
        <v>#DIV/0!</v>
      </c>
      <c r="Z28" s="4" t="e">
        <f t="shared" si="3"/>
        <v>#DIV/0!</v>
      </c>
      <c r="AA28" s="4" t="e">
        <f t="shared" si="4"/>
        <v>#DIV/0!</v>
      </c>
      <c r="AB28" s="4" t="e">
        <f t="shared" si="5"/>
        <v>#DIV/0!</v>
      </c>
      <c r="AC28" s="4" t="e">
        <f t="shared" si="6"/>
        <v>#DIV/0!</v>
      </c>
      <c r="AD28" s="4" t="e">
        <f t="shared" si="7"/>
        <v>#DIV/0!</v>
      </c>
      <c r="AE28" s="4" t="e">
        <f t="shared" si="8"/>
        <v>#DIV/0!</v>
      </c>
      <c r="AF28" s="4" t="e">
        <f t="shared" si="9"/>
        <v>#DIV/0!</v>
      </c>
      <c r="AG28" s="4" t="e">
        <f t="shared" si="10"/>
        <v>#DIV/0!</v>
      </c>
      <c r="AH28" s="4" t="e">
        <f t="shared" si="11"/>
        <v>#DIV/0!</v>
      </c>
      <c r="AI28" s="4" t="e">
        <f t="shared" si="12"/>
        <v>#DIV/0!</v>
      </c>
      <c r="AJ28" s="4" t="e">
        <f t="shared" si="13"/>
        <v>#DIV/0!</v>
      </c>
      <c r="AK28" s="4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0.92</v>
      </c>
      <c r="W29" s="4" t="e">
        <f t="shared" si="0"/>
        <v>#DIV/0!</v>
      </c>
      <c r="X29" s="4" t="e">
        <f t="shared" si="1"/>
        <v>#DIV/0!</v>
      </c>
      <c r="Y29" s="4" t="e">
        <f t="shared" si="2"/>
        <v>#DIV/0!</v>
      </c>
      <c r="Z29" s="4" t="e">
        <f t="shared" si="3"/>
        <v>#DIV/0!</v>
      </c>
      <c r="AA29" s="4" t="e">
        <f t="shared" si="4"/>
        <v>#DIV/0!</v>
      </c>
      <c r="AB29" s="4" t="e">
        <f t="shared" si="5"/>
        <v>#DIV/0!</v>
      </c>
      <c r="AC29" s="4" t="e">
        <f t="shared" si="6"/>
        <v>#DIV/0!</v>
      </c>
      <c r="AD29" s="4" t="e">
        <f t="shared" si="7"/>
        <v>#DIV/0!</v>
      </c>
      <c r="AE29" s="4" t="e">
        <f t="shared" si="8"/>
        <v>#DIV/0!</v>
      </c>
      <c r="AF29" s="4" t="e">
        <f t="shared" si="9"/>
        <v>#DIV/0!</v>
      </c>
      <c r="AG29" s="4" t="e">
        <f t="shared" si="10"/>
        <v>#DIV/0!</v>
      </c>
      <c r="AH29" s="4" t="e">
        <f t="shared" si="11"/>
        <v>#DIV/0!</v>
      </c>
      <c r="AI29" s="4" t="e">
        <f t="shared" si="12"/>
        <v>#DIV/0!</v>
      </c>
      <c r="AJ29" s="4" t="e">
        <f t="shared" si="13"/>
        <v>#DIV/0!</v>
      </c>
      <c r="AK29" s="4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0.91</v>
      </c>
      <c r="W30" s="4" t="e">
        <f t="shared" si="0"/>
        <v>#DIV/0!</v>
      </c>
      <c r="X30" s="4" t="e">
        <f t="shared" si="1"/>
        <v>#DIV/0!</v>
      </c>
      <c r="Y30" s="4" t="e">
        <f t="shared" si="2"/>
        <v>#DIV/0!</v>
      </c>
      <c r="Z30" s="4" t="e">
        <f t="shared" si="3"/>
        <v>#DIV/0!</v>
      </c>
      <c r="AA30" s="4" t="e">
        <f t="shared" si="4"/>
        <v>#DIV/0!</v>
      </c>
      <c r="AB30" s="4" t="e">
        <f t="shared" si="5"/>
        <v>#DIV/0!</v>
      </c>
      <c r="AC30" s="4" t="e">
        <f t="shared" si="6"/>
        <v>#DIV/0!</v>
      </c>
      <c r="AD30" s="4" t="e">
        <f t="shared" si="7"/>
        <v>#DIV/0!</v>
      </c>
      <c r="AE30" s="4" t="e">
        <f t="shared" si="8"/>
        <v>#DIV/0!</v>
      </c>
      <c r="AF30" s="4" t="e">
        <f t="shared" si="9"/>
        <v>#DIV/0!</v>
      </c>
      <c r="AG30" s="4" t="e">
        <f t="shared" si="10"/>
        <v>#DIV/0!</v>
      </c>
      <c r="AH30" s="4" t="e">
        <f t="shared" si="11"/>
        <v>#DIV/0!</v>
      </c>
      <c r="AI30" s="4" t="e">
        <f t="shared" si="12"/>
        <v>#DIV/0!</v>
      </c>
      <c r="AJ30" s="4" t="e">
        <f t="shared" si="13"/>
        <v>#DIV/0!</v>
      </c>
      <c r="AK30" s="4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0.9</v>
      </c>
      <c r="W31" s="4" t="e">
        <f t="shared" si="0"/>
        <v>#DIV/0!</v>
      </c>
      <c r="X31" s="4" t="e">
        <f t="shared" si="1"/>
        <v>#DIV/0!</v>
      </c>
      <c r="Y31" s="4" t="e">
        <f t="shared" si="2"/>
        <v>#DIV/0!</v>
      </c>
      <c r="Z31" s="4" t="e">
        <f t="shared" si="3"/>
        <v>#DIV/0!</v>
      </c>
      <c r="AA31" s="4" t="e">
        <f t="shared" si="4"/>
        <v>#DIV/0!</v>
      </c>
      <c r="AB31" s="4" t="e">
        <f t="shared" si="5"/>
        <v>#DIV/0!</v>
      </c>
      <c r="AC31" s="4" t="e">
        <f t="shared" si="6"/>
        <v>#DIV/0!</v>
      </c>
      <c r="AD31" s="4" t="e">
        <f t="shared" si="7"/>
        <v>#DIV/0!</v>
      </c>
      <c r="AE31" s="4" t="e">
        <f t="shared" si="8"/>
        <v>#DIV/0!</v>
      </c>
      <c r="AF31" s="4" t="e">
        <f t="shared" si="9"/>
        <v>#DIV/0!</v>
      </c>
      <c r="AG31" s="4" t="e">
        <f t="shared" si="10"/>
        <v>#DIV/0!</v>
      </c>
      <c r="AH31" s="4" t="e">
        <f t="shared" si="11"/>
        <v>#DIV/0!</v>
      </c>
      <c r="AI31" s="4" t="e">
        <f t="shared" si="12"/>
        <v>#DIV/0!</v>
      </c>
      <c r="AJ31" s="4" t="e">
        <f t="shared" si="13"/>
        <v>#DIV/0!</v>
      </c>
      <c r="AK31" s="4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0.89</v>
      </c>
      <c r="W32" s="4" t="e">
        <f t="shared" si="0"/>
        <v>#DIV/0!</v>
      </c>
      <c r="X32" s="4" t="e">
        <f t="shared" si="1"/>
        <v>#DIV/0!</v>
      </c>
      <c r="Y32" s="4" t="e">
        <f t="shared" si="2"/>
        <v>#DIV/0!</v>
      </c>
      <c r="Z32" s="4" t="e">
        <f t="shared" si="3"/>
        <v>#DIV/0!</v>
      </c>
      <c r="AA32" s="4" t="e">
        <f t="shared" si="4"/>
        <v>#DIV/0!</v>
      </c>
      <c r="AB32" s="4" t="e">
        <f t="shared" si="5"/>
        <v>#DIV/0!</v>
      </c>
      <c r="AC32" s="4" t="e">
        <f t="shared" si="6"/>
        <v>#DIV/0!</v>
      </c>
      <c r="AD32" s="4" t="e">
        <f t="shared" si="7"/>
        <v>#DIV/0!</v>
      </c>
      <c r="AE32" s="4" t="e">
        <f t="shared" si="8"/>
        <v>#DIV/0!</v>
      </c>
      <c r="AF32" s="4" t="e">
        <f t="shared" si="9"/>
        <v>#DIV/0!</v>
      </c>
      <c r="AG32" s="4" t="e">
        <f t="shared" si="10"/>
        <v>#DIV/0!</v>
      </c>
      <c r="AH32" s="4" t="e">
        <f t="shared" si="11"/>
        <v>#DIV/0!</v>
      </c>
      <c r="AI32" s="4" t="e">
        <f t="shared" si="12"/>
        <v>#DIV/0!</v>
      </c>
      <c r="AJ32" s="4" t="e">
        <f t="shared" si="13"/>
        <v>#DIV/0!</v>
      </c>
      <c r="AK32" s="4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0.88</v>
      </c>
      <c r="W33" s="4" t="e">
        <f t="shared" si="0"/>
        <v>#DIV/0!</v>
      </c>
      <c r="X33" s="4" t="e">
        <f t="shared" si="1"/>
        <v>#DIV/0!</v>
      </c>
      <c r="Y33" s="4" t="e">
        <f t="shared" si="2"/>
        <v>#DIV/0!</v>
      </c>
      <c r="Z33" s="4" t="e">
        <f t="shared" si="3"/>
        <v>#DIV/0!</v>
      </c>
      <c r="AA33" s="4" t="e">
        <f t="shared" si="4"/>
        <v>#DIV/0!</v>
      </c>
      <c r="AB33" s="4" t="e">
        <f t="shared" si="5"/>
        <v>#DIV/0!</v>
      </c>
      <c r="AC33" s="4" t="e">
        <f t="shared" si="6"/>
        <v>#DIV/0!</v>
      </c>
      <c r="AD33" s="4" t="e">
        <f t="shared" si="7"/>
        <v>#DIV/0!</v>
      </c>
      <c r="AE33" s="4" t="e">
        <f t="shared" si="8"/>
        <v>#DIV/0!</v>
      </c>
      <c r="AF33" s="4" t="e">
        <f t="shared" si="9"/>
        <v>#DIV/0!</v>
      </c>
      <c r="AG33" s="4" t="e">
        <f t="shared" si="10"/>
        <v>#DIV/0!</v>
      </c>
      <c r="AH33" s="4" t="e">
        <f t="shared" si="11"/>
        <v>#DIV/0!</v>
      </c>
      <c r="AI33" s="4" t="e">
        <f t="shared" si="12"/>
        <v>#DIV/0!</v>
      </c>
      <c r="AJ33" s="4" t="e">
        <f t="shared" si="13"/>
        <v>#DIV/0!</v>
      </c>
      <c r="AK33" s="4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0.87</v>
      </c>
      <c r="W34" s="4" t="e">
        <f t="shared" si="0"/>
        <v>#DIV/0!</v>
      </c>
      <c r="X34" s="4" t="e">
        <f t="shared" si="1"/>
        <v>#DIV/0!</v>
      </c>
      <c r="Y34" s="4" t="e">
        <f t="shared" si="2"/>
        <v>#DIV/0!</v>
      </c>
      <c r="Z34" s="4" t="e">
        <f t="shared" si="3"/>
        <v>#DIV/0!</v>
      </c>
      <c r="AA34" s="4" t="e">
        <f t="shared" si="4"/>
        <v>#DIV/0!</v>
      </c>
      <c r="AB34" s="4" t="e">
        <f t="shared" si="5"/>
        <v>#DIV/0!</v>
      </c>
      <c r="AC34" s="4" t="e">
        <f t="shared" si="6"/>
        <v>#DIV/0!</v>
      </c>
      <c r="AD34" s="4" t="e">
        <f t="shared" si="7"/>
        <v>#DIV/0!</v>
      </c>
      <c r="AE34" s="4" t="e">
        <f t="shared" si="8"/>
        <v>#DIV/0!</v>
      </c>
      <c r="AF34" s="4" t="e">
        <f t="shared" si="9"/>
        <v>#DIV/0!</v>
      </c>
      <c r="AG34" s="4" t="e">
        <f t="shared" si="10"/>
        <v>#DIV/0!</v>
      </c>
      <c r="AH34" s="4" t="e">
        <f t="shared" si="11"/>
        <v>#DIV/0!</v>
      </c>
      <c r="AI34" s="4" t="e">
        <f t="shared" si="12"/>
        <v>#DIV/0!</v>
      </c>
      <c r="AJ34" s="4" t="e">
        <f t="shared" si="13"/>
        <v>#DIV/0!</v>
      </c>
      <c r="AK34" s="4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0.86</v>
      </c>
      <c r="W35" s="4" t="e">
        <f t="shared" si="0"/>
        <v>#DIV/0!</v>
      </c>
      <c r="X35" s="4" t="e">
        <f t="shared" si="1"/>
        <v>#DIV/0!</v>
      </c>
      <c r="Y35" s="4" t="e">
        <f t="shared" si="2"/>
        <v>#DIV/0!</v>
      </c>
      <c r="Z35" s="4" t="e">
        <f t="shared" si="3"/>
        <v>#DIV/0!</v>
      </c>
      <c r="AA35" s="4" t="e">
        <f t="shared" si="4"/>
        <v>#DIV/0!</v>
      </c>
      <c r="AB35" s="4" t="e">
        <f t="shared" si="5"/>
        <v>#DIV/0!</v>
      </c>
      <c r="AC35" s="4" t="e">
        <f t="shared" si="6"/>
        <v>#DIV/0!</v>
      </c>
      <c r="AD35" s="4" t="e">
        <f t="shared" si="7"/>
        <v>#DIV/0!</v>
      </c>
      <c r="AE35" s="4" t="e">
        <f t="shared" si="8"/>
        <v>#DIV/0!</v>
      </c>
      <c r="AF35" s="4" t="e">
        <f t="shared" si="9"/>
        <v>#DIV/0!</v>
      </c>
      <c r="AG35" s="4" t="e">
        <f t="shared" si="10"/>
        <v>#DIV/0!</v>
      </c>
      <c r="AH35" s="4" t="e">
        <f t="shared" si="11"/>
        <v>#DIV/0!</v>
      </c>
      <c r="AI35" s="4" t="e">
        <f t="shared" si="12"/>
        <v>#DIV/0!</v>
      </c>
      <c r="AJ35" s="4" t="e">
        <f t="shared" si="13"/>
        <v>#DIV/0!</v>
      </c>
      <c r="AK35" s="4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0.85</v>
      </c>
      <c r="W36" s="4" t="e">
        <f t="shared" si="0"/>
        <v>#DIV/0!</v>
      </c>
      <c r="X36" s="4" t="e">
        <f t="shared" si="1"/>
        <v>#DIV/0!</v>
      </c>
      <c r="Y36" s="4" t="e">
        <f t="shared" si="2"/>
        <v>#DIV/0!</v>
      </c>
      <c r="Z36" s="4" t="e">
        <f t="shared" si="3"/>
        <v>#DIV/0!</v>
      </c>
      <c r="AA36" s="4" t="e">
        <f t="shared" si="4"/>
        <v>#DIV/0!</v>
      </c>
      <c r="AB36" s="4" t="e">
        <f t="shared" si="5"/>
        <v>#DIV/0!</v>
      </c>
      <c r="AC36" s="4" t="e">
        <f t="shared" si="6"/>
        <v>#DIV/0!</v>
      </c>
      <c r="AD36" s="4" t="e">
        <f t="shared" si="7"/>
        <v>#DIV/0!</v>
      </c>
      <c r="AE36" s="4" t="e">
        <f t="shared" si="8"/>
        <v>#DIV/0!</v>
      </c>
      <c r="AF36" s="4" t="e">
        <f t="shared" si="9"/>
        <v>#DIV/0!</v>
      </c>
      <c r="AG36" s="4" t="e">
        <f t="shared" si="10"/>
        <v>#DIV/0!</v>
      </c>
      <c r="AH36" s="4" t="e">
        <f t="shared" si="11"/>
        <v>#DIV/0!</v>
      </c>
      <c r="AI36" s="4" t="e">
        <f t="shared" si="12"/>
        <v>#DIV/0!</v>
      </c>
      <c r="AJ36" s="4" t="e">
        <f t="shared" si="13"/>
        <v>#DIV/0!</v>
      </c>
      <c r="AK36" s="4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0.84</v>
      </c>
      <c r="W37" s="4" t="e">
        <f t="shared" si="0"/>
        <v>#DIV/0!</v>
      </c>
      <c r="X37" s="4" t="e">
        <f t="shared" si="1"/>
        <v>#DIV/0!</v>
      </c>
      <c r="Y37" s="4" t="e">
        <f t="shared" si="2"/>
        <v>#DIV/0!</v>
      </c>
      <c r="Z37" s="4" t="e">
        <f t="shared" si="3"/>
        <v>#DIV/0!</v>
      </c>
      <c r="AA37" s="4" t="e">
        <f t="shared" si="4"/>
        <v>#DIV/0!</v>
      </c>
      <c r="AB37" s="4" t="e">
        <f t="shared" si="5"/>
        <v>#DIV/0!</v>
      </c>
      <c r="AC37" s="4" t="e">
        <f t="shared" si="6"/>
        <v>#DIV/0!</v>
      </c>
      <c r="AD37" s="4" t="e">
        <f t="shared" si="7"/>
        <v>#DIV/0!</v>
      </c>
      <c r="AE37" s="4" t="e">
        <f t="shared" si="8"/>
        <v>#DIV/0!</v>
      </c>
      <c r="AF37" s="4" t="e">
        <f t="shared" si="9"/>
        <v>#DIV/0!</v>
      </c>
      <c r="AG37" s="4" t="e">
        <f t="shared" si="10"/>
        <v>#DIV/0!</v>
      </c>
      <c r="AH37" s="4" t="e">
        <f t="shared" si="11"/>
        <v>#DIV/0!</v>
      </c>
      <c r="AI37" s="4" t="e">
        <f t="shared" si="12"/>
        <v>#DIV/0!</v>
      </c>
      <c r="AJ37" s="4" t="e">
        <f t="shared" si="13"/>
        <v>#DIV/0!</v>
      </c>
      <c r="AK37" s="4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0.83</v>
      </c>
      <c r="W38" s="4" t="e">
        <f t="shared" si="0"/>
        <v>#DIV/0!</v>
      </c>
      <c r="X38" s="4" t="e">
        <f t="shared" si="1"/>
        <v>#DIV/0!</v>
      </c>
      <c r="Y38" s="4" t="e">
        <f t="shared" si="2"/>
        <v>#DIV/0!</v>
      </c>
      <c r="Z38" s="4" t="e">
        <f t="shared" si="3"/>
        <v>#DIV/0!</v>
      </c>
      <c r="AA38" s="4" t="e">
        <f t="shared" si="4"/>
        <v>#DIV/0!</v>
      </c>
      <c r="AB38" s="4" t="e">
        <f t="shared" si="5"/>
        <v>#DIV/0!</v>
      </c>
      <c r="AC38" s="4" t="e">
        <f t="shared" si="6"/>
        <v>#DIV/0!</v>
      </c>
      <c r="AD38" s="4" t="e">
        <f t="shared" si="7"/>
        <v>#DIV/0!</v>
      </c>
      <c r="AE38" s="4" t="e">
        <f t="shared" si="8"/>
        <v>#DIV/0!</v>
      </c>
      <c r="AF38" s="4" t="e">
        <f t="shared" si="9"/>
        <v>#DIV/0!</v>
      </c>
      <c r="AG38" s="4" t="e">
        <f t="shared" si="10"/>
        <v>#DIV/0!</v>
      </c>
      <c r="AH38" s="4" t="e">
        <f t="shared" si="11"/>
        <v>#DIV/0!</v>
      </c>
      <c r="AI38" s="4" t="e">
        <f t="shared" si="12"/>
        <v>#DIV/0!</v>
      </c>
      <c r="AJ38" s="4" t="e">
        <f t="shared" si="13"/>
        <v>#DIV/0!</v>
      </c>
      <c r="AK38" s="4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0.82</v>
      </c>
      <c r="W39" s="4" t="e">
        <f t="shared" si="0"/>
        <v>#DIV/0!</v>
      </c>
      <c r="X39" s="4" t="e">
        <f t="shared" si="1"/>
        <v>#DIV/0!</v>
      </c>
      <c r="Y39" s="4" t="e">
        <f t="shared" si="2"/>
        <v>#DIV/0!</v>
      </c>
      <c r="Z39" s="4" t="e">
        <f t="shared" si="3"/>
        <v>#DIV/0!</v>
      </c>
      <c r="AA39" s="4" t="e">
        <f t="shared" si="4"/>
        <v>#DIV/0!</v>
      </c>
      <c r="AB39" s="4" t="e">
        <f t="shared" si="5"/>
        <v>#DIV/0!</v>
      </c>
      <c r="AC39" s="4" t="e">
        <f t="shared" si="6"/>
        <v>#DIV/0!</v>
      </c>
      <c r="AD39" s="4" t="e">
        <f t="shared" si="7"/>
        <v>#DIV/0!</v>
      </c>
      <c r="AE39" s="4" t="e">
        <f t="shared" si="8"/>
        <v>#DIV/0!</v>
      </c>
      <c r="AF39" s="4" t="e">
        <f t="shared" si="9"/>
        <v>#DIV/0!</v>
      </c>
      <c r="AG39" s="4" t="e">
        <f t="shared" si="10"/>
        <v>#DIV/0!</v>
      </c>
      <c r="AH39" s="4" t="e">
        <f t="shared" si="11"/>
        <v>#DIV/0!</v>
      </c>
      <c r="AI39" s="4" t="e">
        <f t="shared" si="12"/>
        <v>#DIV/0!</v>
      </c>
      <c r="AJ39" s="4" t="e">
        <f t="shared" si="13"/>
        <v>#DIV/0!</v>
      </c>
      <c r="AK39" s="4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0.81</v>
      </c>
      <c r="W40" s="4" t="e">
        <f t="shared" si="0"/>
        <v>#DIV/0!</v>
      </c>
      <c r="X40" s="4" t="e">
        <f t="shared" si="1"/>
        <v>#DIV/0!</v>
      </c>
      <c r="Y40" s="4" t="e">
        <f t="shared" si="2"/>
        <v>#DIV/0!</v>
      </c>
      <c r="Z40" s="4" t="e">
        <f t="shared" si="3"/>
        <v>#DIV/0!</v>
      </c>
      <c r="AA40" s="4" t="e">
        <f t="shared" si="4"/>
        <v>#DIV/0!</v>
      </c>
      <c r="AB40" s="4" t="e">
        <f t="shared" si="5"/>
        <v>#DIV/0!</v>
      </c>
      <c r="AC40" s="4" t="e">
        <f t="shared" si="6"/>
        <v>#DIV/0!</v>
      </c>
      <c r="AD40" s="4" t="e">
        <f t="shared" si="7"/>
        <v>#DIV/0!</v>
      </c>
      <c r="AE40" s="4" t="e">
        <f t="shared" si="8"/>
        <v>#DIV/0!</v>
      </c>
      <c r="AF40" s="4" t="e">
        <f t="shared" si="9"/>
        <v>#DIV/0!</v>
      </c>
      <c r="AG40" s="4" t="e">
        <f t="shared" si="10"/>
        <v>#DIV/0!</v>
      </c>
      <c r="AH40" s="4" t="e">
        <f t="shared" si="11"/>
        <v>#DIV/0!</v>
      </c>
      <c r="AI40" s="4" t="e">
        <f t="shared" si="12"/>
        <v>#DIV/0!</v>
      </c>
      <c r="AJ40" s="4" t="e">
        <f t="shared" si="13"/>
        <v>#DIV/0!</v>
      </c>
      <c r="AK40" s="4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0.8</v>
      </c>
      <c r="W41" s="4" t="e">
        <f t="shared" si="0"/>
        <v>#DIV/0!</v>
      </c>
      <c r="X41" s="4" t="e">
        <f t="shared" si="1"/>
        <v>#DIV/0!</v>
      </c>
      <c r="Y41" s="4" t="e">
        <f t="shared" si="2"/>
        <v>#DIV/0!</v>
      </c>
      <c r="Z41" s="4" t="e">
        <f t="shared" si="3"/>
        <v>#DIV/0!</v>
      </c>
      <c r="AA41" s="4" t="e">
        <f t="shared" si="4"/>
        <v>#DIV/0!</v>
      </c>
      <c r="AB41" s="4" t="e">
        <f t="shared" si="5"/>
        <v>#DIV/0!</v>
      </c>
      <c r="AC41" s="4" t="e">
        <f t="shared" si="6"/>
        <v>#DIV/0!</v>
      </c>
      <c r="AD41" s="4" t="e">
        <f t="shared" si="7"/>
        <v>#DIV/0!</v>
      </c>
      <c r="AE41" s="4" t="e">
        <f t="shared" si="8"/>
        <v>#DIV/0!</v>
      </c>
      <c r="AF41" s="4" t="e">
        <f t="shared" si="9"/>
        <v>#DIV/0!</v>
      </c>
      <c r="AG41" s="4" t="e">
        <f t="shared" si="10"/>
        <v>#DIV/0!</v>
      </c>
      <c r="AH41" s="4" t="e">
        <f t="shared" si="11"/>
        <v>#DIV/0!</v>
      </c>
      <c r="AI41" s="4" t="e">
        <f t="shared" si="12"/>
        <v>#DIV/0!</v>
      </c>
      <c r="AJ41" s="4" t="e">
        <f t="shared" si="13"/>
        <v>#DIV/0!</v>
      </c>
      <c r="AK41" s="4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0.79</v>
      </c>
      <c r="W42" s="4" t="e">
        <f t="shared" ref="W42:W51" si="15">IF(AND($V$5=$B$4,$V$4&gt;=B42,$V$4&lt;B41),Q42,0)</f>
        <v>#DIV/0!</v>
      </c>
      <c r="X42" s="4" t="e">
        <f t="shared" ref="X42:X51" si="16">IF(AND($V$5=$C$4,$V$4&gt;=C42,$V$4&lt;C41),Q42,0)</f>
        <v>#DIV/0!</v>
      </c>
      <c r="Y42" s="4" t="e">
        <f t="shared" ref="Y42:Y51" si="17">IF(AND($V$5=$D$4,$V$4&gt;=D42,$V$4&lt;D41),Q42,0)</f>
        <v>#DIV/0!</v>
      </c>
      <c r="Z42" s="4" t="e">
        <f t="shared" ref="Z42:Z51" si="18">IF(AND($V$5=$E$4,$V$4&gt;=E42,$V$4&lt;E41),Q42,0)</f>
        <v>#DIV/0!</v>
      </c>
      <c r="AA42" s="4" t="e">
        <f t="shared" ref="AA42:AA51" si="19">IF(AND($V$5=$F$4,$V$4&gt;=F42,$V$4&lt;F41),Q42,0)</f>
        <v>#DIV/0!</v>
      </c>
      <c r="AB42" s="4" t="e">
        <f t="shared" ref="AB42:AB51" si="20">IF(AND($V$5=$G$4,$V$4&gt;=G42,$V$4&lt;G41),Q42,0)</f>
        <v>#DIV/0!</v>
      </c>
      <c r="AC42" s="4" t="e">
        <f t="shared" ref="AC42:AC51" si="21">IF(AND($V$5=$H$4,$V$4&gt;=H42,$V$4&lt;H41),Q42,0)</f>
        <v>#DIV/0!</v>
      </c>
      <c r="AD42" s="4" t="e">
        <f t="shared" ref="AD42:AD51" si="22">IF(AND($V$5=$I$4,$V$4&gt;=I42,$V$4&lt;I41),Q42,0)</f>
        <v>#DIV/0!</v>
      </c>
      <c r="AE42" s="4" t="e">
        <f t="shared" ref="AE42:AE51" si="23">IF(AND($V$5=$J$4,$V$4&gt;=J42,$V$4&lt;J41),Q42,0)</f>
        <v>#DIV/0!</v>
      </c>
      <c r="AF42" s="4" t="e">
        <f t="shared" ref="AF42:AF51" si="24">IF(AND($V$5=$K$4,$V$4&gt;=K42,$V$4&lt;K41),Q42,0)</f>
        <v>#DIV/0!</v>
      </c>
      <c r="AG42" s="4" t="e">
        <f t="shared" ref="AG42:AG51" si="25">IF(AND($V$5=$L$4,$V$4&gt;=L42,$V$4&lt;L41),Q42,0)</f>
        <v>#DIV/0!</v>
      </c>
      <c r="AH42" s="4" t="e">
        <f t="shared" ref="AH42:AH51" si="26">IF(AND($V$5=$M$4,$V$4&gt;=M42,$V$4&lt;M41),Q42,0)</f>
        <v>#DIV/0!</v>
      </c>
      <c r="AI42" s="4" t="e">
        <f t="shared" ref="AI42:AI51" si="27">IF(AND($V$5=$N$4,$V$4&gt;=N42,$V$4&lt;N41),Q42,0)</f>
        <v>#DIV/0!</v>
      </c>
      <c r="AJ42" s="4" t="e">
        <f t="shared" ref="AJ42:AJ51" si="28">IF(AND($V$5=$O$4,$V$4&gt;=O42,$V$4&lt;O41),Q42,0)</f>
        <v>#DIV/0!</v>
      </c>
      <c r="AK42" s="4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0.78</v>
      </c>
      <c r="W43" s="4" t="e">
        <f t="shared" si="15"/>
        <v>#DIV/0!</v>
      </c>
      <c r="X43" s="4" t="e">
        <f t="shared" si="16"/>
        <v>#DIV/0!</v>
      </c>
      <c r="Y43" s="4" t="e">
        <f t="shared" si="17"/>
        <v>#DIV/0!</v>
      </c>
      <c r="Z43" s="4" t="e">
        <f t="shared" si="18"/>
        <v>#DIV/0!</v>
      </c>
      <c r="AA43" s="4" t="e">
        <f t="shared" si="19"/>
        <v>#DIV/0!</v>
      </c>
      <c r="AB43" s="4" t="e">
        <f t="shared" si="20"/>
        <v>#DIV/0!</v>
      </c>
      <c r="AC43" s="4" t="e">
        <f t="shared" si="21"/>
        <v>#DIV/0!</v>
      </c>
      <c r="AD43" s="4" t="e">
        <f t="shared" si="22"/>
        <v>#DIV/0!</v>
      </c>
      <c r="AE43" s="4" t="e">
        <f t="shared" si="23"/>
        <v>#DIV/0!</v>
      </c>
      <c r="AF43" s="4" t="e">
        <f t="shared" si="24"/>
        <v>#DIV/0!</v>
      </c>
      <c r="AG43" s="4" t="e">
        <f t="shared" si="25"/>
        <v>#DIV/0!</v>
      </c>
      <c r="AH43" s="4" t="e">
        <f t="shared" si="26"/>
        <v>#DIV/0!</v>
      </c>
      <c r="AI43" s="4" t="e">
        <f t="shared" si="27"/>
        <v>#DIV/0!</v>
      </c>
      <c r="AJ43" s="4" t="e">
        <f t="shared" si="28"/>
        <v>#DIV/0!</v>
      </c>
      <c r="AK43" s="4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0.77</v>
      </c>
      <c r="W44" s="4" t="e">
        <f t="shared" si="15"/>
        <v>#DIV/0!</v>
      </c>
      <c r="X44" s="4" t="e">
        <f t="shared" si="16"/>
        <v>#DIV/0!</v>
      </c>
      <c r="Y44" s="4" t="e">
        <f t="shared" si="17"/>
        <v>#DIV/0!</v>
      </c>
      <c r="Z44" s="4" t="e">
        <f t="shared" si="18"/>
        <v>#DIV/0!</v>
      </c>
      <c r="AA44" s="4" t="e">
        <f t="shared" si="19"/>
        <v>#DIV/0!</v>
      </c>
      <c r="AB44" s="4" t="e">
        <f t="shared" si="20"/>
        <v>#DIV/0!</v>
      </c>
      <c r="AC44" s="4" t="e">
        <f t="shared" si="21"/>
        <v>#DIV/0!</v>
      </c>
      <c r="AD44" s="4" t="e">
        <f t="shared" si="22"/>
        <v>#DIV/0!</v>
      </c>
      <c r="AE44" s="4" t="e">
        <f t="shared" si="23"/>
        <v>#DIV/0!</v>
      </c>
      <c r="AF44" s="4" t="e">
        <f t="shared" si="24"/>
        <v>#DIV/0!</v>
      </c>
      <c r="AG44" s="4" t="e">
        <f t="shared" si="25"/>
        <v>#DIV/0!</v>
      </c>
      <c r="AH44" s="4" t="e">
        <f t="shared" si="26"/>
        <v>#DIV/0!</v>
      </c>
      <c r="AI44" s="4" t="e">
        <f t="shared" si="27"/>
        <v>#DIV/0!</v>
      </c>
      <c r="AJ44" s="4" t="e">
        <f t="shared" si="28"/>
        <v>#DIV/0!</v>
      </c>
      <c r="AK44" s="4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0.76</v>
      </c>
      <c r="W45" s="4" t="e">
        <f t="shared" si="15"/>
        <v>#DIV/0!</v>
      </c>
      <c r="X45" s="4" t="e">
        <f t="shared" si="16"/>
        <v>#DIV/0!</v>
      </c>
      <c r="Y45" s="4" t="e">
        <f t="shared" si="17"/>
        <v>#DIV/0!</v>
      </c>
      <c r="Z45" s="4" t="e">
        <f t="shared" si="18"/>
        <v>#DIV/0!</v>
      </c>
      <c r="AA45" s="4" t="e">
        <f t="shared" si="19"/>
        <v>#DIV/0!</v>
      </c>
      <c r="AB45" s="4" t="e">
        <f t="shared" si="20"/>
        <v>#DIV/0!</v>
      </c>
      <c r="AC45" s="4" t="e">
        <f t="shared" si="21"/>
        <v>#DIV/0!</v>
      </c>
      <c r="AD45" s="4" t="e">
        <f t="shared" si="22"/>
        <v>#DIV/0!</v>
      </c>
      <c r="AE45" s="4" t="e">
        <f t="shared" si="23"/>
        <v>#DIV/0!</v>
      </c>
      <c r="AF45" s="4" t="e">
        <f t="shared" si="24"/>
        <v>#DIV/0!</v>
      </c>
      <c r="AG45" s="4" t="e">
        <f t="shared" si="25"/>
        <v>#DIV/0!</v>
      </c>
      <c r="AH45" s="4" t="e">
        <f t="shared" si="26"/>
        <v>#DIV/0!</v>
      </c>
      <c r="AI45" s="4" t="e">
        <f t="shared" si="27"/>
        <v>#DIV/0!</v>
      </c>
      <c r="AJ45" s="4" t="e">
        <f t="shared" si="28"/>
        <v>#DIV/0!</v>
      </c>
      <c r="AK45" s="4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0.75</v>
      </c>
      <c r="W46" s="4" t="e">
        <f t="shared" si="15"/>
        <v>#DIV/0!</v>
      </c>
      <c r="X46" s="4" t="e">
        <f t="shared" si="16"/>
        <v>#DIV/0!</v>
      </c>
      <c r="Y46" s="4" t="e">
        <f t="shared" si="17"/>
        <v>#DIV/0!</v>
      </c>
      <c r="Z46" s="4" t="e">
        <f t="shared" si="18"/>
        <v>#DIV/0!</v>
      </c>
      <c r="AA46" s="4" t="e">
        <f t="shared" si="19"/>
        <v>#DIV/0!</v>
      </c>
      <c r="AB46" s="4" t="e">
        <f t="shared" si="20"/>
        <v>#DIV/0!</v>
      </c>
      <c r="AC46" s="4" t="e">
        <f t="shared" si="21"/>
        <v>#DIV/0!</v>
      </c>
      <c r="AD46" s="4" t="e">
        <f t="shared" si="22"/>
        <v>#DIV/0!</v>
      </c>
      <c r="AE46" s="4" t="e">
        <f t="shared" si="23"/>
        <v>#DIV/0!</v>
      </c>
      <c r="AF46" s="4" t="e">
        <f t="shared" si="24"/>
        <v>#DIV/0!</v>
      </c>
      <c r="AG46" s="4" t="e">
        <f t="shared" si="25"/>
        <v>#DIV/0!</v>
      </c>
      <c r="AH46" s="4" t="e">
        <f t="shared" si="26"/>
        <v>#DIV/0!</v>
      </c>
      <c r="AI46" s="4" t="e">
        <f t="shared" si="27"/>
        <v>#DIV/0!</v>
      </c>
      <c r="AJ46" s="4" t="e">
        <f t="shared" si="28"/>
        <v>#DIV/0!</v>
      </c>
      <c r="AK46" s="4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44">
        <v>19</v>
      </c>
      <c r="Q47" s="8">
        <v>0.74</v>
      </c>
      <c r="W47" s="4" t="e">
        <f t="shared" si="15"/>
        <v>#DIV/0!</v>
      </c>
      <c r="X47" s="4" t="e">
        <f t="shared" si="16"/>
        <v>#DIV/0!</v>
      </c>
      <c r="Y47" s="4" t="e">
        <f t="shared" si="17"/>
        <v>#DIV/0!</v>
      </c>
      <c r="Z47" s="4" t="e">
        <f t="shared" si="18"/>
        <v>#DIV/0!</v>
      </c>
      <c r="AA47" s="4" t="e">
        <f t="shared" si="19"/>
        <v>#DIV/0!</v>
      </c>
      <c r="AB47" s="4" t="e">
        <f t="shared" si="20"/>
        <v>#DIV/0!</v>
      </c>
      <c r="AC47" s="4" t="e">
        <f t="shared" si="21"/>
        <v>#DIV/0!</v>
      </c>
      <c r="AD47" s="4" t="e">
        <f t="shared" si="22"/>
        <v>#DIV/0!</v>
      </c>
      <c r="AE47" s="4" t="e">
        <f t="shared" si="23"/>
        <v>#DIV/0!</v>
      </c>
      <c r="AF47" s="4" t="e">
        <f t="shared" si="24"/>
        <v>#DIV/0!</v>
      </c>
      <c r="AG47" s="4" t="e">
        <f t="shared" si="25"/>
        <v>#DIV/0!</v>
      </c>
      <c r="AH47" s="4" t="e">
        <f t="shared" si="26"/>
        <v>#DIV/0!</v>
      </c>
      <c r="AI47" s="4" t="e">
        <f t="shared" si="27"/>
        <v>#DIV/0!</v>
      </c>
      <c r="AJ47" s="4" t="e">
        <f t="shared" si="28"/>
        <v>#DIV/0!</v>
      </c>
      <c r="AK47" s="4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45">
        <v>18</v>
      </c>
      <c r="Q48" s="9">
        <v>0.73</v>
      </c>
      <c r="W48" s="4" t="e">
        <f t="shared" si="15"/>
        <v>#DIV/0!</v>
      </c>
      <c r="X48" s="4" t="e">
        <f t="shared" si="16"/>
        <v>#DIV/0!</v>
      </c>
      <c r="Y48" s="4" t="e">
        <f t="shared" si="17"/>
        <v>#DIV/0!</v>
      </c>
      <c r="Z48" s="4" t="e">
        <f t="shared" si="18"/>
        <v>#DIV/0!</v>
      </c>
      <c r="AA48" s="4" t="e">
        <f t="shared" si="19"/>
        <v>#DIV/0!</v>
      </c>
      <c r="AB48" s="4" t="e">
        <f t="shared" si="20"/>
        <v>#DIV/0!</v>
      </c>
      <c r="AC48" s="4" t="e">
        <f t="shared" si="21"/>
        <v>#DIV/0!</v>
      </c>
      <c r="AD48" s="4" t="e">
        <f t="shared" si="22"/>
        <v>#DIV/0!</v>
      </c>
      <c r="AE48" s="4" t="e">
        <f t="shared" si="23"/>
        <v>#DIV/0!</v>
      </c>
      <c r="AF48" s="4" t="e">
        <f t="shared" si="24"/>
        <v>#DIV/0!</v>
      </c>
      <c r="AG48" s="4" t="e">
        <f t="shared" si="25"/>
        <v>#DIV/0!</v>
      </c>
      <c r="AH48" s="4" t="e">
        <f t="shared" si="26"/>
        <v>#DIV/0!</v>
      </c>
      <c r="AI48" s="4" t="e">
        <f t="shared" si="27"/>
        <v>#DIV/0!</v>
      </c>
      <c r="AJ48" s="4" t="e">
        <f t="shared" si="28"/>
        <v>#DIV/0!</v>
      </c>
      <c r="AK48" s="4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45">
        <v>17</v>
      </c>
      <c r="Q49" s="9">
        <v>0.72</v>
      </c>
      <c r="W49" s="4" t="e">
        <f t="shared" si="15"/>
        <v>#DIV/0!</v>
      </c>
      <c r="X49" s="4" t="e">
        <f t="shared" si="16"/>
        <v>#DIV/0!</v>
      </c>
      <c r="Y49" s="4" t="e">
        <f t="shared" si="17"/>
        <v>#DIV/0!</v>
      </c>
      <c r="Z49" s="4" t="e">
        <f t="shared" si="18"/>
        <v>#DIV/0!</v>
      </c>
      <c r="AA49" s="4" t="e">
        <f t="shared" si="19"/>
        <v>#DIV/0!</v>
      </c>
      <c r="AB49" s="4" t="e">
        <f t="shared" si="20"/>
        <v>#DIV/0!</v>
      </c>
      <c r="AC49" s="4" t="e">
        <f t="shared" si="21"/>
        <v>#DIV/0!</v>
      </c>
      <c r="AD49" s="4" t="e">
        <f t="shared" si="22"/>
        <v>#DIV/0!</v>
      </c>
      <c r="AE49" s="4" t="e">
        <f t="shared" si="23"/>
        <v>#DIV/0!</v>
      </c>
      <c r="AF49" s="4" t="e">
        <f t="shared" si="24"/>
        <v>#DIV/0!</v>
      </c>
      <c r="AG49" s="4" t="e">
        <f t="shared" si="25"/>
        <v>#DIV/0!</v>
      </c>
      <c r="AH49" s="4" t="e">
        <f t="shared" si="26"/>
        <v>#DIV/0!</v>
      </c>
      <c r="AI49" s="4" t="e">
        <f t="shared" si="27"/>
        <v>#DIV/0!</v>
      </c>
      <c r="AJ49" s="4" t="e">
        <f t="shared" si="28"/>
        <v>#DIV/0!</v>
      </c>
      <c r="AK49" s="4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45">
        <v>16</v>
      </c>
      <c r="Q50" s="9">
        <v>0.71</v>
      </c>
      <c r="W50" s="4" t="e">
        <f t="shared" si="15"/>
        <v>#DIV/0!</v>
      </c>
      <c r="X50" s="4" t="e">
        <f t="shared" si="16"/>
        <v>#DIV/0!</v>
      </c>
      <c r="Y50" s="4" t="e">
        <f t="shared" si="17"/>
        <v>#DIV/0!</v>
      </c>
      <c r="Z50" s="4" t="e">
        <f t="shared" si="18"/>
        <v>#DIV/0!</v>
      </c>
      <c r="AA50" s="4" t="e">
        <f t="shared" si="19"/>
        <v>#DIV/0!</v>
      </c>
      <c r="AB50" s="4" t="e">
        <f t="shared" si="20"/>
        <v>#DIV/0!</v>
      </c>
      <c r="AC50" s="4" t="e">
        <f t="shared" si="21"/>
        <v>#DIV/0!</v>
      </c>
      <c r="AD50" s="4" t="e">
        <f t="shared" si="22"/>
        <v>#DIV/0!</v>
      </c>
      <c r="AE50" s="4" t="e">
        <f t="shared" si="23"/>
        <v>#DIV/0!</v>
      </c>
      <c r="AF50" s="4" t="e">
        <f t="shared" si="24"/>
        <v>#DIV/0!</v>
      </c>
      <c r="AG50" s="4" t="e">
        <f t="shared" si="25"/>
        <v>#DIV/0!</v>
      </c>
      <c r="AH50" s="4" t="e">
        <f t="shared" si="26"/>
        <v>#DIV/0!</v>
      </c>
      <c r="AI50" s="4" t="e">
        <f t="shared" si="27"/>
        <v>#DIV/0!</v>
      </c>
      <c r="AJ50" s="4" t="e">
        <f t="shared" si="28"/>
        <v>#DIV/0!</v>
      </c>
      <c r="AK50" s="4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42">
        <v>15</v>
      </c>
      <c r="Q51" s="12">
        <v>0.7</v>
      </c>
      <c r="W51" s="4" t="e">
        <f t="shared" si="15"/>
        <v>#DIV/0!</v>
      </c>
      <c r="X51" s="4" t="e">
        <f t="shared" si="16"/>
        <v>#DIV/0!</v>
      </c>
      <c r="Y51" s="4" t="e">
        <f t="shared" si="17"/>
        <v>#DIV/0!</v>
      </c>
      <c r="Z51" s="4" t="e">
        <f t="shared" si="18"/>
        <v>#DIV/0!</v>
      </c>
      <c r="AA51" s="4" t="e">
        <f t="shared" si="19"/>
        <v>#DIV/0!</v>
      </c>
      <c r="AB51" s="4" t="e">
        <f t="shared" si="20"/>
        <v>#DIV/0!</v>
      </c>
      <c r="AC51" s="4" t="e">
        <f t="shared" si="21"/>
        <v>#DIV/0!</v>
      </c>
      <c r="AD51" s="4" t="e">
        <f t="shared" si="22"/>
        <v>#DIV/0!</v>
      </c>
      <c r="AE51" s="4" t="e">
        <f t="shared" si="23"/>
        <v>#DIV/0!</v>
      </c>
      <c r="AF51" s="4" t="e">
        <f t="shared" si="24"/>
        <v>#DIV/0!</v>
      </c>
      <c r="AG51" s="4" t="e">
        <f t="shared" si="25"/>
        <v>#DIV/0!</v>
      </c>
      <c r="AH51" s="4" t="e">
        <f t="shared" si="26"/>
        <v>#DIV/0!</v>
      </c>
      <c r="AI51" s="4" t="e">
        <f t="shared" si="27"/>
        <v>#DIV/0!</v>
      </c>
      <c r="AJ51" s="4" t="e">
        <f t="shared" si="28"/>
        <v>#DIV/0!</v>
      </c>
      <c r="AK51" s="4" t="e">
        <f t="shared" si="29"/>
        <v>#DIV/0!</v>
      </c>
    </row>
    <row r="52" spans="2:37" ht="16.8" x14ac:dyDescent="0.5">
      <c r="B52" s="111" t="s">
        <v>104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3"/>
      <c r="Q52" s="12" t="s">
        <v>16</v>
      </c>
      <c r="W52" s="4" t="e">
        <f>IF(AND($V$5=B4,$V$4&lt;B51),0,0)</f>
        <v>#DIV/0!</v>
      </c>
      <c r="X52" s="4" t="e">
        <f t="shared" ref="X52:AK52" si="30">IF(AND($V$5=C4,$V$4&lt;C51),0,0)</f>
        <v>#DIV/0!</v>
      </c>
      <c r="Y52" s="4" t="e">
        <f t="shared" si="30"/>
        <v>#DIV/0!</v>
      </c>
      <c r="Z52" s="4" t="e">
        <f t="shared" si="30"/>
        <v>#DIV/0!</v>
      </c>
      <c r="AA52" s="4" t="e">
        <f t="shared" si="30"/>
        <v>#DIV/0!</v>
      </c>
      <c r="AB52" s="4" t="e">
        <f t="shared" si="30"/>
        <v>#DIV/0!</v>
      </c>
      <c r="AC52" s="4" t="e">
        <f t="shared" si="30"/>
        <v>#DIV/0!</v>
      </c>
      <c r="AD52" s="4" t="e">
        <f t="shared" si="30"/>
        <v>#DIV/0!</v>
      </c>
      <c r="AE52" s="4" t="e">
        <f t="shared" si="30"/>
        <v>#DIV/0!</v>
      </c>
      <c r="AF52" s="4" t="e">
        <f t="shared" si="30"/>
        <v>#DIV/0!</v>
      </c>
      <c r="AG52" s="4" t="e">
        <f t="shared" si="30"/>
        <v>#DIV/0!</v>
      </c>
      <c r="AH52" s="4" t="e">
        <f t="shared" si="30"/>
        <v>#DIV/0!</v>
      </c>
      <c r="AI52" s="4" t="e">
        <f t="shared" si="30"/>
        <v>#DIV/0!</v>
      </c>
      <c r="AJ52" s="4" t="e">
        <f t="shared" si="30"/>
        <v>#DIV/0!</v>
      </c>
      <c r="AK52" s="4" t="e">
        <f t="shared" si="30"/>
        <v>#DIV/0!</v>
      </c>
    </row>
  </sheetData>
  <sheetProtection algorithmName="SHA-512" hashValue="xAjeh5kK72FHsTPquRmxTPRmhtNqPUOZckVNL8mVPDMadBb7Ge3UuYU1goBlb+6cV+KgsEDlY+KbbtxkpgDIjA==" saltValue="lTz0RkfgRk/aiCzlbK6z9A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30"/>
  <dimension ref="A1:AL54"/>
  <sheetViews>
    <sheetView rightToLeft="1" topLeftCell="K1" workbookViewId="0">
      <selection activeCell="H3" sqref="H3:W3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.33203125" style="4" bestFit="1" customWidth="1"/>
    <col min="23" max="36" width="4.44140625" style="4" customWidth="1"/>
    <col min="37" max="38" width="9.109375" style="4"/>
    <col min="39" max="16384" width="9.109375" style="1"/>
  </cols>
  <sheetData>
    <row r="1" spans="1:38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</row>
    <row r="2" spans="1:38" ht="15" thickBot="1" x14ac:dyDescent="0.35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17"/>
      <c r="S2" s="18" t="e">
        <f>پردازش!V23</f>
        <v>#DIV/0!</v>
      </c>
      <c r="V2" s="19" t="e">
        <f>-1*S2</f>
        <v>#DIV/0!</v>
      </c>
    </row>
    <row r="3" spans="1:38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10"/>
      <c r="R3" s="17" t="s">
        <v>30</v>
      </c>
      <c r="S3" s="21">
        <f>پردازش!V22</f>
        <v>0</v>
      </c>
    </row>
    <row r="4" spans="1:38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8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si="0"/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4" t="e">
        <f t="shared" si="0"/>
        <v>#DIV/0!</v>
      </c>
      <c r="AJ5" s="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8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8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8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8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8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8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8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8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8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8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0jroPX8+xYSu71NHeohTtob2TA6YITEkNOUnk79kAb6O5dKT2Ea6499j36YP7U8oieF9yHCov+6zqrDlTvuXfw==" saltValue="WrCVZr8feNpTqBtuJpHVB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31"/>
  <dimension ref="A1:AK54"/>
  <sheetViews>
    <sheetView rightToLeft="1" topLeftCell="C1" workbookViewId="0">
      <selection activeCell="H3" sqref="H3:W3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" style="4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17"/>
      <c r="S2" s="18" t="e">
        <f>پردازش!V24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10"/>
      <c r="R3" s="17" t="s">
        <v>30</v>
      </c>
      <c r="S3" s="21">
        <f>پردازش!V22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 t="shared" si="0"/>
        <v>#DIV/0!</v>
      </c>
      <c r="AI5" s="4" t="e">
        <f t="shared" si="0"/>
        <v>#DIV/0!</v>
      </c>
      <c r="AJ5" s="4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63e7ac9nivp5NoqNVZUA3nFxYLtPlz3O0esrnCeHJTh8kUIv5K5FE1R1FD1jf9j4r0/xAep5D2gSe3Kil7+DwA==" saltValue="qFI+aiqpiC5cdZM20Xh70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32"/>
  <dimension ref="A1:AL52"/>
  <sheetViews>
    <sheetView rightToLeft="1" topLeftCell="D4" workbookViewId="0">
      <selection activeCell="H3" sqref="H3:W3"/>
    </sheetView>
  </sheetViews>
  <sheetFormatPr defaultColWidth="9.109375" defaultRowHeight="14.4" x14ac:dyDescent="0.3"/>
  <cols>
    <col min="1" max="1" width="9.109375" style="4"/>
    <col min="2" max="2" width="6" style="4" bestFit="1" customWidth="1"/>
    <col min="3" max="9" width="6.88671875" style="4" bestFit="1" customWidth="1"/>
    <col min="10" max="10" width="6" style="4" customWidth="1"/>
    <col min="11" max="11" width="5.33203125" style="4" customWidth="1"/>
    <col min="12" max="13" width="6" style="4" customWidth="1"/>
    <col min="14" max="14" width="5.5546875" style="4" customWidth="1"/>
    <col min="15" max="16" width="5.88671875" style="4" customWidth="1"/>
    <col min="17" max="17" width="10.44140625" style="4" bestFit="1" customWidth="1"/>
    <col min="18" max="18" width="5" style="4" customWidth="1"/>
    <col min="19" max="19" width="3.88671875" style="4" customWidth="1"/>
    <col min="20" max="20" width="3" style="4" customWidth="1"/>
    <col min="21" max="21" width="3.44140625" style="4" customWidth="1"/>
    <col min="22" max="22" width="5.6640625" style="4" customWidth="1"/>
    <col min="23" max="38" width="9.109375" style="4"/>
    <col min="39" max="16384" width="9.109375" style="1"/>
  </cols>
  <sheetData>
    <row r="1" spans="2:37" x14ac:dyDescent="0.3">
      <c r="B1" s="114" t="s">
        <v>14</v>
      </c>
      <c r="C1" s="114" t="s">
        <v>13</v>
      </c>
      <c r="D1" s="114" t="s">
        <v>12</v>
      </c>
      <c r="E1" s="114" t="s">
        <v>11</v>
      </c>
      <c r="F1" s="114" t="s">
        <v>10</v>
      </c>
      <c r="G1" s="114" t="s">
        <v>9</v>
      </c>
      <c r="H1" s="114" t="s">
        <v>15</v>
      </c>
      <c r="I1" s="114" t="s">
        <v>8</v>
      </c>
      <c r="J1" s="114" t="s">
        <v>6</v>
      </c>
      <c r="K1" s="114" t="s">
        <v>5</v>
      </c>
      <c r="L1" s="114" t="s">
        <v>4</v>
      </c>
      <c r="M1" s="114" t="s">
        <v>3</v>
      </c>
      <c r="N1" s="114" t="s">
        <v>2</v>
      </c>
      <c r="O1" s="114" t="s">
        <v>1</v>
      </c>
      <c r="P1" s="114" t="s">
        <v>0</v>
      </c>
    </row>
    <row r="2" spans="2:37" x14ac:dyDescent="0.3"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2:37" ht="15" customHeight="1" x14ac:dyDescent="0.3">
      <c r="B3" s="106" t="s">
        <v>20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8"/>
      <c r="Q3" s="43" t="s">
        <v>21</v>
      </c>
    </row>
    <row r="4" spans="2:37" ht="14.25" customHeight="1" x14ac:dyDescent="0.3">
      <c r="B4" s="114">
        <v>67</v>
      </c>
      <c r="C4" s="114">
        <v>43</v>
      </c>
      <c r="D4" s="114">
        <v>30</v>
      </c>
      <c r="E4" s="114">
        <v>23</v>
      </c>
      <c r="F4" s="114">
        <v>18</v>
      </c>
      <c r="G4" s="114">
        <v>15</v>
      </c>
      <c r="H4" s="114">
        <v>12</v>
      </c>
      <c r="I4" s="114">
        <v>10</v>
      </c>
      <c r="J4" s="114">
        <v>9</v>
      </c>
      <c r="K4" s="114">
        <v>8</v>
      </c>
      <c r="L4" s="114">
        <v>7</v>
      </c>
      <c r="M4" s="114">
        <v>6</v>
      </c>
      <c r="N4" s="114">
        <v>5</v>
      </c>
      <c r="O4" s="114">
        <v>4</v>
      </c>
      <c r="P4" s="114">
        <v>3</v>
      </c>
      <c r="Q4" s="43" t="s">
        <v>19</v>
      </c>
      <c r="R4" s="5"/>
      <c r="T4" s="4" t="s">
        <v>31</v>
      </c>
      <c r="V4" s="4" t="e">
        <f>پردازش!V27</f>
        <v>#DIV/0!</v>
      </c>
      <c r="X4" s="4" t="e">
        <f>IF(W5&gt;0,W5,"Reject")</f>
        <v>#DIV/0!</v>
      </c>
    </row>
    <row r="5" spans="2:37" ht="15" customHeight="1" x14ac:dyDescent="0.3"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6" t="s">
        <v>32</v>
      </c>
      <c r="U5" s="7" t="s">
        <v>30</v>
      </c>
      <c r="V5" s="4">
        <f>IF(پردازش!V22=11,10,IF(AND(پردازش!V22&lt;=14,پردازش!V22&gt;=12),12,IF(AND(پردازش!V22&lt;=17,پردازش!V22&gt;=15),15,IF(AND(پردازش!V22&lt;=22,پردازش!V22&gt;=18),18,IF(AND(پردازش!V22&lt;=29,پردازش!V22&gt;=23),23,IF(AND(پردازش!V22&lt;=42,پردازش!V22&gt;=30),30,IF(AND(پردازش!V22&lt;=66,پردازش!V22&gt;=43),43,IF(پردازش!V22&gt;=67,67,پردازش!V22))))))))</f>
        <v>0</v>
      </c>
      <c r="W5" s="4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4" t="e">
        <f>IF(AND($V$5=$B$4,$V$4&gt;=B6),Q6,0)</f>
        <v>#DIV/0!</v>
      </c>
      <c r="X6" s="4" t="e">
        <f>IF(AND($V$5=$C$4,$V$4&gt;=C6),Q6,0)</f>
        <v>#DIV/0!</v>
      </c>
      <c r="Y6" s="4" t="e">
        <f>IF(AND($V$5=$D$4,$V$4&gt;=D6),Q6,0)</f>
        <v>#DIV/0!</v>
      </c>
      <c r="Z6" s="4" t="e">
        <f>IF(AND($V$5=$E$4,$V$4&gt;=E6),Q6,0)</f>
        <v>#DIV/0!</v>
      </c>
      <c r="AA6" s="4" t="e">
        <f>IF(AND($V$5=$F$4,$V$4&gt;=F6),Q6,0)</f>
        <v>#DIV/0!</v>
      </c>
      <c r="AB6" s="4" t="e">
        <f>IF(AND($V$5=$G$4,$V$4&gt;=G6),Q6,0)</f>
        <v>#DIV/0!</v>
      </c>
      <c r="AC6" s="4" t="e">
        <f>IF(AND($V$5=$H$4,$V$4&gt;=H6),Q6,0)</f>
        <v>#DIV/0!</v>
      </c>
      <c r="AD6" s="4" t="e">
        <f>IF(AND($V$5=$I$4,$V$4&gt;=I6),Q6,0)</f>
        <v>#DIV/0!</v>
      </c>
      <c r="AE6" s="4" t="e">
        <f>IF(AND($V$5=$J$4,$V$4&gt;=J6),Q6,0)</f>
        <v>#DIV/0!</v>
      </c>
      <c r="AF6" s="4" t="e">
        <f>IF(AND($V$5=$K$4,$V$4&gt;=K6),Q6,0)</f>
        <v>#DIV/0!</v>
      </c>
      <c r="AG6" s="4" t="s">
        <v>7</v>
      </c>
      <c r="AH6" s="4" t="s">
        <v>7</v>
      </c>
      <c r="AI6" s="4" t="s">
        <v>7</v>
      </c>
      <c r="AJ6" s="4" t="s">
        <v>7</v>
      </c>
      <c r="AK6" s="4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4" t="e">
        <f t="shared" ref="W7:W41" si="0">IF(AND($V$5=$B$4,$V$4&gt;=B7,$V$4&lt;B6),Q7,0)</f>
        <v>#DIV/0!</v>
      </c>
      <c r="X7" s="4" t="e">
        <f t="shared" ref="X7:X41" si="1">IF(AND($V$5=$C$4,$V$4&gt;=C7,$V$4&lt;C6),Q7,0)</f>
        <v>#DIV/0!</v>
      </c>
      <c r="Y7" s="4" t="e">
        <f t="shared" ref="Y7:Y41" si="2">IF(AND($V$5=$D$4,$V$4&gt;=D7,$V$4&lt;D6),Q7,0)</f>
        <v>#DIV/0!</v>
      </c>
      <c r="Z7" s="4" t="e">
        <f t="shared" ref="Z7:Z41" si="3">IF(AND($V$5=$E$4,$V$4&gt;=E7,$V$4&lt;E6),Q7,0)</f>
        <v>#DIV/0!</v>
      </c>
      <c r="AA7" s="4" t="e">
        <f t="shared" ref="AA7:AA41" si="4">IF(AND($V$5=$F$4,$V$4&gt;=F7,$V$4&lt;F6),Q7,0)</f>
        <v>#DIV/0!</v>
      </c>
      <c r="AB7" s="4" t="e">
        <f t="shared" ref="AB7:AB41" si="5">IF(AND($V$5=$G$4,$V$4&gt;=G7,$V$4&lt;G6),Q7,0)</f>
        <v>#DIV/0!</v>
      </c>
      <c r="AC7" s="4" t="e">
        <f t="shared" ref="AC7:AC41" si="6">IF(AND($V$5=$H$4,$V$4&gt;=H7,$V$4&lt;H6),Q7,0)</f>
        <v>#DIV/0!</v>
      </c>
      <c r="AD7" s="4" t="e">
        <f t="shared" ref="AD7:AD41" si="7">IF(AND($V$5=$I$4,$V$4&gt;=I7,$V$4&lt;I6),Q7,0)</f>
        <v>#DIV/0!</v>
      </c>
      <c r="AE7" s="4" t="e">
        <f t="shared" ref="AE7:AE41" si="8">IF(AND($V$5=$J$4,$V$4&gt;=J7,$V$4&lt;J6),Q7,0)</f>
        <v>#DIV/0!</v>
      </c>
      <c r="AF7" s="4" t="e">
        <f t="shared" ref="AF7:AF41" si="9">IF(AND($V$5=$K$4,$V$4&gt;=K7,$V$4&lt;K6),Q7,0)</f>
        <v>#DIV/0!</v>
      </c>
      <c r="AG7" s="4" t="e">
        <f>IF(AND($V$5=$L$4,$V$4&gt;=L7),Q7,0)</f>
        <v>#DIV/0!</v>
      </c>
      <c r="AH7" s="4" t="s">
        <v>7</v>
      </c>
      <c r="AI7" s="4" t="s">
        <v>7</v>
      </c>
      <c r="AJ7" s="4" t="s">
        <v>7</v>
      </c>
      <c r="AK7" s="4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4" t="e">
        <f t="shared" si="0"/>
        <v>#DIV/0!</v>
      </c>
      <c r="X8" s="4" t="e">
        <f t="shared" si="1"/>
        <v>#DIV/0!</v>
      </c>
      <c r="Y8" s="4" t="e">
        <f t="shared" si="2"/>
        <v>#DIV/0!</v>
      </c>
      <c r="Z8" s="4" t="e">
        <f t="shared" si="3"/>
        <v>#DIV/0!</v>
      </c>
      <c r="AA8" s="4" t="e">
        <f t="shared" si="4"/>
        <v>#DIV/0!</v>
      </c>
      <c r="AB8" s="4" t="e">
        <f t="shared" si="5"/>
        <v>#DIV/0!</v>
      </c>
      <c r="AC8" s="4" t="e">
        <f t="shared" si="6"/>
        <v>#DIV/0!</v>
      </c>
      <c r="AD8" s="4" t="e">
        <f t="shared" si="7"/>
        <v>#DIV/0!</v>
      </c>
      <c r="AE8" s="4" t="e">
        <f t="shared" si="8"/>
        <v>#DIV/0!</v>
      </c>
      <c r="AF8" s="4" t="e">
        <f t="shared" si="9"/>
        <v>#DIV/0!</v>
      </c>
      <c r="AG8" s="4" t="e">
        <f t="shared" ref="AG8:AG41" si="10">IF(AND($V$5=$L$4,$V$4&gt;=L8,$V$4&lt;L7),Q8,0)</f>
        <v>#DIV/0!</v>
      </c>
      <c r="AH8" s="4" t="e">
        <f>IF(AND($V$5=$M$4,$V$4&gt;=M8),Q8,0)</f>
        <v>#DIV/0!</v>
      </c>
      <c r="AI8" s="4" t="s">
        <v>7</v>
      </c>
      <c r="AJ8" s="4" t="s">
        <v>7</v>
      </c>
      <c r="AK8" s="4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4" t="e">
        <f t="shared" si="0"/>
        <v>#DIV/0!</v>
      </c>
      <c r="X9" s="4" t="e">
        <f t="shared" si="1"/>
        <v>#DIV/0!</v>
      </c>
      <c r="Y9" s="4" t="e">
        <f t="shared" si="2"/>
        <v>#DIV/0!</v>
      </c>
      <c r="Z9" s="4" t="e">
        <f t="shared" si="3"/>
        <v>#DIV/0!</v>
      </c>
      <c r="AA9" s="4" t="e">
        <f t="shared" si="4"/>
        <v>#DIV/0!</v>
      </c>
      <c r="AB9" s="4" t="e">
        <f t="shared" si="5"/>
        <v>#DIV/0!</v>
      </c>
      <c r="AC9" s="4" t="e">
        <f t="shared" si="6"/>
        <v>#DIV/0!</v>
      </c>
      <c r="AD9" s="4" t="e">
        <f t="shared" si="7"/>
        <v>#DIV/0!</v>
      </c>
      <c r="AE9" s="4" t="e">
        <f t="shared" si="8"/>
        <v>#DIV/0!</v>
      </c>
      <c r="AF9" s="4" t="e">
        <f t="shared" si="9"/>
        <v>#DIV/0!</v>
      </c>
      <c r="AG9" s="4" t="e">
        <f t="shared" si="10"/>
        <v>#DIV/0!</v>
      </c>
      <c r="AH9" s="4" t="e">
        <f t="shared" ref="AH9:AH41" si="11">IF(AND($V$5=$M$4,$V$4&gt;=M9,$V$4&lt;M8),Q9,0)</f>
        <v>#DIV/0!</v>
      </c>
      <c r="AI9" s="4" t="s">
        <v>7</v>
      </c>
      <c r="AJ9" s="4" t="s">
        <v>7</v>
      </c>
      <c r="AK9" s="4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4" t="e">
        <f t="shared" si="0"/>
        <v>#DIV/0!</v>
      </c>
      <c r="X10" s="4" t="e">
        <f t="shared" si="1"/>
        <v>#DIV/0!</v>
      </c>
      <c r="Y10" s="4" t="e">
        <f t="shared" si="2"/>
        <v>#DIV/0!</v>
      </c>
      <c r="Z10" s="4" t="e">
        <f t="shared" si="3"/>
        <v>#DIV/0!</v>
      </c>
      <c r="AA10" s="4" t="e">
        <f t="shared" si="4"/>
        <v>#DIV/0!</v>
      </c>
      <c r="AB10" s="4" t="e">
        <f t="shared" si="5"/>
        <v>#DIV/0!</v>
      </c>
      <c r="AC10" s="4" t="e">
        <f t="shared" si="6"/>
        <v>#DIV/0!</v>
      </c>
      <c r="AD10" s="4" t="e">
        <f t="shared" si="7"/>
        <v>#DIV/0!</v>
      </c>
      <c r="AE10" s="4" t="e">
        <f t="shared" si="8"/>
        <v>#DIV/0!</v>
      </c>
      <c r="AF10" s="4" t="e">
        <f t="shared" si="9"/>
        <v>#DIV/0!</v>
      </c>
      <c r="AG10" s="4" t="e">
        <f t="shared" si="10"/>
        <v>#DIV/0!</v>
      </c>
      <c r="AH10" s="4" t="e">
        <f t="shared" si="11"/>
        <v>#DIV/0!</v>
      </c>
      <c r="AI10" s="4" t="e">
        <f>IF(AND($V$5=$N$4,$V$4&gt;=N10),Q10,0)</f>
        <v>#DIV/0!</v>
      </c>
      <c r="AJ10" s="4" t="e">
        <f>IF(AND($V$5=$O$4,$V$4&gt;=O10),Q10,0)</f>
        <v>#DIV/0!</v>
      </c>
      <c r="AK10" s="4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4" t="e">
        <f t="shared" si="0"/>
        <v>#DIV/0!</v>
      </c>
      <c r="X11" s="4" t="e">
        <f t="shared" si="1"/>
        <v>#DIV/0!</v>
      </c>
      <c r="Y11" s="4" t="e">
        <f t="shared" si="2"/>
        <v>#DIV/0!</v>
      </c>
      <c r="Z11" s="4" t="e">
        <f t="shared" si="3"/>
        <v>#DIV/0!</v>
      </c>
      <c r="AA11" s="4" t="e">
        <f t="shared" si="4"/>
        <v>#DIV/0!</v>
      </c>
      <c r="AB11" s="4" t="e">
        <f t="shared" si="5"/>
        <v>#DIV/0!</v>
      </c>
      <c r="AC11" s="4" t="e">
        <f t="shared" si="6"/>
        <v>#DIV/0!</v>
      </c>
      <c r="AD11" s="4" t="e">
        <f t="shared" si="7"/>
        <v>#DIV/0!</v>
      </c>
      <c r="AE11" s="4" t="e">
        <f t="shared" si="8"/>
        <v>#DIV/0!</v>
      </c>
      <c r="AF11" s="4" t="e">
        <f t="shared" si="9"/>
        <v>#DIV/0!</v>
      </c>
      <c r="AG11" s="4" t="e">
        <f t="shared" si="10"/>
        <v>#DIV/0!</v>
      </c>
      <c r="AH11" s="4" t="e">
        <f t="shared" si="11"/>
        <v>#DIV/0!</v>
      </c>
      <c r="AI11" s="4" t="e">
        <f t="shared" ref="AI11:AI41" si="12">IF(AND($V$5=$N$4,$V$4&gt;=N11,$V$4&lt;N10),Q11,0)</f>
        <v>#DIV/0!</v>
      </c>
      <c r="AJ11" s="4" t="e">
        <f t="shared" ref="AJ11:AJ41" si="13">IF(AND($V$5=$O$4,$V$4&gt;=O11,$V$4&lt;O10),Q11,0)</f>
        <v>#DIV/0!</v>
      </c>
      <c r="AK11" s="4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4" t="e">
        <f t="shared" si="0"/>
        <v>#DIV/0!</v>
      </c>
      <c r="X12" s="4" t="e">
        <f t="shared" si="1"/>
        <v>#DIV/0!</v>
      </c>
      <c r="Y12" s="4" t="e">
        <f t="shared" si="2"/>
        <v>#DIV/0!</v>
      </c>
      <c r="Z12" s="4" t="e">
        <f t="shared" si="3"/>
        <v>#DIV/0!</v>
      </c>
      <c r="AA12" s="4" t="e">
        <f t="shared" si="4"/>
        <v>#DIV/0!</v>
      </c>
      <c r="AB12" s="4" t="e">
        <f t="shared" si="5"/>
        <v>#DIV/0!</v>
      </c>
      <c r="AC12" s="4" t="e">
        <f t="shared" si="6"/>
        <v>#DIV/0!</v>
      </c>
      <c r="AD12" s="4" t="e">
        <f t="shared" si="7"/>
        <v>#DIV/0!</v>
      </c>
      <c r="AE12" s="4" t="e">
        <f t="shared" si="8"/>
        <v>#DIV/0!</v>
      </c>
      <c r="AF12" s="4" t="e">
        <f t="shared" si="9"/>
        <v>#DIV/0!</v>
      </c>
      <c r="AG12" s="4" t="e">
        <f t="shared" si="10"/>
        <v>#DIV/0!</v>
      </c>
      <c r="AH12" s="4" t="e">
        <f t="shared" si="11"/>
        <v>#DIV/0!</v>
      </c>
      <c r="AI12" s="4" t="e">
        <f t="shared" si="12"/>
        <v>#DIV/0!</v>
      </c>
      <c r="AJ12" s="4" t="e">
        <f t="shared" si="13"/>
        <v>#DIV/0!</v>
      </c>
      <c r="AK12" s="4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4" t="e">
        <f t="shared" si="0"/>
        <v>#DIV/0!</v>
      </c>
      <c r="X13" s="4" t="e">
        <f t="shared" si="1"/>
        <v>#DIV/0!</v>
      </c>
      <c r="Y13" s="4" t="e">
        <f t="shared" si="2"/>
        <v>#DIV/0!</v>
      </c>
      <c r="Z13" s="4" t="e">
        <f t="shared" si="3"/>
        <v>#DIV/0!</v>
      </c>
      <c r="AA13" s="4" t="e">
        <f t="shared" si="4"/>
        <v>#DIV/0!</v>
      </c>
      <c r="AB13" s="4" t="e">
        <f t="shared" si="5"/>
        <v>#DIV/0!</v>
      </c>
      <c r="AC13" s="4" t="e">
        <f t="shared" si="6"/>
        <v>#DIV/0!</v>
      </c>
      <c r="AD13" s="4" t="e">
        <f t="shared" si="7"/>
        <v>#DIV/0!</v>
      </c>
      <c r="AE13" s="4" t="e">
        <f t="shared" si="8"/>
        <v>#DIV/0!</v>
      </c>
      <c r="AF13" s="4" t="e">
        <f t="shared" si="9"/>
        <v>#DIV/0!</v>
      </c>
      <c r="AG13" s="4" t="e">
        <f t="shared" si="10"/>
        <v>#DIV/0!</v>
      </c>
      <c r="AH13" s="4" t="e">
        <f t="shared" si="11"/>
        <v>#DIV/0!</v>
      </c>
      <c r="AI13" s="4" t="e">
        <f t="shared" si="12"/>
        <v>#DIV/0!</v>
      </c>
      <c r="AJ13" s="4" t="e">
        <f t="shared" si="13"/>
        <v>#DIV/0!</v>
      </c>
      <c r="AK13" s="4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4" t="e">
        <f t="shared" si="0"/>
        <v>#DIV/0!</v>
      </c>
      <c r="X14" s="4" t="e">
        <f t="shared" si="1"/>
        <v>#DIV/0!</v>
      </c>
      <c r="Y14" s="4" t="e">
        <f t="shared" si="2"/>
        <v>#DIV/0!</v>
      </c>
      <c r="Z14" s="4" t="e">
        <f t="shared" si="3"/>
        <v>#DIV/0!</v>
      </c>
      <c r="AA14" s="4" t="e">
        <f t="shared" si="4"/>
        <v>#DIV/0!</v>
      </c>
      <c r="AB14" s="4" t="e">
        <f t="shared" si="5"/>
        <v>#DIV/0!</v>
      </c>
      <c r="AC14" s="4" t="e">
        <f t="shared" si="6"/>
        <v>#DIV/0!</v>
      </c>
      <c r="AD14" s="4" t="e">
        <f t="shared" si="7"/>
        <v>#DIV/0!</v>
      </c>
      <c r="AE14" s="4" t="e">
        <f t="shared" si="8"/>
        <v>#DIV/0!</v>
      </c>
      <c r="AF14" s="4" t="e">
        <f t="shared" si="9"/>
        <v>#DIV/0!</v>
      </c>
      <c r="AG14" s="4" t="e">
        <f t="shared" si="10"/>
        <v>#DIV/0!</v>
      </c>
      <c r="AH14" s="4" t="e">
        <f t="shared" si="11"/>
        <v>#DIV/0!</v>
      </c>
      <c r="AI14" s="4" t="e">
        <f t="shared" si="12"/>
        <v>#DIV/0!</v>
      </c>
      <c r="AJ14" s="4" t="e">
        <f t="shared" si="13"/>
        <v>#DIV/0!</v>
      </c>
      <c r="AK14" s="4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4" t="e">
        <f t="shared" si="0"/>
        <v>#DIV/0!</v>
      </c>
      <c r="X15" s="4" t="e">
        <f t="shared" si="1"/>
        <v>#DIV/0!</v>
      </c>
      <c r="Y15" s="4" t="e">
        <f t="shared" si="2"/>
        <v>#DIV/0!</v>
      </c>
      <c r="Z15" s="4" t="e">
        <f t="shared" si="3"/>
        <v>#DIV/0!</v>
      </c>
      <c r="AA15" s="4" t="e">
        <f t="shared" si="4"/>
        <v>#DIV/0!</v>
      </c>
      <c r="AB15" s="4" t="e">
        <f t="shared" si="5"/>
        <v>#DIV/0!</v>
      </c>
      <c r="AC15" s="4" t="e">
        <f t="shared" si="6"/>
        <v>#DIV/0!</v>
      </c>
      <c r="AD15" s="4" t="e">
        <f t="shared" si="7"/>
        <v>#DIV/0!</v>
      </c>
      <c r="AE15" s="4" t="e">
        <f t="shared" si="8"/>
        <v>#DIV/0!</v>
      </c>
      <c r="AF15" s="4" t="e">
        <f t="shared" si="9"/>
        <v>#DIV/0!</v>
      </c>
      <c r="AG15" s="4" t="e">
        <f t="shared" si="10"/>
        <v>#DIV/0!</v>
      </c>
      <c r="AH15" s="4" t="e">
        <f t="shared" si="11"/>
        <v>#DIV/0!</v>
      </c>
      <c r="AI15" s="4" t="e">
        <f t="shared" si="12"/>
        <v>#DIV/0!</v>
      </c>
      <c r="AJ15" s="4" t="e">
        <f t="shared" si="13"/>
        <v>#DIV/0!</v>
      </c>
      <c r="AK15" s="4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4" t="e">
        <f t="shared" si="0"/>
        <v>#DIV/0!</v>
      </c>
      <c r="X16" s="4" t="e">
        <f t="shared" si="1"/>
        <v>#DIV/0!</v>
      </c>
      <c r="Y16" s="4" t="e">
        <f t="shared" si="2"/>
        <v>#DIV/0!</v>
      </c>
      <c r="Z16" s="4" t="e">
        <f t="shared" si="3"/>
        <v>#DIV/0!</v>
      </c>
      <c r="AA16" s="4" t="e">
        <f t="shared" si="4"/>
        <v>#DIV/0!</v>
      </c>
      <c r="AB16" s="4" t="e">
        <f t="shared" si="5"/>
        <v>#DIV/0!</v>
      </c>
      <c r="AC16" s="4" t="e">
        <f t="shared" si="6"/>
        <v>#DIV/0!</v>
      </c>
      <c r="AD16" s="4" t="e">
        <f t="shared" si="7"/>
        <v>#DIV/0!</v>
      </c>
      <c r="AE16" s="4" t="e">
        <f t="shared" si="8"/>
        <v>#DIV/0!</v>
      </c>
      <c r="AF16" s="4" t="e">
        <f t="shared" si="9"/>
        <v>#DIV/0!</v>
      </c>
      <c r="AG16" s="4" t="e">
        <f t="shared" si="10"/>
        <v>#DIV/0!</v>
      </c>
      <c r="AH16" s="4" t="e">
        <f t="shared" si="11"/>
        <v>#DIV/0!</v>
      </c>
      <c r="AI16" s="4" t="e">
        <f t="shared" si="12"/>
        <v>#DIV/0!</v>
      </c>
      <c r="AJ16" s="4" t="e">
        <f t="shared" si="13"/>
        <v>#DIV/0!</v>
      </c>
      <c r="AK16" s="4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1</v>
      </c>
      <c r="W17" s="4" t="e">
        <f t="shared" si="0"/>
        <v>#DIV/0!</v>
      </c>
      <c r="X17" s="4" t="e">
        <f t="shared" si="1"/>
        <v>#DIV/0!</v>
      </c>
      <c r="Y17" s="4" t="e">
        <f t="shared" si="2"/>
        <v>#DIV/0!</v>
      </c>
      <c r="Z17" s="4" t="e">
        <f t="shared" si="3"/>
        <v>#DIV/0!</v>
      </c>
      <c r="AA17" s="4" t="e">
        <f t="shared" si="4"/>
        <v>#DIV/0!</v>
      </c>
      <c r="AB17" s="4" t="e">
        <f t="shared" si="5"/>
        <v>#DIV/0!</v>
      </c>
      <c r="AC17" s="4" t="e">
        <f t="shared" si="6"/>
        <v>#DIV/0!</v>
      </c>
      <c r="AD17" s="4" t="e">
        <f t="shared" si="7"/>
        <v>#DIV/0!</v>
      </c>
      <c r="AE17" s="4" t="e">
        <f t="shared" si="8"/>
        <v>#DIV/0!</v>
      </c>
      <c r="AF17" s="4" t="e">
        <f t="shared" si="9"/>
        <v>#DIV/0!</v>
      </c>
      <c r="AG17" s="4" t="e">
        <f t="shared" si="10"/>
        <v>#DIV/0!</v>
      </c>
      <c r="AH17" s="4" t="e">
        <f t="shared" si="11"/>
        <v>#DIV/0!</v>
      </c>
      <c r="AI17" s="4" t="e">
        <f t="shared" si="12"/>
        <v>#DIV/0!</v>
      </c>
      <c r="AJ17" s="4" t="e">
        <f t="shared" si="13"/>
        <v>#DIV/0!</v>
      </c>
      <c r="AK17" s="4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1</v>
      </c>
      <c r="W18" s="4" t="e">
        <f t="shared" si="0"/>
        <v>#DIV/0!</v>
      </c>
      <c r="X18" s="4" t="e">
        <f t="shared" si="1"/>
        <v>#DIV/0!</v>
      </c>
      <c r="Y18" s="4" t="e">
        <f t="shared" si="2"/>
        <v>#DIV/0!</v>
      </c>
      <c r="Z18" s="4" t="e">
        <f t="shared" si="3"/>
        <v>#DIV/0!</v>
      </c>
      <c r="AA18" s="4" t="e">
        <f t="shared" si="4"/>
        <v>#DIV/0!</v>
      </c>
      <c r="AB18" s="4" t="e">
        <f t="shared" si="5"/>
        <v>#DIV/0!</v>
      </c>
      <c r="AC18" s="4" t="e">
        <f t="shared" si="6"/>
        <v>#DIV/0!</v>
      </c>
      <c r="AD18" s="4" t="e">
        <f t="shared" si="7"/>
        <v>#DIV/0!</v>
      </c>
      <c r="AE18" s="4" t="e">
        <f t="shared" si="8"/>
        <v>#DIV/0!</v>
      </c>
      <c r="AF18" s="4" t="e">
        <f t="shared" si="9"/>
        <v>#DIV/0!</v>
      </c>
      <c r="AG18" s="4" t="e">
        <f t="shared" si="10"/>
        <v>#DIV/0!</v>
      </c>
      <c r="AH18" s="4" t="e">
        <f t="shared" si="11"/>
        <v>#DIV/0!</v>
      </c>
      <c r="AI18" s="4" t="e">
        <f t="shared" si="12"/>
        <v>#DIV/0!</v>
      </c>
      <c r="AJ18" s="4" t="e">
        <f t="shared" si="13"/>
        <v>#DIV/0!</v>
      </c>
      <c r="AK18" s="4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1</v>
      </c>
      <c r="W19" s="4" t="e">
        <f t="shared" si="0"/>
        <v>#DIV/0!</v>
      </c>
      <c r="X19" s="4" t="e">
        <f t="shared" si="1"/>
        <v>#DIV/0!</v>
      </c>
      <c r="Y19" s="4" t="e">
        <f t="shared" si="2"/>
        <v>#DIV/0!</v>
      </c>
      <c r="Z19" s="4" t="e">
        <f t="shared" si="3"/>
        <v>#DIV/0!</v>
      </c>
      <c r="AA19" s="4" t="e">
        <f t="shared" si="4"/>
        <v>#DIV/0!</v>
      </c>
      <c r="AB19" s="4" t="e">
        <f t="shared" si="5"/>
        <v>#DIV/0!</v>
      </c>
      <c r="AC19" s="4" t="e">
        <f t="shared" si="6"/>
        <v>#DIV/0!</v>
      </c>
      <c r="AD19" s="4" t="e">
        <f t="shared" si="7"/>
        <v>#DIV/0!</v>
      </c>
      <c r="AE19" s="4" t="e">
        <f t="shared" si="8"/>
        <v>#DIV/0!</v>
      </c>
      <c r="AF19" s="4" t="e">
        <f t="shared" si="9"/>
        <v>#DIV/0!</v>
      </c>
      <c r="AG19" s="4" t="e">
        <f t="shared" si="10"/>
        <v>#DIV/0!</v>
      </c>
      <c r="AH19" s="4" t="e">
        <f t="shared" si="11"/>
        <v>#DIV/0!</v>
      </c>
      <c r="AI19" s="4" t="e">
        <f t="shared" si="12"/>
        <v>#DIV/0!</v>
      </c>
      <c r="AJ19" s="4" t="e">
        <f t="shared" si="13"/>
        <v>#DIV/0!</v>
      </c>
      <c r="AK19" s="4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1</v>
      </c>
      <c r="W20" s="4" t="e">
        <f t="shared" si="0"/>
        <v>#DIV/0!</v>
      </c>
      <c r="X20" s="4" t="e">
        <f t="shared" si="1"/>
        <v>#DIV/0!</v>
      </c>
      <c r="Y20" s="4" t="e">
        <f t="shared" si="2"/>
        <v>#DIV/0!</v>
      </c>
      <c r="Z20" s="4" t="e">
        <f t="shared" si="3"/>
        <v>#DIV/0!</v>
      </c>
      <c r="AA20" s="4" t="e">
        <f t="shared" si="4"/>
        <v>#DIV/0!</v>
      </c>
      <c r="AB20" s="4" t="e">
        <f t="shared" si="5"/>
        <v>#DIV/0!</v>
      </c>
      <c r="AC20" s="4" t="e">
        <f t="shared" si="6"/>
        <v>#DIV/0!</v>
      </c>
      <c r="AD20" s="4" t="e">
        <f t="shared" si="7"/>
        <v>#DIV/0!</v>
      </c>
      <c r="AE20" s="4" t="e">
        <f t="shared" si="8"/>
        <v>#DIV/0!</v>
      </c>
      <c r="AF20" s="4" t="e">
        <f t="shared" si="9"/>
        <v>#DIV/0!</v>
      </c>
      <c r="AG20" s="4" t="e">
        <f t="shared" si="10"/>
        <v>#DIV/0!</v>
      </c>
      <c r="AH20" s="4" t="e">
        <f t="shared" si="11"/>
        <v>#DIV/0!</v>
      </c>
      <c r="AI20" s="4" t="e">
        <f t="shared" si="12"/>
        <v>#DIV/0!</v>
      </c>
      <c r="AJ20" s="4" t="e">
        <f t="shared" si="13"/>
        <v>#DIV/0!</v>
      </c>
      <c r="AK20" s="4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1</v>
      </c>
      <c r="W21" s="4" t="e">
        <f t="shared" si="0"/>
        <v>#DIV/0!</v>
      </c>
      <c r="X21" s="4" t="e">
        <f t="shared" si="1"/>
        <v>#DIV/0!</v>
      </c>
      <c r="Y21" s="4" t="e">
        <f t="shared" si="2"/>
        <v>#DIV/0!</v>
      </c>
      <c r="Z21" s="4" t="e">
        <f t="shared" si="3"/>
        <v>#DIV/0!</v>
      </c>
      <c r="AA21" s="4" t="e">
        <f t="shared" si="4"/>
        <v>#DIV/0!</v>
      </c>
      <c r="AB21" s="4" t="e">
        <f t="shared" si="5"/>
        <v>#DIV/0!</v>
      </c>
      <c r="AC21" s="4" t="e">
        <f t="shared" si="6"/>
        <v>#DIV/0!</v>
      </c>
      <c r="AD21" s="4" t="e">
        <f t="shared" si="7"/>
        <v>#DIV/0!</v>
      </c>
      <c r="AE21" s="4" t="e">
        <f t="shared" si="8"/>
        <v>#DIV/0!</v>
      </c>
      <c r="AF21" s="4" t="e">
        <f t="shared" si="9"/>
        <v>#DIV/0!</v>
      </c>
      <c r="AG21" s="4" t="e">
        <f t="shared" si="10"/>
        <v>#DIV/0!</v>
      </c>
      <c r="AH21" s="4" t="e">
        <f t="shared" si="11"/>
        <v>#DIV/0!</v>
      </c>
      <c r="AI21" s="4" t="e">
        <f t="shared" si="12"/>
        <v>#DIV/0!</v>
      </c>
      <c r="AJ21" s="4" t="e">
        <f t="shared" si="13"/>
        <v>#DIV/0!</v>
      </c>
      <c r="AK21" s="4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0.99</v>
      </c>
      <c r="W22" s="4" t="e">
        <f t="shared" si="0"/>
        <v>#DIV/0!</v>
      </c>
      <c r="X22" s="4" t="e">
        <f t="shared" si="1"/>
        <v>#DIV/0!</v>
      </c>
      <c r="Y22" s="4" t="e">
        <f t="shared" si="2"/>
        <v>#DIV/0!</v>
      </c>
      <c r="Z22" s="4" t="e">
        <f t="shared" si="3"/>
        <v>#DIV/0!</v>
      </c>
      <c r="AA22" s="4" t="e">
        <f t="shared" si="4"/>
        <v>#DIV/0!</v>
      </c>
      <c r="AB22" s="4" t="e">
        <f t="shared" si="5"/>
        <v>#DIV/0!</v>
      </c>
      <c r="AC22" s="4" t="e">
        <f t="shared" si="6"/>
        <v>#DIV/0!</v>
      </c>
      <c r="AD22" s="4" t="e">
        <f t="shared" si="7"/>
        <v>#DIV/0!</v>
      </c>
      <c r="AE22" s="4" t="e">
        <f t="shared" si="8"/>
        <v>#DIV/0!</v>
      </c>
      <c r="AF22" s="4" t="e">
        <f t="shared" si="9"/>
        <v>#DIV/0!</v>
      </c>
      <c r="AG22" s="4" t="e">
        <f t="shared" si="10"/>
        <v>#DIV/0!</v>
      </c>
      <c r="AH22" s="4" t="e">
        <f t="shared" si="11"/>
        <v>#DIV/0!</v>
      </c>
      <c r="AI22" s="4" t="e">
        <f t="shared" si="12"/>
        <v>#DIV/0!</v>
      </c>
      <c r="AJ22" s="4" t="e">
        <f t="shared" si="13"/>
        <v>#DIV/0!</v>
      </c>
      <c r="AK22" s="4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0.98</v>
      </c>
      <c r="W23" s="4" t="e">
        <f t="shared" si="0"/>
        <v>#DIV/0!</v>
      </c>
      <c r="X23" s="4" t="e">
        <f t="shared" si="1"/>
        <v>#DIV/0!</v>
      </c>
      <c r="Y23" s="4" t="e">
        <f t="shared" si="2"/>
        <v>#DIV/0!</v>
      </c>
      <c r="Z23" s="4" t="e">
        <f t="shared" si="3"/>
        <v>#DIV/0!</v>
      </c>
      <c r="AA23" s="4" t="e">
        <f t="shared" si="4"/>
        <v>#DIV/0!</v>
      </c>
      <c r="AB23" s="4" t="e">
        <f t="shared" si="5"/>
        <v>#DIV/0!</v>
      </c>
      <c r="AC23" s="4" t="e">
        <f t="shared" si="6"/>
        <v>#DIV/0!</v>
      </c>
      <c r="AD23" s="4" t="e">
        <f t="shared" si="7"/>
        <v>#DIV/0!</v>
      </c>
      <c r="AE23" s="4" t="e">
        <f t="shared" si="8"/>
        <v>#DIV/0!</v>
      </c>
      <c r="AF23" s="4" t="e">
        <f t="shared" si="9"/>
        <v>#DIV/0!</v>
      </c>
      <c r="AG23" s="4" t="e">
        <f t="shared" si="10"/>
        <v>#DIV/0!</v>
      </c>
      <c r="AH23" s="4" t="e">
        <f t="shared" si="11"/>
        <v>#DIV/0!</v>
      </c>
      <c r="AI23" s="4" t="e">
        <f t="shared" si="12"/>
        <v>#DIV/0!</v>
      </c>
      <c r="AJ23" s="4" t="e">
        <f t="shared" si="13"/>
        <v>#DIV/0!</v>
      </c>
      <c r="AK23" s="4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0.97</v>
      </c>
      <c r="W24" s="4" t="e">
        <f t="shared" si="0"/>
        <v>#DIV/0!</v>
      </c>
      <c r="X24" s="4" t="e">
        <f t="shared" si="1"/>
        <v>#DIV/0!</v>
      </c>
      <c r="Y24" s="4" t="e">
        <f t="shared" si="2"/>
        <v>#DIV/0!</v>
      </c>
      <c r="Z24" s="4" t="e">
        <f t="shared" si="3"/>
        <v>#DIV/0!</v>
      </c>
      <c r="AA24" s="4" t="e">
        <f t="shared" si="4"/>
        <v>#DIV/0!</v>
      </c>
      <c r="AB24" s="4" t="e">
        <f t="shared" si="5"/>
        <v>#DIV/0!</v>
      </c>
      <c r="AC24" s="4" t="e">
        <f t="shared" si="6"/>
        <v>#DIV/0!</v>
      </c>
      <c r="AD24" s="4" t="e">
        <f t="shared" si="7"/>
        <v>#DIV/0!</v>
      </c>
      <c r="AE24" s="4" t="e">
        <f t="shared" si="8"/>
        <v>#DIV/0!</v>
      </c>
      <c r="AF24" s="4" t="e">
        <f t="shared" si="9"/>
        <v>#DIV/0!</v>
      </c>
      <c r="AG24" s="4" t="e">
        <f t="shared" si="10"/>
        <v>#DIV/0!</v>
      </c>
      <c r="AH24" s="4" t="e">
        <f t="shared" si="11"/>
        <v>#DIV/0!</v>
      </c>
      <c r="AI24" s="4" t="e">
        <f t="shared" si="12"/>
        <v>#DIV/0!</v>
      </c>
      <c r="AJ24" s="4" t="e">
        <f t="shared" si="13"/>
        <v>#DIV/0!</v>
      </c>
      <c r="AK24" s="4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0.96</v>
      </c>
      <c r="W25" s="4" t="e">
        <f t="shared" si="0"/>
        <v>#DIV/0!</v>
      </c>
      <c r="X25" s="4" t="e">
        <f t="shared" si="1"/>
        <v>#DIV/0!</v>
      </c>
      <c r="Y25" s="4" t="e">
        <f t="shared" si="2"/>
        <v>#DIV/0!</v>
      </c>
      <c r="Z25" s="4" t="e">
        <f t="shared" si="3"/>
        <v>#DIV/0!</v>
      </c>
      <c r="AA25" s="4" t="e">
        <f t="shared" si="4"/>
        <v>#DIV/0!</v>
      </c>
      <c r="AB25" s="4" t="e">
        <f t="shared" si="5"/>
        <v>#DIV/0!</v>
      </c>
      <c r="AC25" s="4" t="e">
        <f t="shared" si="6"/>
        <v>#DIV/0!</v>
      </c>
      <c r="AD25" s="4" t="e">
        <f t="shared" si="7"/>
        <v>#DIV/0!</v>
      </c>
      <c r="AE25" s="4" t="e">
        <f t="shared" si="8"/>
        <v>#DIV/0!</v>
      </c>
      <c r="AF25" s="4" t="e">
        <f t="shared" si="9"/>
        <v>#DIV/0!</v>
      </c>
      <c r="AG25" s="4" t="e">
        <f t="shared" si="10"/>
        <v>#DIV/0!</v>
      </c>
      <c r="AH25" s="4" t="e">
        <f t="shared" si="11"/>
        <v>#DIV/0!</v>
      </c>
      <c r="AI25" s="4" t="e">
        <f t="shared" si="12"/>
        <v>#DIV/0!</v>
      </c>
      <c r="AJ25" s="4" t="e">
        <f t="shared" si="13"/>
        <v>#DIV/0!</v>
      </c>
      <c r="AK25" s="4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0.95</v>
      </c>
      <c r="W26" s="4" t="e">
        <f t="shared" si="0"/>
        <v>#DIV/0!</v>
      </c>
      <c r="X26" s="4" t="e">
        <f t="shared" si="1"/>
        <v>#DIV/0!</v>
      </c>
      <c r="Y26" s="4" t="e">
        <f t="shared" si="2"/>
        <v>#DIV/0!</v>
      </c>
      <c r="Z26" s="4" t="e">
        <f t="shared" si="3"/>
        <v>#DIV/0!</v>
      </c>
      <c r="AA26" s="4" t="e">
        <f t="shared" si="4"/>
        <v>#DIV/0!</v>
      </c>
      <c r="AB26" s="4" t="e">
        <f t="shared" si="5"/>
        <v>#DIV/0!</v>
      </c>
      <c r="AC26" s="4" t="e">
        <f t="shared" si="6"/>
        <v>#DIV/0!</v>
      </c>
      <c r="AD26" s="4" t="e">
        <f t="shared" si="7"/>
        <v>#DIV/0!</v>
      </c>
      <c r="AE26" s="4" t="e">
        <f t="shared" si="8"/>
        <v>#DIV/0!</v>
      </c>
      <c r="AF26" s="4" t="e">
        <f t="shared" si="9"/>
        <v>#DIV/0!</v>
      </c>
      <c r="AG26" s="4" t="e">
        <f t="shared" si="10"/>
        <v>#DIV/0!</v>
      </c>
      <c r="AH26" s="4" t="e">
        <f t="shared" si="11"/>
        <v>#DIV/0!</v>
      </c>
      <c r="AI26" s="4" t="e">
        <f t="shared" si="12"/>
        <v>#DIV/0!</v>
      </c>
      <c r="AJ26" s="4" t="e">
        <f t="shared" si="13"/>
        <v>#DIV/0!</v>
      </c>
      <c r="AK26" s="4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0.94</v>
      </c>
      <c r="W27" s="4" t="e">
        <f t="shared" si="0"/>
        <v>#DIV/0!</v>
      </c>
      <c r="X27" s="4" t="e">
        <f t="shared" si="1"/>
        <v>#DIV/0!</v>
      </c>
      <c r="Y27" s="4" t="e">
        <f t="shared" si="2"/>
        <v>#DIV/0!</v>
      </c>
      <c r="Z27" s="4" t="e">
        <f t="shared" si="3"/>
        <v>#DIV/0!</v>
      </c>
      <c r="AA27" s="4" t="e">
        <f t="shared" si="4"/>
        <v>#DIV/0!</v>
      </c>
      <c r="AB27" s="4" t="e">
        <f t="shared" si="5"/>
        <v>#DIV/0!</v>
      </c>
      <c r="AC27" s="4" t="e">
        <f t="shared" si="6"/>
        <v>#DIV/0!</v>
      </c>
      <c r="AD27" s="4" t="e">
        <f t="shared" si="7"/>
        <v>#DIV/0!</v>
      </c>
      <c r="AE27" s="4" t="e">
        <f t="shared" si="8"/>
        <v>#DIV/0!</v>
      </c>
      <c r="AF27" s="4" t="e">
        <f t="shared" si="9"/>
        <v>#DIV/0!</v>
      </c>
      <c r="AG27" s="4" t="e">
        <f t="shared" si="10"/>
        <v>#DIV/0!</v>
      </c>
      <c r="AH27" s="4" t="e">
        <f t="shared" si="11"/>
        <v>#DIV/0!</v>
      </c>
      <c r="AI27" s="4" t="e">
        <f t="shared" si="12"/>
        <v>#DIV/0!</v>
      </c>
      <c r="AJ27" s="4" t="e">
        <f t="shared" si="13"/>
        <v>#DIV/0!</v>
      </c>
      <c r="AK27" s="4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0.93</v>
      </c>
      <c r="W28" s="4" t="e">
        <f t="shared" si="0"/>
        <v>#DIV/0!</v>
      </c>
      <c r="X28" s="4" t="e">
        <f t="shared" si="1"/>
        <v>#DIV/0!</v>
      </c>
      <c r="Y28" s="4" t="e">
        <f t="shared" si="2"/>
        <v>#DIV/0!</v>
      </c>
      <c r="Z28" s="4" t="e">
        <f t="shared" si="3"/>
        <v>#DIV/0!</v>
      </c>
      <c r="AA28" s="4" t="e">
        <f t="shared" si="4"/>
        <v>#DIV/0!</v>
      </c>
      <c r="AB28" s="4" t="e">
        <f t="shared" si="5"/>
        <v>#DIV/0!</v>
      </c>
      <c r="AC28" s="4" t="e">
        <f t="shared" si="6"/>
        <v>#DIV/0!</v>
      </c>
      <c r="AD28" s="4" t="e">
        <f t="shared" si="7"/>
        <v>#DIV/0!</v>
      </c>
      <c r="AE28" s="4" t="e">
        <f t="shared" si="8"/>
        <v>#DIV/0!</v>
      </c>
      <c r="AF28" s="4" t="e">
        <f t="shared" si="9"/>
        <v>#DIV/0!</v>
      </c>
      <c r="AG28" s="4" t="e">
        <f t="shared" si="10"/>
        <v>#DIV/0!</v>
      </c>
      <c r="AH28" s="4" t="e">
        <f t="shared" si="11"/>
        <v>#DIV/0!</v>
      </c>
      <c r="AI28" s="4" t="e">
        <f t="shared" si="12"/>
        <v>#DIV/0!</v>
      </c>
      <c r="AJ28" s="4" t="e">
        <f t="shared" si="13"/>
        <v>#DIV/0!</v>
      </c>
      <c r="AK28" s="4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0.92</v>
      </c>
      <c r="W29" s="4" t="e">
        <f t="shared" si="0"/>
        <v>#DIV/0!</v>
      </c>
      <c r="X29" s="4" t="e">
        <f t="shared" si="1"/>
        <v>#DIV/0!</v>
      </c>
      <c r="Y29" s="4" t="e">
        <f t="shared" si="2"/>
        <v>#DIV/0!</v>
      </c>
      <c r="Z29" s="4" t="e">
        <f t="shared" si="3"/>
        <v>#DIV/0!</v>
      </c>
      <c r="AA29" s="4" t="e">
        <f t="shared" si="4"/>
        <v>#DIV/0!</v>
      </c>
      <c r="AB29" s="4" t="e">
        <f t="shared" si="5"/>
        <v>#DIV/0!</v>
      </c>
      <c r="AC29" s="4" t="e">
        <f t="shared" si="6"/>
        <v>#DIV/0!</v>
      </c>
      <c r="AD29" s="4" t="e">
        <f t="shared" si="7"/>
        <v>#DIV/0!</v>
      </c>
      <c r="AE29" s="4" t="e">
        <f t="shared" si="8"/>
        <v>#DIV/0!</v>
      </c>
      <c r="AF29" s="4" t="e">
        <f t="shared" si="9"/>
        <v>#DIV/0!</v>
      </c>
      <c r="AG29" s="4" t="e">
        <f t="shared" si="10"/>
        <v>#DIV/0!</v>
      </c>
      <c r="AH29" s="4" t="e">
        <f t="shared" si="11"/>
        <v>#DIV/0!</v>
      </c>
      <c r="AI29" s="4" t="e">
        <f t="shared" si="12"/>
        <v>#DIV/0!</v>
      </c>
      <c r="AJ29" s="4" t="e">
        <f t="shared" si="13"/>
        <v>#DIV/0!</v>
      </c>
      <c r="AK29" s="4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0.91</v>
      </c>
      <c r="W30" s="4" t="e">
        <f t="shared" si="0"/>
        <v>#DIV/0!</v>
      </c>
      <c r="X30" s="4" t="e">
        <f t="shared" si="1"/>
        <v>#DIV/0!</v>
      </c>
      <c r="Y30" s="4" t="e">
        <f t="shared" si="2"/>
        <v>#DIV/0!</v>
      </c>
      <c r="Z30" s="4" t="e">
        <f t="shared" si="3"/>
        <v>#DIV/0!</v>
      </c>
      <c r="AA30" s="4" t="e">
        <f t="shared" si="4"/>
        <v>#DIV/0!</v>
      </c>
      <c r="AB30" s="4" t="e">
        <f t="shared" si="5"/>
        <v>#DIV/0!</v>
      </c>
      <c r="AC30" s="4" t="e">
        <f t="shared" si="6"/>
        <v>#DIV/0!</v>
      </c>
      <c r="AD30" s="4" t="e">
        <f t="shared" si="7"/>
        <v>#DIV/0!</v>
      </c>
      <c r="AE30" s="4" t="e">
        <f t="shared" si="8"/>
        <v>#DIV/0!</v>
      </c>
      <c r="AF30" s="4" t="e">
        <f t="shared" si="9"/>
        <v>#DIV/0!</v>
      </c>
      <c r="AG30" s="4" t="e">
        <f t="shared" si="10"/>
        <v>#DIV/0!</v>
      </c>
      <c r="AH30" s="4" t="e">
        <f t="shared" si="11"/>
        <v>#DIV/0!</v>
      </c>
      <c r="AI30" s="4" t="e">
        <f t="shared" si="12"/>
        <v>#DIV/0!</v>
      </c>
      <c r="AJ30" s="4" t="e">
        <f t="shared" si="13"/>
        <v>#DIV/0!</v>
      </c>
      <c r="AK30" s="4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0.9</v>
      </c>
      <c r="W31" s="4" t="e">
        <f t="shared" si="0"/>
        <v>#DIV/0!</v>
      </c>
      <c r="X31" s="4" t="e">
        <f t="shared" si="1"/>
        <v>#DIV/0!</v>
      </c>
      <c r="Y31" s="4" t="e">
        <f t="shared" si="2"/>
        <v>#DIV/0!</v>
      </c>
      <c r="Z31" s="4" t="e">
        <f t="shared" si="3"/>
        <v>#DIV/0!</v>
      </c>
      <c r="AA31" s="4" t="e">
        <f t="shared" si="4"/>
        <v>#DIV/0!</v>
      </c>
      <c r="AB31" s="4" t="e">
        <f t="shared" si="5"/>
        <v>#DIV/0!</v>
      </c>
      <c r="AC31" s="4" t="e">
        <f t="shared" si="6"/>
        <v>#DIV/0!</v>
      </c>
      <c r="AD31" s="4" t="e">
        <f t="shared" si="7"/>
        <v>#DIV/0!</v>
      </c>
      <c r="AE31" s="4" t="e">
        <f t="shared" si="8"/>
        <v>#DIV/0!</v>
      </c>
      <c r="AF31" s="4" t="e">
        <f t="shared" si="9"/>
        <v>#DIV/0!</v>
      </c>
      <c r="AG31" s="4" t="e">
        <f t="shared" si="10"/>
        <v>#DIV/0!</v>
      </c>
      <c r="AH31" s="4" t="e">
        <f t="shared" si="11"/>
        <v>#DIV/0!</v>
      </c>
      <c r="AI31" s="4" t="e">
        <f t="shared" si="12"/>
        <v>#DIV/0!</v>
      </c>
      <c r="AJ31" s="4" t="e">
        <f t="shared" si="13"/>
        <v>#DIV/0!</v>
      </c>
      <c r="AK31" s="4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0.89</v>
      </c>
      <c r="W32" s="4" t="e">
        <f t="shared" si="0"/>
        <v>#DIV/0!</v>
      </c>
      <c r="X32" s="4" t="e">
        <f t="shared" si="1"/>
        <v>#DIV/0!</v>
      </c>
      <c r="Y32" s="4" t="e">
        <f t="shared" si="2"/>
        <v>#DIV/0!</v>
      </c>
      <c r="Z32" s="4" t="e">
        <f t="shared" si="3"/>
        <v>#DIV/0!</v>
      </c>
      <c r="AA32" s="4" t="e">
        <f t="shared" si="4"/>
        <v>#DIV/0!</v>
      </c>
      <c r="AB32" s="4" t="e">
        <f t="shared" si="5"/>
        <v>#DIV/0!</v>
      </c>
      <c r="AC32" s="4" t="e">
        <f t="shared" si="6"/>
        <v>#DIV/0!</v>
      </c>
      <c r="AD32" s="4" t="e">
        <f t="shared" si="7"/>
        <v>#DIV/0!</v>
      </c>
      <c r="AE32" s="4" t="e">
        <f t="shared" si="8"/>
        <v>#DIV/0!</v>
      </c>
      <c r="AF32" s="4" t="e">
        <f t="shared" si="9"/>
        <v>#DIV/0!</v>
      </c>
      <c r="AG32" s="4" t="e">
        <f t="shared" si="10"/>
        <v>#DIV/0!</v>
      </c>
      <c r="AH32" s="4" t="e">
        <f t="shared" si="11"/>
        <v>#DIV/0!</v>
      </c>
      <c r="AI32" s="4" t="e">
        <f t="shared" si="12"/>
        <v>#DIV/0!</v>
      </c>
      <c r="AJ32" s="4" t="e">
        <f t="shared" si="13"/>
        <v>#DIV/0!</v>
      </c>
      <c r="AK32" s="4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0.88</v>
      </c>
      <c r="W33" s="4" t="e">
        <f t="shared" si="0"/>
        <v>#DIV/0!</v>
      </c>
      <c r="X33" s="4" t="e">
        <f t="shared" si="1"/>
        <v>#DIV/0!</v>
      </c>
      <c r="Y33" s="4" t="e">
        <f t="shared" si="2"/>
        <v>#DIV/0!</v>
      </c>
      <c r="Z33" s="4" t="e">
        <f t="shared" si="3"/>
        <v>#DIV/0!</v>
      </c>
      <c r="AA33" s="4" t="e">
        <f t="shared" si="4"/>
        <v>#DIV/0!</v>
      </c>
      <c r="AB33" s="4" t="e">
        <f t="shared" si="5"/>
        <v>#DIV/0!</v>
      </c>
      <c r="AC33" s="4" t="e">
        <f t="shared" si="6"/>
        <v>#DIV/0!</v>
      </c>
      <c r="AD33" s="4" t="e">
        <f t="shared" si="7"/>
        <v>#DIV/0!</v>
      </c>
      <c r="AE33" s="4" t="e">
        <f t="shared" si="8"/>
        <v>#DIV/0!</v>
      </c>
      <c r="AF33" s="4" t="e">
        <f t="shared" si="9"/>
        <v>#DIV/0!</v>
      </c>
      <c r="AG33" s="4" t="e">
        <f t="shared" si="10"/>
        <v>#DIV/0!</v>
      </c>
      <c r="AH33" s="4" t="e">
        <f t="shared" si="11"/>
        <v>#DIV/0!</v>
      </c>
      <c r="AI33" s="4" t="e">
        <f t="shared" si="12"/>
        <v>#DIV/0!</v>
      </c>
      <c r="AJ33" s="4" t="e">
        <f t="shared" si="13"/>
        <v>#DIV/0!</v>
      </c>
      <c r="AK33" s="4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0.87</v>
      </c>
      <c r="W34" s="4" t="e">
        <f t="shared" si="0"/>
        <v>#DIV/0!</v>
      </c>
      <c r="X34" s="4" t="e">
        <f t="shared" si="1"/>
        <v>#DIV/0!</v>
      </c>
      <c r="Y34" s="4" t="e">
        <f t="shared" si="2"/>
        <v>#DIV/0!</v>
      </c>
      <c r="Z34" s="4" t="e">
        <f t="shared" si="3"/>
        <v>#DIV/0!</v>
      </c>
      <c r="AA34" s="4" t="e">
        <f t="shared" si="4"/>
        <v>#DIV/0!</v>
      </c>
      <c r="AB34" s="4" t="e">
        <f t="shared" si="5"/>
        <v>#DIV/0!</v>
      </c>
      <c r="AC34" s="4" t="e">
        <f t="shared" si="6"/>
        <v>#DIV/0!</v>
      </c>
      <c r="AD34" s="4" t="e">
        <f t="shared" si="7"/>
        <v>#DIV/0!</v>
      </c>
      <c r="AE34" s="4" t="e">
        <f t="shared" si="8"/>
        <v>#DIV/0!</v>
      </c>
      <c r="AF34" s="4" t="e">
        <f t="shared" si="9"/>
        <v>#DIV/0!</v>
      </c>
      <c r="AG34" s="4" t="e">
        <f t="shared" si="10"/>
        <v>#DIV/0!</v>
      </c>
      <c r="AH34" s="4" t="e">
        <f t="shared" si="11"/>
        <v>#DIV/0!</v>
      </c>
      <c r="AI34" s="4" t="e">
        <f t="shared" si="12"/>
        <v>#DIV/0!</v>
      </c>
      <c r="AJ34" s="4" t="e">
        <f t="shared" si="13"/>
        <v>#DIV/0!</v>
      </c>
      <c r="AK34" s="4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0.86</v>
      </c>
      <c r="W35" s="4" t="e">
        <f t="shared" si="0"/>
        <v>#DIV/0!</v>
      </c>
      <c r="X35" s="4" t="e">
        <f t="shared" si="1"/>
        <v>#DIV/0!</v>
      </c>
      <c r="Y35" s="4" t="e">
        <f t="shared" si="2"/>
        <v>#DIV/0!</v>
      </c>
      <c r="Z35" s="4" t="e">
        <f t="shared" si="3"/>
        <v>#DIV/0!</v>
      </c>
      <c r="AA35" s="4" t="e">
        <f t="shared" si="4"/>
        <v>#DIV/0!</v>
      </c>
      <c r="AB35" s="4" t="e">
        <f t="shared" si="5"/>
        <v>#DIV/0!</v>
      </c>
      <c r="AC35" s="4" t="e">
        <f t="shared" si="6"/>
        <v>#DIV/0!</v>
      </c>
      <c r="AD35" s="4" t="e">
        <f t="shared" si="7"/>
        <v>#DIV/0!</v>
      </c>
      <c r="AE35" s="4" t="e">
        <f t="shared" si="8"/>
        <v>#DIV/0!</v>
      </c>
      <c r="AF35" s="4" t="e">
        <f t="shared" si="9"/>
        <v>#DIV/0!</v>
      </c>
      <c r="AG35" s="4" t="e">
        <f t="shared" si="10"/>
        <v>#DIV/0!</v>
      </c>
      <c r="AH35" s="4" t="e">
        <f t="shared" si="11"/>
        <v>#DIV/0!</v>
      </c>
      <c r="AI35" s="4" t="e">
        <f t="shared" si="12"/>
        <v>#DIV/0!</v>
      </c>
      <c r="AJ35" s="4" t="e">
        <f t="shared" si="13"/>
        <v>#DIV/0!</v>
      </c>
      <c r="AK35" s="4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0.85</v>
      </c>
      <c r="W36" s="4" t="e">
        <f t="shared" si="0"/>
        <v>#DIV/0!</v>
      </c>
      <c r="X36" s="4" t="e">
        <f t="shared" si="1"/>
        <v>#DIV/0!</v>
      </c>
      <c r="Y36" s="4" t="e">
        <f t="shared" si="2"/>
        <v>#DIV/0!</v>
      </c>
      <c r="Z36" s="4" t="e">
        <f t="shared" si="3"/>
        <v>#DIV/0!</v>
      </c>
      <c r="AA36" s="4" t="e">
        <f t="shared" si="4"/>
        <v>#DIV/0!</v>
      </c>
      <c r="AB36" s="4" t="e">
        <f t="shared" si="5"/>
        <v>#DIV/0!</v>
      </c>
      <c r="AC36" s="4" t="e">
        <f t="shared" si="6"/>
        <v>#DIV/0!</v>
      </c>
      <c r="AD36" s="4" t="e">
        <f t="shared" si="7"/>
        <v>#DIV/0!</v>
      </c>
      <c r="AE36" s="4" t="e">
        <f t="shared" si="8"/>
        <v>#DIV/0!</v>
      </c>
      <c r="AF36" s="4" t="e">
        <f t="shared" si="9"/>
        <v>#DIV/0!</v>
      </c>
      <c r="AG36" s="4" t="e">
        <f t="shared" si="10"/>
        <v>#DIV/0!</v>
      </c>
      <c r="AH36" s="4" t="e">
        <f t="shared" si="11"/>
        <v>#DIV/0!</v>
      </c>
      <c r="AI36" s="4" t="e">
        <f t="shared" si="12"/>
        <v>#DIV/0!</v>
      </c>
      <c r="AJ36" s="4" t="e">
        <f t="shared" si="13"/>
        <v>#DIV/0!</v>
      </c>
      <c r="AK36" s="4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0.84</v>
      </c>
      <c r="W37" s="4" t="e">
        <f t="shared" si="0"/>
        <v>#DIV/0!</v>
      </c>
      <c r="X37" s="4" t="e">
        <f t="shared" si="1"/>
        <v>#DIV/0!</v>
      </c>
      <c r="Y37" s="4" t="e">
        <f t="shared" si="2"/>
        <v>#DIV/0!</v>
      </c>
      <c r="Z37" s="4" t="e">
        <f t="shared" si="3"/>
        <v>#DIV/0!</v>
      </c>
      <c r="AA37" s="4" t="e">
        <f t="shared" si="4"/>
        <v>#DIV/0!</v>
      </c>
      <c r="AB37" s="4" t="e">
        <f t="shared" si="5"/>
        <v>#DIV/0!</v>
      </c>
      <c r="AC37" s="4" t="e">
        <f t="shared" si="6"/>
        <v>#DIV/0!</v>
      </c>
      <c r="AD37" s="4" t="e">
        <f t="shared" si="7"/>
        <v>#DIV/0!</v>
      </c>
      <c r="AE37" s="4" t="e">
        <f t="shared" si="8"/>
        <v>#DIV/0!</v>
      </c>
      <c r="AF37" s="4" t="e">
        <f t="shared" si="9"/>
        <v>#DIV/0!</v>
      </c>
      <c r="AG37" s="4" t="e">
        <f t="shared" si="10"/>
        <v>#DIV/0!</v>
      </c>
      <c r="AH37" s="4" t="e">
        <f t="shared" si="11"/>
        <v>#DIV/0!</v>
      </c>
      <c r="AI37" s="4" t="e">
        <f t="shared" si="12"/>
        <v>#DIV/0!</v>
      </c>
      <c r="AJ37" s="4" t="e">
        <f t="shared" si="13"/>
        <v>#DIV/0!</v>
      </c>
      <c r="AK37" s="4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0.83</v>
      </c>
      <c r="W38" s="4" t="e">
        <f t="shared" si="0"/>
        <v>#DIV/0!</v>
      </c>
      <c r="X38" s="4" t="e">
        <f t="shared" si="1"/>
        <v>#DIV/0!</v>
      </c>
      <c r="Y38" s="4" t="e">
        <f t="shared" si="2"/>
        <v>#DIV/0!</v>
      </c>
      <c r="Z38" s="4" t="e">
        <f t="shared" si="3"/>
        <v>#DIV/0!</v>
      </c>
      <c r="AA38" s="4" t="e">
        <f t="shared" si="4"/>
        <v>#DIV/0!</v>
      </c>
      <c r="AB38" s="4" t="e">
        <f t="shared" si="5"/>
        <v>#DIV/0!</v>
      </c>
      <c r="AC38" s="4" t="e">
        <f t="shared" si="6"/>
        <v>#DIV/0!</v>
      </c>
      <c r="AD38" s="4" t="e">
        <f t="shared" si="7"/>
        <v>#DIV/0!</v>
      </c>
      <c r="AE38" s="4" t="e">
        <f t="shared" si="8"/>
        <v>#DIV/0!</v>
      </c>
      <c r="AF38" s="4" t="e">
        <f t="shared" si="9"/>
        <v>#DIV/0!</v>
      </c>
      <c r="AG38" s="4" t="e">
        <f t="shared" si="10"/>
        <v>#DIV/0!</v>
      </c>
      <c r="AH38" s="4" t="e">
        <f t="shared" si="11"/>
        <v>#DIV/0!</v>
      </c>
      <c r="AI38" s="4" t="e">
        <f t="shared" si="12"/>
        <v>#DIV/0!</v>
      </c>
      <c r="AJ38" s="4" t="e">
        <f t="shared" si="13"/>
        <v>#DIV/0!</v>
      </c>
      <c r="AK38" s="4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0.82</v>
      </c>
      <c r="W39" s="4" t="e">
        <f t="shared" si="0"/>
        <v>#DIV/0!</v>
      </c>
      <c r="X39" s="4" t="e">
        <f t="shared" si="1"/>
        <v>#DIV/0!</v>
      </c>
      <c r="Y39" s="4" t="e">
        <f t="shared" si="2"/>
        <v>#DIV/0!</v>
      </c>
      <c r="Z39" s="4" t="e">
        <f t="shared" si="3"/>
        <v>#DIV/0!</v>
      </c>
      <c r="AA39" s="4" t="e">
        <f t="shared" si="4"/>
        <v>#DIV/0!</v>
      </c>
      <c r="AB39" s="4" t="e">
        <f t="shared" si="5"/>
        <v>#DIV/0!</v>
      </c>
      <c r="AC39" s="4" t="e">
        <f t="shared" si="6"/>
        <v>#DIV/0!</v>
      </c>
      <c r="AD39" s="4" t="e">
        <f t="shared" si="7"/>
        <v>#DIV/0!</v>
      </c>
      <c r="AE39" s="4" t="e">
        <f t="shared" si="8"/>
        <v>#DIV/0!</v>
      </c>
      <c r="AF39" s="4" t="e">
        <f t="shared" si="9"/>
        <v>#DIV/0!</v>
      </c>
      <c r="AG39" s="4" t="e">
        <f t="shared" si="10"/>
        <v>#DIV/0!</v>
      </c>
      <c r="AH39" s="4" t="e">
        <f t="shared" si="11"/>
        <v>#DIV/0!</v>
      </c>
      <c r="AI39" s="4" t="e">
        <f t="shared" si="12"/>
        <v>#DIV/0!</v>
      </c>
      <c r="AJ39" s="4" t="e">
        <f t="shared" si="13"/>
        <v>#DIV/0!</v>
      </c>
      <c r="AK39" s="4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0.81</v>
      </c>
      <c r="W40" s="4" t="e">
        <f t="shared" si="0"/>
        <v>#DIV/0!</v>
      </c>
      <c r="X40" s="4" t="e">
        <f t="shared" si="1"/>
        <v>#DIV/0!</v>
      </c>
      <c r="Y40" s="4" t="e">
        <f t="shared" si="2"/>
        <v>#DIV/0!</v>
      </c>
      <c r="Z40" s="4" t="e">
        <f t="shared" si="3"/>
        <v>#DIV/0!</v>
      </c>
      <c r="AA40" s="4" t="e">
        <f t="shared" si="4"/>
        <v>#DIV/0!</v>
      </c>
      <c r="AB40" s="4" t="e">
        <f t="shared" si="5"/>
        <v>#DIV/0!</v>
      </c>
      <c r="AC40" s="4" t="e">
        <f t="shared" si="6"/>
        <v>#DIV/0!</v>
      </c>
      <c r="AD40" s="4" t="e">
        <f t="shared" si="7"/>
        <v>#DIV/0!</v>
      </c>
      <c r="AE40" s="4" t="e">
        <f t="shared" si="8"/>
        <v>#DIV/0!</v>
      </c>
      <c r="AF40" s="4" t="e">
        <f t="shared" si="9"/>
        <v>#DIV/0!</v>
      </c>
      <c r="AG40" s="4" t="e">
        <f t="shared" si="10"/>
        <v>#DIV/0!</v>
      </c>
      <c r="AH40" s="4" t="e">
        <f t="shared" si="11"/>
        <v>#DIV/0!</v>
      </c>
      <c r="AI40" s="4" t="e">
        <f t="shared" si="12"/>
        <v>#DIV/0!</v>
      </c>
      <c r="AJ40" s="4" t="e">
        <f t="shared" si="13"/>
        <v>#DIV/0!</v>
      </c>
      <c r="AK40" s="4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0.8</v>
      </c>
      <c r="W41" s="4" t="e">
        <f t="shared" si="0"/>
        <v>#DIV/0!</v>
      </c>
      <c r="X41" s="4" t="e">
        <f t="shared" si="1"/>
        <v>#DIV/0!</v>
      </c>
      <c r="Y41" s="4" t="e">
        <f t="shared" si="2"/>
        <v>#DIV/0!</v>
      </c>
      <c r="Z41" s="4" t="e">
        <f t="shared" si="3"/>
        <v>#DIV/0!</v>
      </c>
      <c r="AA41" s="4" t="e">
        <f t="shared" si="4"/>
        <v>#DIV/0!</v>
      </c>
      <c r="AB41" s="4" t="e">
        <f t="shared" si="5"/>
        <v>#DIV/0!</v>
      </c>
      <c r="AC41" s="4" t="e">
        <f t="shared" si="6"/>
        <v>#DIV/0!</v>
      </c>
      <c r="AD41" s="4" t="e">
        <f t="shared" si="7"/>
        <v>#DIV/0!</v>
      </c>
      <c r="AE41" s="4" t="e">
        <f t="shared" si="8"/>
        <v>#DIV/0!</v>
      </c>
      <c r="AF41" s="4" t="e">
        <f t="shared" si="9"/>
        <v>#DIV/0!</v>
      </c>
      <c r="AG41" s="4" t="e">
        <f t="shared" si="10"/>
        <v>#DIV/0!</v>
      </c>
      <c r="AH41" s="4" t="e">
        <f t="shared" si="11"/>
        <v>#DIV/0!</v>
      </c>
      <c r="AI41" s="4" t="e">
        <f t="shared" si="12"/>
        <v>#DIV/0!</v>
      </c>
      <c r="AJ41" s="4" t="e">
        <f t="shared" si="13"/>
        <v>#DIV/0!</v>
      </c>
      <c r="AK41" s="4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0.79</v>
      </c>
      <c r="W42" s="4" t="e">
        <f t="shared" ref="W42:W51" si="15">IF(AND($V$5=$B$4,$V$4&gt;=B42,$V$4&lt;B41),Q42,0)</f>
        <v>#DIV/0!</v>
      </c>
      <c r="X42" s="4" t="e">
        <f t="shared" ref="X42:X51" si="16">IF(AND($V$5=$C$4,$V$4&gt;=C42,$V$4&lt;C41),Q42,0)</f>
        <v>#DIV/0!</v>
      </c>
      <c r="Y42" s="4" t="e">
        <f t="shared" ref="Y42:Y51" si="17">IF(AND($V$5=$D$4,$V$4&gt;=D42,$V$4&lt;D41),Q42,0)</f>
        <v>#DIV/0!</v>
      </c>
      <c r="Z42" s="4" t="e">
        <f t="shared" ref="Z42:Z51" si="18">IF(AND($V$5=$E$4,$V$4&gt;=E42,$V$4&lt;E41),Q42,0)</f>
        <v>#DIV/0!</v>
      </c>
      <c r="AA42" s="4" t="e">
        <f t="shared" ref="AA42:AA51" si="19">IF(AND($V$5=$F$4,$V$4&gt;=F42,$V$4&lt;F41),Q42,0)</f>
        <v>#DIV/0!</v>
      </c>
      <c r="AB42" s="4" t="e">
        <f t="shared" ref="AB42:AB51" si="20">IF(AND($V$5=$G$4,$V$4&gt;=G42,$V$4&lt;G41),Q42,0)</f>
        <v>#DIV/0!</v>
      </c>
      <c r="AC42" s="4" t="e">
        <f t="shared" ref="AC42:AC51" si="21">IF(AND($V$5=$H$4,$V$4&gt;=H42,$V$4&lt;H41),Q42,0)</f>
        <v>#DIV/0!</v>
      </c>
      <c r="AD42" s="4" t="e">
        <f t="shared" ref="AD42:AD51" si="22">IF(AND($V$5=$I$4,$V$4&gt;=I42,$V$4&lt;I41),Q42,0)</f>
        <v>#DIV/0!</v>
      </c>
      <c r="AE42" s="4" t="e">
        <f t="shared" ref="AE42:AE51" si="23">IF(AND($V$5=$J$4,$V$4&gt;=J42,$V$4&lt;J41),Q42,0)</f>
        <v>#DIV/0!</v>
      </c>
      <c r="AF42" s="4" t="e">
        <f t="shared" ref="AF42:AF51" si="24">IF(AND($V$5=$K$4,$V$4&gt;=K42,$V$4&lt;K41),Q42,0)</f>
        <v>#DIV/0!</v>
      </c>
      <c r="AG42" s="4" t="e">
        <f t="shared" ref="AG42:AG51" si="25">IF(AND($V$5=$L$4,$V$4&gt;=L42,$V$4&lt;L41),Q42,0)</f>
        <v>#DIV/0!</v>
      </c>
      <c r="AH42" s="4" t="e">
        <f t="shared" ref="AH42:AH51" si="26">IF(AND($V$5=$M$4,$V$4&gt;=M42,$V$4&lt;M41),Q42,0)</f>
        <v>#DIV/0!</v>
      </c>
      <c r="AI42" s="4" t="e">
        <f t="shared" ref="AI42:AI51" si="27">IF(AND($V$5=$N$4,$V$4&gt;=N42,$V$4&lt;N41),Q42,0)</f>
        <v>#DIV/0!</v>
      </c>
      <c r="AJ42" s="4" t="e">
        <f t="shared" ref="AJ42:AJ51" si="28">IF(AND($V$5=$O$4,$V$4&gt;=O42,$V$4&lt;O41),Q42,0)</f>
        <v>#DIV/0!</v>
      </c>
      <c r="AK42" s="4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0.78</v>
      </c>
      <c r="W43" s="4" t="e">
        <f t="shared" si="15"/>
        <v>#DIV/0!</v>
      </c>
      <c r="X43" s="4" t="e">
        <f t="shared" si="16"/>
        <v>#DIV/0!</v>
      </c>
      <c r="Y43" s="4" t="e">
        <f t="shared" si="17"/>
        <v>#DIV/0!</v>
      </c>
      <c r="Z43" s="4" t="e">
        <f t="shared" si="18"/>
        <v>#DIV/0!</v>
      </c>
      <c r="AA43" s="4" t="e">
        <f t="shared" si="19"/>
        <v>#DIV/0!</v>
      </c>
      <c r="AB43" s="4" t="e">
        <f t="shared" si="20"/>
        <v>#DIV/0!</v>
      </c>
      <c r="AC43" s="4" t="e">
        <f t="shared" si="21"/>
        <v>#DIV/0!</v>
      </c>
      <c r="AD43" s="4" t="e">
        <f t="shared" si="22"/>
        <v>#DIV/0!</v>
      </c>
      <c r="AE43" s="4" t="e">
        <f t="shared" si="23"/>
        <v>#DIV/0!</v>
      </c>
      <c r="AF43" s="4" t="e">
        <f t="shared" si="24"/>
        <v>#DIV/0!</v>
      </c>
      <c r="AG43" s="4" t="e">
        <f t="shared" si="25"/>
        <v>#DIV/0!</v>
      </c>
      <c r="AH43" s="4" t="e">
        <f t="shared" si="26"/>
        <v>#DIV/0!</v>
      </c>
      <c r="AI43" s="4" t="e">
        <f t="shared" si="27"/>
        <v>#DIV/0!</v>
      </c>
      <c r="AJ43" s="4" t="e">
        <f t="shared" si="28"/>
        <v>#DIV/0!</v>
      </c>
      <c r="AK43" s="4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0.77</v>
      </c>
      <c r="W44" s="4" t="e">
        <f t="shared" si="15"/>
        <v>#DIV/0!</v>
      </c>
      <c r="X44" s="4" t="e">
        <f t="shared" si="16"/>
        <v>#DIV/0!</v>
      </c>
      <c r="Y44" s="4" t="e">
        <f t="shared" si="17"/>
        <v>#DIV/0!</v>
      </c>
      <c r="Z44" s="4" t="e">
        <f t="shared" si="18"/>
        <v>#DIV/0!</v>
      </c>
      <c r="AA44" s="4" t="e">
        <f t="shared" si="19"/>
        <v>#DIV/0!</v>
      </c>
      <c r="AB44" s="4" t="e">
        <f t="shared" si="20"/>
        <v>#DIV/0!</v>
      </c>
      <c r="AC44" s="4" t="e">
        <f t="shared" si="21"/>
        <v>#DIV/0!</v>
      </c>
      <c r="AD44" s="4" t="e">
        <f t="shared" si="22"/>
        <v>#DIV/0!</v>
      </c>
      <c r="AE44" s="4" t="e">
        <f t="shared" si="23"/>
        <v>#DIV/0!</v>
      </c>
      <c r="AF44" s="4" t="e">
        <f t="shared" si="24"/>
        <v>#DIV/0!</v>
      </c>
      <c r="AG44" s="4" t="e">
        <f t="shared" si="25"/>
        <v>#DIV/0!</v>
      </c>
      <c r="AH44" s="4" t="e">
        <f t="shared" si="26"/>
        <v>#DIV/0!</v>
      </c>
      <c r="AI44" s="4" t="e">
        <f t="shared" si="27"/>
        <v>#DIV/0!</v>
      </c>
      <c r="AJ44" s="4" t="e">
        <f t="shared" si="28"/>
        <v>#DIV/0!</v>
      </c>
      <c r="AK44" s="4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0.76</v>
      </c>
      <c r="W45" s="4" t="e">
        <f t="shared" si="15"/>
        <v>#DIV/0!</v>
      </c>
      <c r="X45" s="4" t="e">
        <f t="shared" si="16"/>
        <v>#DIV/0!</v>
      </c>
      <c r="Y45" s="4" t="e">
        <f t="shared" si="17"/>
        <v>#DIV/0!</v>
      </c>
      <c r="Z45" s="4" t="e">
        <f t="shared" si="18"/>
        <v>#DIV/0!</v>
      </c>
      <c r="AA45" s="4" t="e">
        <f t="shared" si="19"/>
        <v>#DIV/0!</v>
      </c>
      <c r="AB45" s="4" t="e">
        <f t="shared" si="20"/>
        <v>#DIV/0!</v>
      </c>
      <c r="AC45" s="4" t="e">
        <f t="shared" si="21"/>
        <v>#DIV/0!</v>
      </c>
      <c r="AD45" s="4" t="e">
        <f t="shared" si="22"/>
        <v>#DIV/0!</v>
      </c>
      <c r="AE45" s="4" t="e">
        <f t="shared" si="23"/>
        <v>#DIV/0!</v>
      </c>
      <c r="AF45" s="4" t="e">
        <f t="shared" si="24"/>
        <v>#DIV/0!</v>
      </c>
      <c r="AG45" s="4" t="e">
        <f t="shared" si="25"/>
        <v>#DIV/0!</v>
      </c>
      <c r="AH45" s="4" t="e">
        <f t="shared" si="26"/>
        <v>#DIV/0!</v>
      </c>
      <c r="AI45" s="4" t="e">
        <f t="shared" si="27"/>
        <v>#DIV/0!</v>
      </c>
      <c r="AJ45" s="4" t="e">
        <f t="shared" si="28"/>
        <v>#DIV/0!</v>
      </c>
      <c r="AK45" s="4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0.75</v>
      </c>
      <c r="W46" s="4" t="e">
        <f t="shared" si="15"/>
        <v>#DIV/0!</v>
      </c>
      <c r="X46" s="4" t="e">
        <f t="shared" si="16"/>
        <v>#DIV/0!</v>
      </c>
      <c r="Y46" s="4" t="e">
        <f t="shared" si="17"/>
        <v>#DIV/0!</v>
      </c>
      <c r="Z46" s="4" t="e">
        <f t="shared" si="18"/>
        <v>#DIV/0!</v>
      </c>
      <c r="AA46" s="4" t="e">
        <f t="shared" si="19"/>
        <v>#DIV/0!</v>
      </c>
      <c r="AB46" s="4" t="e">
        <f t="shared" si="20"/>
        <v>#DIV/0!</v>
      </c>
      <c r="AC46" s="4" t="e">
        <f t="shared" si="21"/>
        <v>#DIV/0!</v>
      </c>
      <c r="AD46" s="4" t="e">
        <f t="shared" si="22"/>
        <v>#DIV/0!</v>
      </c>
      <c r="AE46" s="4" t="e">
        <f t="shared" si="23"/>
        <v>#DIV/0!</v>
      </c>
      <c r="AF46" s="4" t="e">
        <f t="shared" si="24"/>
        <v>#DIV/0!</v>
      </c>
      <c r="AG46" s="4" t="e">
        <f t="shared" si="25"/>
        <v>#DIV/0!</v>
      </c>
      <c r="AH46" s="4" t="e">
        <f t="shared" si="26"/>
        <v>#DIV/0!</v>
      </c>
      <c r="AI46" s="4" t="e">
        <f t="shared" si="27"/>
        <v>#DIV/0!</v>
      </c>
      <c r="AJ46" s="4" t="e">
        <f t="shared" si="28"/>
        <v>#DIV/0!</v>
      </c>
      <c r="AK46" s="4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44">
        <v>19</v>
      </c>
      <c r="Q47" s="8">
        <v>0.74</v>
      </c>
      <c r="W47" s="4" t="e">
        <f t="shared" si="15"/>
        <v>#DIV/0!</v>
      </c>
      <c r="X47" s="4" t="e">
        <f t="shared" si="16"/>
        <v>#DIV/0!</v>
      </c>
      <c r="Y47" s="4" t="e">
        <f t="shared" si="17"/>
        <v>#DIV/0!</v>
      </c>
      <c r="Z47" s="4" t="e">
        <f t="shared" si="18"/>
        <v>#DIV/0!</v>
      </c>
      <c r="AA47" s="4" t="e">
        <f t="shared" si="19"/>
        <v>#DIV/0!</v>
      </c>
      <c r="AB47" s="4" t="e">
        <f t="shared" si="20"/>
        <v>#DIV/0!</v>
      </c>
      <c r="AC47" s="4" t="e">
        <f t="shared" si="21"/>
        <v>#DIV/0!</v>
      </c>
      <c r="AD47" s="4" t="e">
        <f t="shared" si="22"/>
        <v>#DIV/0!</v>
      </c>
      <c r="AE47" s="4" t="e">
        <f t="shared" si="23"/>
        <v>#DIV/0!</v>
      </c>
      <c r="AF47" s="4" t="e">
        <f t="shared" si="24"/>
        <v>#DIV/0!</v>
      </c>
      <c r="AG47" s="4" t="e">
        <f t="shared" si="25"/>
        <v>#DIV/0!</v>
      </c>
      <c r="AH47" s="4" t="e">
        <f t="shared" si="26"/>
        <v>#DIV/0!</v>
      </c>
      <c r="AI47" s="4" t="e">
        <f t="shared" si="27"/>
        <v>#DIV/0!</v>
      </c>
      <c r="AJ47" s="4" t="e">
        <f t="shared" si="28"/>
        <v>#DIV/0!</v>
      </c>
      <c r="AK47" s="4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45">
        <v>18</v>
      </c>
      <c r="Q48" s="9">
        <v>0.73</v>
      </c>
      <c r="W48" s="4" t="e">
        <f t="shared" si="15"/>
        <v>#DIV/0!</v>
      </c>
      <c r="X48" s="4" t="e">
        <f t="shared" si="16"/>
        <v>#DIV/0!</v>
      </c>
      <c r="Y48" s="4" t="e">
        <f t="shared" si="17"/>
        <v>#DIV/0!</v>
      </c>
      <c r="Z48" s="4" t="e">
        <f t="shared" si="18"/>
        <v>#DIV/0!</v>
      </c>
      <c r="AA48" s="4" t="e">
        <f t="shared" si="19"/>
        <v>#DIV/0!</v>
      </c>
      <c r="AB48" s="4" t="e">
        <f t="shared" si="20"/>
        <v>#DIV/0!</v>
      </c>
      <c r="AC48" s="4" t="e">
        <f t="shared" si="21"/>
        <v>#DIV/0!</v>
      </c>
      <c r="AD48" s="4" t="e">
        <f t="shared" si="22"/>
        <v>#DIV/0!</v>
      </c>
      <c r="AE48" s="4" t="e">
        <f t="shared" si="23"/>
        <v>#DIV/0!</v>
      </c>
      <c r="AF48" s="4" t="e">
        <f t="shared" si="24"/>
        <v>#DIV/0!</v>
      </c>
      <c r="AG48" s="4" t="e">
        <f t="shared" si="25"/>
        <v>#DIV/0!</v>
      </c>
      <c r="AH48" s="4" t="e">
        <f t="shared" si="26"/>
        <v>#DIV/0!</v>
      </c>
      <c r="AI48" s="4" t="e">
        <f t="shared" si="27"/>
        <v>#DIV/0!</v>
      </c>
      <c r="AJ48" s="4" t="e">
        <f t="shared" si="28"/>
        <v>#DIV/0!</v>
      </c>
      <c r="AK48" s="4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45">
        <v>17</v>
      </c>
      <c r="Q49" s="9">
        <v>0.72</v>
      </c>
      <c r="W49" s="4" t="e">
        <f t="shared" si="15"/>
        <v>#DIV/0!</v>
      </c>
      <c r="X49" s="4" t="e">
        <f t="shared" si="16"/>
        <v>#DIV/0!</v>
      </c>
      <c r="Y49" s="4" t="e">
        <f t="shared" si="17"/>
        <v>#DIV/0!</v>
      </c>
      <c r="Z49" s="4" t="e">
        <f t="shared" si="18"/>
        <v>#DIV/0!</v>
      </c>
      <c r="AA49" s="4" t="e">
        <f t="shared" si="19"/>
        <v>#DIV/0!</v>
      </c>
      <c r="AB49" s="4" t="e">
        <f t="shared" si="20"/>
        <v>#DIV/0!</v>
      </c>
      <c r="AC49" s="4" t="e">
        <f t="shared" si="21"/>
        <v>#DIV/0!</v>
      </c>
      <c r="AD49" s="4" t="e">
        <f t="shared" si="22"/>
        <v>#DIV/0!</v>
      </c>
      <c r="AE49" s="4" t="e">
        <f t="shared" si="23"/>
        <v>#DIV/0!</v>
      </c>
      <c r="AF49" s="4" t="e">
        <f t="shared" si="24"/>
        <v>#DIV/0!</v>
      </c>
      <c r="AG49" s="4" t="e">
        <f t="shared" si="25"/>
        <v>#DIV/0!</v>
      </c>
      <c r="AH49" s="4" t="e">
        <f t="shared" si="26"/>
        <v>#DIV/0!</v>
      </c>
      <c r="AI49" s="4" t="e">
        <f t="shared" si="27"/>
        <v>#DIV/0!</v>
      </c>
      <c r="AJ49" s="4" t="e">
        <f t="shared" si="28"/>
        <v>#DIV/0!</v>
      </c>
      <c r="AK49" s="4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45">
        <v>16</v>
      </c>
      <c r="Q50" s="9">
        <v>0.71</v>
      </c>
      <c r="W50" s="4" t="e">
        <f t="shared" si="15"/>
        <v>#DIV/0!</v>
      </c>
      <c r="X50" s="4" t="e">
        <f t="shared" si="16"/>
        <v>#DIV/0!</v>
      </c>
      <c r="Y50" s="4" t="e">
        <f t="shared" si="17"/>
        <v>#DIV/0!</v>
      </c>
      <c r="Z50" s="4" t="e">
        <f t="shared" si="18"/>
        <v>#DIV/0!</v>
      </c>
      <c r="AA50" s="4" t="e">
        <f t="shared" si="19"/>
        <v>#DIV/0!</v>
      </c>
      <c r="AB50" s="4" t="e">
        <f t="shared" si="20"/>
        <v>#DIV/0!</v>
      </c>
      <c r="AC50" s="4" t="e">
        <f t="shared" si="21"/>
        <v>#DIV/0!</v>
      </c>
      <c r="AD50" s="4" t="e">
        <f t="shared" si="22"/>
        <v>#DIV/0!</v>
      </c>
      <c r="AE50" s="4" t="e">
        <f t="shared" si="23"/>
        <v>#DIV/0!</v>
      </c>
      <c r="AF50" s="4" t="e">
        <f t="shared" si="24"/>
        <v>#DIV/0!</v>
      </c>
      <c r="AG50" s="4" t="e">
        <f t="shared" si="25"/>
        <v>#DIV/0!</v>
      </c>
      <c r="AH50" s="4" t="e">
        <f t="shared" si="26"/>
        <v>#DIV/0!</v>
      </c>
      <c r="AI50" s="4" t="e">
        <f t="shared" si="27"/>
        <v>#DIV/0!</v>
      </c>
      <c r="AJ50" s="4" t="e">
        <f t="shared" si="28"/>
        <v>#DIV/0!</v>
      </c>
      <c r="AK50" s="4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42">
        <v>15</v>
      </c>
      <c r="Q51" s="12">
        <v>0.7</v>
      </c>
      <c r="W51" s="4" t="e">
        <f t="shared" si="15"/>
        <v>#DIV/0!</v>
      </c>
      <c r="X51" s="4" t="e">
        <f t="shared" si="16"/>
        <v>#DIV/0!</v>
      </c>
      <c r="Y51" s="4" t="e">
        <f t="shared" si="17"/>
        <v>#DIV/0!</v>
      </c>
      <c r="Z51" s="4" t="e">
        <f t="shared" si="18"/>
        <v>#DIV/0!</v>
      </c>
      <c r="AA51" s="4" t="e">
        <f t="shared" si="19"/>
        <v>#DIV/0!</v>
      </c>
      <c r="AB51" s="4" t="e">
        <f t="shared" si="20"/>
        <v>#DIV/0!</v>
      </c>
      <c r="AC51" s="4" t="e">
        <f t="shared" si="21"/>
        <v>#DIV/0!</v>
      </c>
      <c r="AD51" s="4" t="e">
        <f t="shared" si="22"/>
        <v>#DIV/0!</v>
      </c>
      <c r="AE51" s="4" t="e">
        <f t="shared" si="23"/>
        <v>#DIV/0!</v>
      </c>
      <c r="AF51" s="4" t="e">
        <f t="shared" si="24"/>
        <v>#DIV/0!</v>
      </c>
      <c r="AG51" s="4" t="e">
        <f t="shared" si="25"/>
        <v>#DIV/0!</v>
      </c>
      <c r="AH51" s="4" t="e">
        <f t="shared" si="26"/>
        <v>#DIV/0!</v>
      </c>
      <c r="AI51" s="4" t="e">
        <f t="shared" si="27"/>
        <v>#DIV/0!</v>
      </c>
      <c r="AJ51" s="4" t="e">
        <f t="shared" si="28"/>
        <v>#DIV/0!</v>
      </c>
      <c r="AK51" s="4" t="e">
        <f t="shared" si="29"/>
        <v>#DIV/0!</v>
      </c>
    </row>
    <row r="52" spans="2:37" ht="16.8" x14ac:dyDescent="0.5">
      <c r="B52" s="111" t="s">
        <v>104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3"/>
      <c r="Q52" s="12" t="s">
        <v>16</v>
      </c>
      <c r="W52" s="4" t="e">
        <f>IF(AND($V$5=B4,$V$4&lt;B51),0,0)</f>
        <v>#DIV/0!</v>
      </c>
      <c r="X52" s="4" t="e">
        <f t="shared" ref="X52:AK52" si="30">IF(AND($V$5=C4,$V$4&lt;C51),0,0)</f>
        <v>#DIV/0!</v>
      </c>
      <c r="Y52" s="4" t="e">
        <f t="shared" si="30"/>
        <v>#DIV/0!</v>
      </c>
      <c r="Z52" s="4" t="e">
        <f t="shared" si="30"/>
        <v>#DIV/0!</v>
      </c>
      <c r="AA52" s="4" t="e">
        <f t="shared" si="30"/>
        <v>#DIV/0!</v>
      </c>
      <c r="AB52" s="4" t="e">
        <f t="shared" si="30"/>
        <v>#DIV/0!</v>
      </c>
      <c r="AC52" s="4" t="e">
        <f t="shared" si="30"/>
        <v>#DIV/0!</v>
      </c>
      <c r="AD52" s="4" t="e">
        <f t="shared" si="30"/>
        <v>#DIV/0!</v>
      </c>
      <c r="AE52" s="4" t="e">
        <f t="shared" si="30"/>
        <v>#DIV/0!</v>
      </c>
      <c r="AF52" s="4" t="e">
        <f t="shared" si="30"/>
        <v>#DIV/0!</v>
      </c>
      <c r="AG52" s="4" t="e">
        <f t="shared" si="30"/>
        <v>#DIV/0!</v>
      </c>
      <c r="AH52" s="4" t="e">
        <f t="shared" si="30"/>
        <v>#DIV/0!</v>
      </c>
      <c r="AI52" s="4" t="e">
        <f t="shared" si="30"/>
        <v>#DIV/0!</v>
      </c>
      <c r="AJ52" s="4" t="e">
        <f t="shared" si="30"/>
        <v>#DIV/0!</v>
      </c>
      <c r="AK52" s="4" t="e">
        <f t="shared" si="30"/>
        <v>#DIV/0!</v>
      </c>
    </row>
  </sheetData>
  <sheetProtection algorithmName="SHA-512" hashValue="Jdb3+vNqgpLc4nH5ovL1TZZAz/MDO6N4izWEVW96JcMEdOQ/IXAF5M/ITgPhjjrQQJ6zgK4MID6ptH88IgC4qw==" saltValue="N2+eXJxr4A+E8AFbwpMhAA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33"/>
  <dimension ref="A1:AK54"/>
  <sheetViews>
    <sheetView rightToLeft="1" workbookViewId="0">
      <selection activeCell="H3" sqref="H3:W3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.33203125" style="4" bestFit="1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17"/>
      <c r="S2" s="18" t="e">
        <f>پردازش!Y7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10"/>
      <c r="R3" s="17" t="s">
        <v>30</v>
      </c>
      <c r="S3" s="21">
        <f>پردازش!Y6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si="0"/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4" t="e">
        <f t="shared" si="0"/>
        <v>#DIV/0!</v>
      </c>
      <c r="AJ5" s="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m/H4GrmYVGTQNT4d/xvry7JBsQUmniRxchP+NslXX34xNjYuzWOnxiOzPRJCQ5OTIguCNmpUz747nutjUOg38A==" saltValue="cLo8k37M6FuXuU5Ozflz4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34"/>
  <dimension ref="A1:AK54"/>
  <sheetViews>
    <sheetView rightToLeft="1" workbookViewId="0">
      <selection activeCell="H3" sqref="H3:W3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" style="4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17"/>
      <c r="S2" s="18" t="e">
        <f>پردازش!Y8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10"/>
      <c r="R3" s="17" t="s">
        <v>30</v>
      </c>
      <c r="S3" s="21">
        <f>پردازش!Y6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 t="shared" si="0"/>
        <v>#DIV/0!</v>
      </c>
      <c r="AI5" s="4" t="e">
        <f t="shared" si="0"/>
        <v>#DIV/0!</v>
      </c>
      <c r="AJ5" s="4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T9cOYJ0D7JrIUmSu8C4BTgiGy7/Bp1DjcEgSR2fgJaQtjrP0vmxPxIm75B3Xz9lFF5AzI30fJkVvikBqZUnBcw==" saltValue="0TeztJZsuT2kSE0khU4p2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35"/>
  <dimension ref="A1:AL52"/>
  <sheetViews>
    <sheetView rightToLeft="1" workbookViewId="0">
      <selection activeCell="H3" sqref="H3:W3"/>
    </sheetView>
  </sheetViews>
  <sheetFormatPr defaultColWidth="9.109375" defaultRowHeight="14.4" x14ac:dyDescent="0.3"/>
  <cols>
    <col min="1" max="1" width="9.109375" style="4"/>
    <col min="2" max="2" width="6" style="4" bestFit="1" customWidth="1"/>
    <col min="3" max="9" width="6.88671875" style="4" bestFit="1" customWidth="1"/>
    <col min="10" max="10" width="6" style="4" customWidth="1"/>
    <col min="11" max="11" width="5.33203125" style="4" customWidth="1"/>
    <col min="12" max="13" width="6" style="4" customWidth="1"/>
    <col min="14" max="14" width="5.5546875" style="4" customWidth="1"/>
    <col min="15" max="16" width="5.88671875" style="4" customWidth="1"/>
    <col min="17" max="17" width="10.44140625" style="4" bestFit="1" customWidth="1"/>
    <col min="18" max="18" width="5" style="4" customWidth="1"/>
    <col min="19" max="19" width="3.88671875" style="4" customWidth="1"/>
    <col min="20" max="20" width="3" style="4" customWidth="1"/>
    <col min="21" max="21" width="3.44140625" style="4" customWidth="1"/>
    <col min="22" max="22" width="5.6640625" style="4" customWidth="1"/>
    <col min="23" max="38" width="9.109375" style="4"/>
    <col min="39" max="16384" width="9.109375" style="1"/>
  </cols>
  <sheetData>
    <row r="1" spans="2:37" x14ac:dyDescent="0.3">
      <c r="B1" s="114" t="s">
        <v>14</v>
      </c>
      <c r="C1" s="114" t="s">
        <v>13</v>
      </c>
      <c r="D1" s="114" t="s">
        <v>12</v>
      </c>
      <c r="E1" s="114" t="s">
        <v>11</v>
      </c>
      <c r="F1" s="114" t="s">
        <v>10</v>
      </c>
      <c r="G1" s="114" t="s">
        <v>9</v>
      </c>
      <c r="H1" s="114" t="s">
        <v>15</v>
      </c>
      <c r="I1" s="114" t="s">
        <v>8</v>
      </c>
      <c r="J1" s="114" t="s">
        <v>6</v>
      </c>
      <c r="K1" s="114" t="s">
        <v>5</v>
      </c>
      <c r="L1" s="114" t="s">
        <v>4</v>
      </c>
      <c r="M1" s="114" t="s">
        <v>3</v>
      </c>
      <c r="N1" s="114" t="s">
        <v>2</v>
      </c>
      <c r="O1" s="114" t="s">
        <v>1</v>
      </c>
      <c r="P1" s="114" t="s">
        <v>0</v>
      </c>
    </row>
    <row r="2" spans="2:37" x14ac:dyDescent="0.3"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2:37" ht="15" customHeight="1" x14ac:dyDescent="0.3">
      <c r="B3" s="106" t="s">
        <v>20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8"/>
      <c r="Q3" s="43" t="s">
        <v>21</v>
      </c>
    </row>
    <row r="4" spans="2:37" ht="14.25" customHeight="1" x14ac:dyDescent="0.3">
      <c r="B4" s="114">
        <v>67</v>
      </c>
      <c r="C4" s="114">
        <v>43</v>
      </c>
      <c r="D4" s="114">
        <v>30</v>
      </c>
      <c r="E4" s="114">
        <v>23</v>
      </c>
      <c r="F4" s="114">
        <v>18</v>
      </c>
      <c r="G4" s="114">
        <v>15</v>
      </c>
      <c r="H4" s="114">
        <v>12</v>
      </c>
      <c r="I4" s="114">
        <v>10</v>
      </c>
      <c r="J4" s="114">
        <v>9</v>
      </c>
      <c r="K4" s="114">
        <v>8</v>
      </c>
      <c r="L4" s="114">
        <v>7</v>
      </c>
      <c r="M4" s="114">
        <v>6</v>
      </c>
      <c r="N4" s="114">
        <v>5</v>
      </c>
      <c r="O4" s="114">
        <v>4</v>
      </c>
      <c r="P4" s="114">
        <v>3</v>
      </c>
      <c r="Q4" s="43" t="s">
        <v>19</v>
      </c>
      <c r="R4" s="5"/>
      <c r="T4" s="4" t="s">
        <v>31</v>
      </c>
      <c r="V4" s="4" t="e">
        <f>پردازش!Y11</f>
        <v>#DIV/0!</v>
      </c>
      <c r="X4" s="4" t="e">
        <f>IF(W5&gt;0,W5,"Reject")</f>
        <v>#DIV/0!</v>
      </c>
    </row>
    <row r="5" spans="2:37" ht="15" customHeight="1" x14ac:dyDescent="0.3"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6" t="s">
        <v>32</v>
      </c>
      <c r="U5" s="7" t="s">
        <v>30</v>
      </c>
      <c r="V5" s="4">
        <f>IF(پردازش!Y6=11,10,IF(AND(پردازش!Y6&lt;=14,پردازش!Y6&gt;=12),12,IF(AND(پردازش!Y6&lt;=17,پردازش!Y6&gt;=15),15,IF(AND(پردازش!Y6&lt;=22,پردازش!Y6&gt;=18),18,IF(AND(پردازش!Y6&lt;=29,پردازش!Y6&gt;=23),23,IF(AND(پردازش!Y6&lt;=42,پردازش!Y6&gt;=30),30,IF(AND(پردازش!Y6&lt;=66,پردازش!Y6&gt;=43),43,IF(پردازش!Y6&gt;=67,67,پردازش!Y6))))))))</f>
        <v>0</v>
      </c>
      <c r="W5" s="4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4" t="e">
        <f>IF(AND($V$5=$B$4,$V$4&gt;=B6),Q6,0)</f>
        <v>#DIV/0!</v>
      </c>
      <c r="X6" s="4" t="e">
        <f>IF(AND($V$5=$C$4,$V$4&gt;=C6),Q6,0)</f>
        <v>#DIV/0!</v>
      </c>
      <c r="Y6" s="4" t="e">
        <f>IF(AND($V$5=$D$4,$V$4&gt;=D6),Q6,0)</f>
        <v>#DIV/0!</v>
      </c>
      <c r="Z6" s="4" t="e">
        <f>IF(AND($V$5=$E$4,$V$4&gt;=E6),Q6,0)</f>
        <v>#DIV/0!</v>
      </c>
      <c r="AA6" s="4" t="e">
        <f>IF(AND($V$5=$F$4,$V$4&gt;=F6),Q6,0)</f>
        <v>#DIV/0!</v>
      </c>
      <c r="AB6" s="4" t="e">
        <f>IF(AND($V$5=$G$4,$V$4&gt;=G6),Q6,0)</f>
        <v>#DIV/0!</v>
      </c>
      <c r="AC6" s="4" t="e">
        <f>IF(AND($V$5=$H$4,$V$4&gt;=H6),Q6,0)</f>
        <v>#DIV/0!</v>
      </c>
      <c r="AD6" s="4" t="e">
        <f>IF(AND($V$5=$I$4,$V$4&gt;=I6),Q6,0)</f>
        <v>#DIV/0!</v>
      </c>
      <c r="AE6" s="4" t="e">
        <f>IF(AND($V$5=$J$4,$V$4&gt;=J6),Q6,0)</f>
        <v>#DIV/0!</v>
      </c>
      <c r="AF6" s="4" t="e">
        <f>IF(AND($V$5=$K$4,$V$4&gt;=K6),Q6,0)</f>
        <v>#DIV/0!</v>
      </c>
      <c r="AG6" s="4" t="s">
        <v>7</v>
      </c>
      <c r="AH6" s="4" t="s">
        <v>7</v>
      </c>
      <c r="AI6" s="4" t="s">
        <v>7</v>
      </c>
      <c r="AJ6" s="4" t="s">
        <v>7</v>
      </c>
      <c r="AK6" s="4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4" t="e">
        <f t="shared" ref="W7:W41" si="0">IF(AND($V$5=$B$4,$V$4&gt;=B7,$V$4&lt;B6),Q7,0)</f>
        <v>#DIV/0!</v>
      </c>
      <c r="X7" s="4" t="e">
        <f t="shared" ref="X7:X41" si="1">IF(AND($V$5=$C$4,$V$4&gt;=C7,$V$4&lt;C6),Q7,0)</f>
        <v>#DIV/0!</v>
      </c>
      <c r="Y7" s="4" t="e">
        <f t="shared" ref="Y7:Y41" si="2">IF(AND($V$5=$D$4,$V$4&gt;=D7,$V$4&lt;D6),Q7,0)</f>
        <v>#DIV/0!</v>
      </c>
      <c r="Z7" s="4" t="e">
        <f t="shared" ref="Z7:Z41" si="3">IF(AND($V$5=$E$4,$V$4&gt;=E7,$V$4&lt;E6),Q7,0)</f>
        <v>#DIV/0!</v>
      </c>
      <c r="AA7" s="4" t="e">
        <f t="shared" ref="AA7:AA41" si="4">IF(AND($V$5=$F$4,$V$4&gt;=F7,$V$4&lt;F6),Q7,0)</f>
        <v>#DIV/0!</v>
      </c>
      <c r="AB7" s="4" t="e">
        <f t="shared" ref="AB7:AB41" si="5">IF(AND($V$5=$G$4,$V$4&gt;=G7,$V$4&lt;G6),Q7,0)</f>
        <v>#DIV/0!</v>
      </c>
      <c r="AC7" s="4" t="e">
        <f t="shared" ref="AC7:AC41" si="6">IF(AND($V$5=$H$4,$V$4&gt;=H7,$V$4&lt;H6),Q7,0)</f>
        <v>#DIV/0!</v>
      </c>
      <c r="AD7" s="4" t="e">
        <f t="shared" ref="AD7:AD41" si="7">IF(AND($V$5=$I$4,$V$4&gt;=I7,$V$4&lt;I6),Q7,0)</f>
        <v>#DIV/0!</v>
      </c>
      <c r="AE7" s="4" t="e">
        <f t="shared" ref="AE7:AE41" si="8">IF(AND($V$5=$J$4,$V$4&gt;=J7,$V$4&lt;J6),Q7,0)</f>
        <v>#DIV/0!</v>
      </c>
      <c r="AF7" s="4" t="e">
        <f t="shared" ref="AF7:AF41" si="9">IF(AND($V$5=$K$4,$V$4&gt;=K7,$V$4&lt;K6),Q7,0)</f>
        <v>#DIV/0!</v>
      </c>
      <c r="AG7" s="4" t="e">
        <f>IF(AND($V$5=$L$4,$V$4&gt;=L7),Q7,0)</f>
        <v>#DIV/0!</v>
      </c>
      <c r="AH7" s="4" t="s">
        <v>7</v>
      </c>
      <c r="AI7" s="4" t="s">
        <v>7</v>
      </c>
      <c r="AJ7" s="4" t="s">
        <v>7</v>
      </c>
      <c r="AK7" s="4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4" t="e">
        <f t="shared" si="0"/>
        <v>#DIV/0!</v>
      </c>
      <c r="X8" s="4" t="e">
        <f t="shared" si="1"/>
        <v>#DIV/0!</v>
      </c>
      <c r="Y8" s="4" t="e">
        <f t="shared" si="2"/>
        <v>#DIV/0!</v>
      </c>
      <c r="Z8" s="4" t="e">
        <f t="shared" si="3"/>
        <v>#DIV/0!</v>
      </c>
      <c r="AA8" s="4" t="e">
        <f t="shared" si="4"/>
        <v>#DIV/0!</v>
      </c>
      <c r="AB8" s="4" t="e">
        <f t="shared" si="5"/>
        <v>#DIV/0!</v>
      </c>
      <c r="AC8" s="4" t="e">
        <f t="shared" si="6"/>
        <v>#DIV/0!</v>
      </c>
      <c r="AD8" s="4" t="e">
        <f t="shared" si="7"/>
        <v>#DIV/0!</v>
      </c>
      <c r="AE8" s="4" t="e">
        <f t="shared" si="8"/>
        <v>#DIV/0!</v>
      </c>
      <c r="AF8" s="4" t="e">
        <f t="shared" si="9"/>
        <v>#DIV/0!</v>
      </c>
      <c r="AG8" s="4" t="e">
        <f t="shared" ref="AG8:AG41" si="10">IF(AND($V$5=$L$4,$V$4&gt;=L8,$V$4&lt;L7),Q8,0)</f>
        <v>#DIV/0!</v>
      </c>
      <c r="AH8" s="4" t="e">
        <f>IF(AND($V$5=$M$4,$V$4&gt;=M8),Q8,0)</f>
        <v>#DIV/0!</v>
      </c>
      <c r="AI8" s="4" t="s">
        <v>7</v>
      </c>
      <c r="AJ8" s="4" t="s">
        <v>7</v>
      </c>
      <c r="AK8" s="4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4" t="e">
        <f t="shared" si="0"/>
        <v>#DIV/0!</v>
      </c>
      <c r="X9" s="4" t="e">
        <f t="shared" si="1"/>
        <v>#DIV/0!</v>
      </c>
      <c r="Y9" s="4" t="e">
        <f t="shared" si="2"/>
        <v>#DIV/0!</v>
      </c>
      <c r="Z9" s="4" t="e">
        <f t="shared" si="3"/>
        <v>#DIV/0!</v>
      </c>
      <c r="AA9" s="4" t="e">
        <f t="shared" si="4"/>
        <v>#DIV/0!</v>
      </c>
      <c r="AB9" s="4" t="e">
        <f t="shared" si="5"/>
        <v>#DIV/0!</v>
      </c>
      <c r="AC9" s="4" t="e">
        <f t="shared" si="6"/>
        <v>#DIV/0!</v>
      </c>
      <c r="AD9" s="4" t="e">
        <f t="shared" si="7"/>
        <v>#DIV/0!</v>
      </c>
      <c r="AE9" s="4" t="e">
        <f t="shared" si="8"/>
        <v>#DIV/0!</v>
      </c>
      <c r="AF9" s="4" t="e">
        <f t="shared" si="9"/>
        <v>#DIV/0!</v>
      </c>
      <c r="AG9" s="4" t="e">
        <f t="shared" si="10"/>
        <v>#DIV/0!</v>
      </c>
      <c r="AH9" s="4" t="e">
        <f t="shared" ref="AH9:AH41" si="11">IF(AND($V$5=$M$4,$V$4&gt;=M9,$V$4&lt;M8),Q9,0)</f>
        <v>#DIV/0!</v>
      </c>
      <c r="AI9" s="4" t="s">
        <v>7</v>
      </c>
      <c r="AJ9" s="4" t="s">
        <v>7</v>
      </c>
      <c r="AK9" s="4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4" t="e">
        <f t="shared" si="0"/>
        <v>#DIV/0!</v>
      </c>
      <c r="X10" s="4" t="e">
        <f t="shared" si="1"/>
        <v>#DIV/0!</v>
      </c>
      <c r="Y10" s="4" t="e">
        <f t="shared" si="2"/>
        <v>#DIV/0!</v>
      </c>
      <c r="Z10" s="4" t="e">
        <f t="shared" si="3"/>
        <v>#DIV/0!</v>
      </c>
      <c r="AA10" s="4" t="e">
        <f t="shared" si="4"/>
        <v>#DIV/0!</v>
      </c>
      <c r="AB10" s="4" t="e">
        <f t="shared" si="5"/>
        <v>#DIV/0!</v>
      </c>
      <c r="AC10" s="4" t="e">
        <f t="shared" si="6"/>
        <v>#DIV/0!</v>
      </c>
      <c r="AD10" s="4" t="e">
        <f t="shared" si="7"/>
        <v>#DIV/0!</v>
      </c>
      <c r="AE10" s="4" t="e">
        <f t="shared" si="8"/>
        <v>#DIV/0!</v>
      </c>
      <c r="AF10" s="4" t="e">
        <f t="shared" si="9"/>
        <v>#DIV/0!</v>
      </c>
      <c r="AG10" s="4" t="e">
        <f t="shared" si="10"/>
        <v>#DIV/0!</v>
      </c>
      <c r="AH10" s="4" t="e">
        <f t="shared" si="11"/>
        <v>#DIV/0!</v>
      </c>
      <c r="AI10" s="4" t="e">
        <f>IF(AND($V$5=$N$4,$V$4&gt;=N10),Q10,0)</f>
        <v>#DIV/0!</v>
      </c>
      <c r="AJ10" s="4" t="e">
        <f>IF(AND($V$5=$O$4,$V$4&gt;=O10),Q10,0)</f>
        <v>#DIV/0!</v>
      </c>
      <c r="AK10" s="4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4" t="e">
        <f t="shared" si="0"/>
        <v>#DIV/0!</v>
      </c>
      <c r="X11" s="4" t="e">
        <f t="shared" si="1"/>
        <v>#DIV/0!</v>
      </c>
      <c r="Y11" s="4" t="e">
        <f t="shared" si="2"/>
        <v>#DIV/0!</v>
      </c>
      <c r="Z11" s="4" t="e">
        <f t="shared" si="3"/>
        <v>#DIV/0!</v>
      </c>
      <c r="AA11" s="4" t="e">
        <f t="shared" si="4"/>
        <v>#DIV/0!</v>
      </c>
      <c r="AB11" s="4" t="e">
        <f t="shared" si="5"/>
        <v>#DIV/0!</v>
      </c>
      <c r="AC11" s="4" t="e">
        <f t="shared" si="6"/>
        <v>#DIV/0!</v>
      </c>
      <c r="AD11" s="4" t="e">
        <f t="shared" si="7"/>
        <v>#DIV/0!</v>
      </c>
      <c r="AE11" s="4" t="e">
        <f t="shared" si="8"/>
        <v>#DIV/0!</v>
      </c>
      <c r="AF11" s="4" t="e">
        <f t="shared" si="9"/>
        <v>#DIV/0!</v>
      </c>
      <c r="AG11" s="4" t="e">
        <f t="shared" si="10"/>
        <v>#DIV/0!</v>
      </c>
      <c r="AH11" s="4" t="e">
        <f t="shared" si="11"/>
        <v>#DIV/0!</v>
      </c>
      <c r="AI11" s="4" t="e">
        <f t="shared" ref="AI11:AI41" si="12">IF(AND($V$5=$N$4,$V$4&gt;=N11,$V$4&lt;N10),Q11,0)</f>
        <v>#DIV/0!</v>
      </c>
      <c r="AJ11" s="4" t="e">
        <f t="shared" ref="AJ11:AJ41" si="13">IF(AND($V$5=$O$4,$V$4&gt;=O11,$V$4&lt;O10),Q11,0)</f>
        <v>#DIV/0!</v>
      </c>
      <c r="AK11" s="4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4" t="e">
        <f t="shared" si="0"/>
        <v>#DIV/0!</v>
      </c>
      <c r="X12" s="4" t="e">
        <f t="shared" si="1"/>
        <v>#DIV/0!</v>
      </c>
      <c r="Y12" s="4" t="e">
        <f t="shared" si="2"/>
        <v>#DIV/0!</v>
      </c>
      <c r="Z12" s="4" t="e">
        <f t="shared" si="3"/>
        <v>#DIV/0!</v>
      </c>
      <c r="AA12" s="4" t="e">
        <f t="shared" si="4"/>
        <v>#DIV/0!</v>
      </c>
      <c r="AB12" s="4" t="e">
        <f t="shared" si="5"/>
        <v>#DIV/0!</v>
      </c>
      <c r="AC12" s="4" t="e">
        <f t="shared" si="6"/>
        <v>#DIV/0!</v>
      </c>
      <c r="AD12" s="4" t="e">
        <f t="shared" si="7"/>
        <v>#DIV/0!</v>
      </c>
      <c r="AE12" s="4" t="e">
        <f t="shared" si="8"/>
        <v>#DIV/0!</v>
      </c>
      <c r="AF12" s="4" t="e">
        <f t="shared" si="9"/>
        <v>#DIV/0!</v>
      </c>
      <c r="AG12" s="4" t="e">
        <f t="shared" si="10"/>
        <v>#DIV/0!</v>
      </c>
      <c r="AH12" s="4" t="e">
        <f t="shared" si="11"/>
        <v>#DIV/0!</v>
      </c>
      <c r="AI12" s="4" t="e">
        <f t="shared" si="12"/>
        <v>#DIV/0!</v>
      </c>
      <c r="AJ12" s="4" t="e">
        <f t="shared" si="13"/>
        <v>#DIV/0!</v>
      </c>
      <c r="AK12" s="4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4" t="e">
        <f t="shared" si="0"/>
        <v>#DIV/0!</v>
      </c>
      <c r="X13" s="4" t="e">
        <f t="shared" si="1"/>
        <v>#DIV/0!</v>
      </c>
      <c r="Y13" s="4" t="e">
        <f t="shared" si="2"/>
        <v>#DIV/0!</v>
      </c>
      <c r="Z13" s="4" t="e">
        <f t="shared" si="3"/>
        <v>#DIV/0!</v>
      </c>
      <c r="AA13" s="4" t="e">
        <f t="shared" si="4"/>
        <v>#DIV/0!</v>
      </c>
      <c r="AB13" s="4" t="e">
        <f t="shared" si="5"/>
        <v>#DIV/0!</v>
      </c>
      <c r="AC13" s="4" t="e">
        <f t="shared" si="6"/>
        <v>#DIV/0!</v>
      </c>
      <c r="AD13" s="4" t="e">
        <f t="shared" si="7"/>
        <v>#DIV/0!</v>
      </c>
      <c r="AE13" s="4" t="e">
        <f t="shared" si="8"/>
        <v>#DIV/0!</v>
      </c>
      <c r="AF13" s="4" t="e">
        <f t="shared" si="9"/>
        <v>#DIV/0!</v>
      </c>
      <c r="AG13" s="4" t="e">
        <f t="shared" si="10"/>
        <v>#DIV/0!</v>
      </c>
      <c r="AH13" s="4" t="e">
        <f t="shared" si="11"/>
        <v>#DIV/0!</v>
      </c>
      <c r="AI13" s="4" t="e">
        <f t="shared" si="12"/>
        <v>#DIV/0!</v>
      </c>
      <c r="AJ13" s="4" t="e">
        <f t="shared" si="13"/>
        <v>#DIV/0!</v>
      </c>
      <c r="AK13" s="4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4" t="e">
        <f t="shared" si="0"/>
        <v>#DIV/0!</v>
      </c>
      <c r="X14" s="4" t="e">
        <f t="shared" si="1"/>
        <v>#DIV/0!</v>
      </c>
      <c r="Y14" s="4" t="e">
        <f t="shared" si="2"/>
        <v>#DIV/0!</v>
      </c>
      <c r="Z14" s="4" t="e">
        <f t="shared" si="3"/>
        <v>#DIV/0!</v>
      </c>
      <c r="AA14" s="4" t="e">
        <f t="shared" si="4"/>
        <v>#DIV/0!</v>
      </c>
      <c r="AB14" s="4" t="e">
        <f t="shared" si="5"/>
        <v>#DIV/0!</v>
      </c>
      <c r="AC14" s="4" t="e">
        <f t="shared" si="6"/>
        <v>#DIV/0!</v>
      </c>
      <c r="AD14" s="4" t="e">
        <f t="shared" si="7"/>
        <v>#DIV/0!</v>
      </c>
      <c r="AE14" s="4" t="e">
        <f t="shared" si="8"/>
        <v>#DIV/0!</v>
      </c>
      <c r="AF14" s="4" t="e">
        <f t="shared" si="9"/>
        <v>#DIV/0!</v>
      </c>
      <c r="AG14" s="4" t="e">
        <f t="shared" si="10"/>
        <v>#DIV/0!</v>
      </c>
      <c r="AH14" s="4" t="e">
        <f t="shared" si="11"/>
        <v>#DIV/0!</v>
      </c>
      <c r="AI14" s="4" t="e">
        <f t="shared" si="12"/>
        <v>#DIV/0!</v>
      </c>
      <c r="AJ14" s="4" t="e">
        <f t="shared" si="13"/>
        <v>#DIV/0!</v>
      </c>
      <c r="AK14" s="4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4" t="e">
        <f t="shared" si="0"/>
        <v>#DIV/0!</v>
      </c>
      <c r="X15" s="4" t="e">
        <f t="shared" si="1"/>
        <v>#DIV/0!</v>
      </c>
      <c r="Y15" s="4" t="e">
        <f t="shared" si="2"/>
        <v>#DIV/0!</v>
      </c>
      <c r="Z15" s="4" t="e">
        <f t="shared" si="3"/>
        <v>#DIV/0!</v>
      </c>
      <c r="AA15" s="4" t="e">
        <f t="shared" si="4"/>
        <v>#DIV/0!</v>
      </c>
      <c r="AB15" s="4" t="e">
        <f t="shared" si="5"/>
        <v>#DIV/0!</v>
      </c>
      <c r="AC15" s="4" t="e">
        <f t="shared" si="6"/>
        <v>#DIV/0!</v>
      </c>
      <c r="AD15" s="4" t="e">
        <f t="shared" si="7"/>
        <v>#DIV/0!</v>
      </c>
      <c r="AE15" s="4" t="e">
        <f t="shared" si="8"/>
        <v>#DIV/0!</v>
      </c>
      <c r="AF15" s="4" t="e">
        <f t="shared" si="9"/>
        <v>#DIV/0!</v>
      </c>
      <c r="AG15" s="4" t="e">
        <f t="shared" si="10"/>
        <v>#DIV/0!</v>
      </c>
      <c r="AH15" s="4" t="e">
        <f t="shared" si="11"/>
        <v>#DIV/0!</v>
      </c>
      <c r="AI15" s="4" t="e">
        <f t="shared" si="12"/>
        <v>#DIV/0!</v>
      </c>
      <c r="AJ15" s="4" t="e">
        <f t="shared" si="13"/>
        <v>#DIV/0!</v>
      </c>
      <c r="AK15" s="4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4" t="e">
        <f t="shared" si="0"/>
        <v>#DIV/0!</v>
      </c>
      <c r="X16" s="4" t="e">
        <f t="shared" si="1"/>
        <v>#DIV/0!</v>
      </c>
      <c r="Y16" s="4" t="e">
        <f t="shared" si="2"/>
        <v>#DIV/0!</v>
      </c>
      <c r="Z16" s="4" t="e">
        <f t="shared" si="3"/>
        <v>#DIV/0!</v>
      </c>
      <c r="AA16" s="4" t="e">
        <f t="shared" si="4"/>
        <v>#DIV/0!</v>
      </c>
      <c r="AB16" s="4" t="e">
        <f t="shared" si="5"/>
        <v>#DIV/0!</v>
      </c>
      <c r="AC16" s="4" t="e">
        <f t="shared" si="6"/>
        <v>#DIV/0!</v>
      </c>
      <c r="AD16" s="4" t="e">
        <f t="shared" si="7"/>
        <v>#DIV/0!</v>
      </c>
      <c r="AE16" s="4" t="e">
        <f t="shared" si="8"/>
        <v>#DIV/0!</v>
      </c>
      <c r="AF16" s="4" t="e">
        <f t="shared" si="9"/>
        <v>#DIV/0!</v>
      </c>
      <c r="AG16" s="4" t="e">
        <f t="shared" si="10"/>
        <v>#DIV/0!</v>
      </c>
      <c r="AH16" s="4" t="e">
        <f t="shared" si="11"/>
        <v>#DIV/0!</v>
      </c>
      <c r="AI16" s="4" t="e">
        <f t="shared" si="12"/>
        <v>#DIV/0!</v>
      </c>
      <c r="AJ16" s="4" t="e">
        <f t="shared" si="13"/>
        <v>#DIV/0!</v>
      </c>
      <c r="AK16" s="4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1</v>
      </c>
      <c r="W17" s="4" t="e">
        <f t="shared" si="0"/>
        <v>#DIV/0!</v>
      </c>
      <c r="X17" s="4" t="e">
        <f t="shared" si="1"/>
        <v>#DIV/0!</v>
      </c>
      <c r="Y17" s="4" t="e">
        <f t="shared" si="2"/>
        <v>#DIV/0!</v>
      </c>
      <c r="Z17" s="4" t="e">
        <f t="shared" si="3"/>
        <v>#DIV/0!</v>
      </c>
      <c r="AA17" s="4" t="e">
        <f t="shared" si="4"/>
        <v>#DIV/0!</v>
      </c>
      <c r="AB17" s="4" t="e">
        <f t="shared" si="5"/>
        <v>#DIV/0!</v>
      </c>
      <c r="AC17" s="4" t="e">
        <f t="shared" si="6"/>
        <v>#DIV/0!</v>
      </c>
      <c r="AD17" s="4" t="e">
        <f t="shared" si="7"/>
        <v>#DIV/0!</v>
      </c>
      <c r="AE17" s="4" t="e">
        <f t="shared" si="8"/>
        <v>#DIV/0!</v>
      </c>
      <c r="AF17" s="4" t="e">
        <f t="shared" si="9"/>
        <v>#DIV/0!</v>
      </c>
      <c r="AG17" s="4" t="e">
        <f t="shared" si="10"/>
        <v>#DIV/0!</v>
      </c>
      <c r="AH17" s="4" t="e">
        <f t="shared" si="11"/>
        <v>#DIV/0!</v>
      </c>
      <c r="AI17" s="4" t="e">
        <f t="shared" si="12"/>
        <v>#DIV/0!</v>
      </c>
      <c r="AJ17" s="4" t="e">
        <f t="shared" si="13"/>
        <v>#DIV/0!</v>
      </c>
      <c r="AK17" s="4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1</v>
      </c>
      <c r="W18" s="4" t="e">
        <f t="shared" si="0"/>
        <v>#DIV/0!</v>
      </c>
      <c r="X18" s="4" t="e">
        <f t="shared" si="1"/>
        <v>#DIV/0!</v>
      </c>
      <c r="Y18" s="4" t="e">
        <f t="shared" si="2"/>
        <v>#DIV/0!</v>
      </c>
      <c r="Z18" s="4" t="e">
        <f t="shared" si="3"/>
        <v>#DIV/0!</v>
      </c>
      <c r="AA18" s="4" t="e">
        <f t="shared" si="4"/>
        <v>#DIV/0!</v>
      </c>
      <c r="AB18" s="4" t="e">
        <f t="shared" si="5"/>
        <v>#DIV/0!</v>
      </c>
      <c r="AC18" s="4" t="e">
        <f t="shared" si="6"/>
        <v>#DIV/0!</v>
      </c>
      <c r="AD18" s="4" t="e">
        <f t="shared" si="7"/>
        <v>#DIV/0!</v>
      </c>
      <c r="AE18" s="4" t="e">
        <f t="shared" si="8"/>
        <v>#DIV/0!</v>
      </c>
      <c r="AF18" s="4" t="e">
        <f t="shared" si="9"/>
        <v>#DIV/0!</v>
      </c>
      <c r="AG18" s="4" t="e">
        <f t="shared" si="10"/>
        <v>#DIV/0!</v>
      </c>
      <c r="AH18" s="4" t="e">
        <f t="shared" si="11"/>
        <v>#DIV/0!</v>
      </c>
      <c r="AI18" s="4" t="e">
        <f t="shared" si="12"/>
        <v>#DIV/0!</v>
      </c>
      <c r="AJ18" s="4" t="e">
        <f t="shared" si="13"/>
        <v>#DIV/0!</v>
      </c>
      <c r="AK18" s="4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1</v>
      </c>
      <c r="W19" s="4" t="e">
        <f t="shared" si="0"/>
        <v>#DIV/0!</v>
      </c>
      <c r="X19" s="4" t="e">
        <f t="shared" si="1"/>
        <v>#DIV/0!</v>
      </c>
      <c r="Y19" s="4" t="e">
        <f t="shared" si="2"/>
        <v>#DIV/0!</v>
      </c>
      <c r="Z19" s="4" t="e">
        <f t="shared" si="3"/>
        <v>#DIV/0!</v>
      </c>
      <c r="AA19" s="4" t="e">
        <f t="shared" si="4"/>
        <v>#DIV/0!</v>
      </c>
      <c r="AB19" s="4" t="e">
        <f t="shared" si="5"/>
        <v>#DIV/0!</v>
      </c>
      <c r="AC19" s="4" t="e">
        <f t="shared" si="6"/>
        <v>#DIV/0!</v>
      </c>
      <c r="AD19" s="4" t="e">
        <f t="shared" si="7"/>
        <v>#DIV/0!</v>
      </c>
      <c r="AE19" s="4" t="e">
        <f t="shared" si="8"/>
        <v>#DIV/0!</v>
      </c>
      <c r="AF19" s="4" t="e">
        <f t="shared" si="9"/>
        <v>#DIV/0!</v>
      </c>
      <c r="AG19" s="4" t="e">
        <f t="shared" si="10"/>
        <v>#DIV/0!</v>
      </c>
      <c r="AH19" s="4" t="e">
        <f t="shared" si="11"/>
        <v>#DIV/0!</v>
      </c>
      <c r="AI19" s="4" t="e">
        <f t="shared" si="12"/>
        <v>#DIV/0!</v>
      </c>
      <c r="AJ19" s="4" t="e">
        <f t="shared" si="13"/>
        <v>#DIV/0!</v>
      </c>
      <c r="AK19" s="4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1</v>
      </c>
      <c r="W20" s="4" t="e">
        <f t="shared" si="0"/>
        <v>#DIV/0!</v>
      </c>
      <c r="X20" s="4" t="e">
        <f t="shared" si="1"/>
        <v>#DIV/0!</v>
      </c>
      <c r="Y20" s="4" t="e">
        <f t="shared" si="2"/>
        <v>#DIV/0!</v>
      </c>
      <c r="Z20" s="4" t="e">
        <f t="shared" si="3"/>
        <v>#DIV/0!</v>
      </c>
      <c r="AA20" s="4" t="e">
        <f t="shared" si="4"/>
        <v>#DIV/0!</v>
      </c>
      <c r="AB20" s="4" t="e">
        <f t="shared" si="5"/>
        <v>#DIV/0!</v>
      </c>
      <c r="AC20" s="4" t="e">
        <f t="shared" si="6"/>
        <v>#DIV/0!</v>
      </c>
      <c r="AD20" s="4" t="e">
        <f t="shared" si="7"/>
        <v>#DIV/0!</v>
      </c>
      <c r="AE20" s="4" t="e">
        <f t="shared" si="8"/>
        <v>#DIV/0!</v>
      </c>
      <c r="AF20" s="4" t="e">
        <f t="shared" si="9"/>
        <v>#DIV/0!</v>
      </c>
      <c r="AG20" s="4" t="e">
        <f t="shared" si="10"/>
        <v>#DIV/0!</v>
      </c>
      <c r="AH20" s="4" t="e">
        <f t="shared" si="11"/>
        <v>#DIV/0!</v>
      </c>
      <c r="AI20" s="4" t="e">
        <f t="shared" si="12"/>
        <v>#DIV/0!</v>
      </c>
      <c r="AJ20" s="4" t="e">
        <f t="shared" si="13"/>
        <v>#DIV/0!</v>
      </c>
      <c r="AK20" s="4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1</v>
      </c>
      <c r="W21" s="4" t="e">
        <f t="shared" si="0"/>
        <v>#DIV/0!</v>
      </c>
      <c r="X21" s="4" t="e">
        <f t="shared" si="1"/>
        <v>#DIV/0!</v>
      </c>
      <c r="Y21" s="4" t="e">
        <f t="shared" si="2"/>
        <v>#DIV/0!</v>
      </c>
      <c r="Z21" s="4" t="e">
        <f t="shared" si="3"/>
        <v>#DIV/0!</v>
      </c>
      <c r="AA21" s="4" t="e">
        <f t="shared" si="4"/>
        <v>#DIV/0!</v>
      </c>
      <c r="AB21" s="4" t="e">
        <f t="shared" si="5"/>
        <v>#DIV/0!</v>
      </c>
      <c r="AC21" s="4" t="e">
        <f t="shared" si="6"/>
        <v>#DIV/0!</v>
      </c>
      <c r="AD21" s="4" t="e">
        <f t="shared" si="7"/>
        <v>#DIV/0!</v>
      </c>
      <c r="AE21" s="4" t="e">
        <f t="shared" si="8"/>
        <v>#DIV/0!</v>
      </c>
      <c r="AF21" s="4" t="e">
        <f t="shared" si="9"/>
        <v>#DIV/0!</v>
      </c>
      <c r="AG21" s="4" t="e">
        <f t="shared" si="10"/>
        <v>#DIV/0!</v>
      </c>
      <c r="AH21" s="4" t="e">
        <f t="shared" si="11"/>
        <v>#DIV/0!</v>
      </c>
      <c r="AI21" s="4" t="e">
        <f t="shared" si="12"/>
        <v>#DIV/0!</v>
      </c>
      <c r="AJ21" s="4" t="e">
        <f t="shared" si="13"/>
        <v>#DIV/0!</v>
      </c>
      <c r="AK21" s="4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0.99</v>
      </c>
      <c r="W22" s="4" t="e">
        <f t="shared" si="0"/>
        <v>#DIV/0!</v>
      </c>
      <c r="X22" s="4" t="e">
        <f t="shared" si="1"/>
        <v>#DIV/0!</v>
      </c>
      <c r="Y22" s="4" t="e">
        <f t="shared" si="2"/>
        <v>#DIV/0!</v>
      </c>
      <c r="Z22" s="4" t="e">
        <f t="shared" si="3"/>
        <v>#DIV/0!</v>
      </c>
      <c r="AA22" s="4" t="e">
        <f t="shared" si="4"/>
        <v>#DIV/0!</v>
      </c>
      <c r="AB22" s="4" t="e">
        <f t="shared" si="5"/>
        <v>#DIV/0!</v>
      </c>
      <c r="AC22" s="4" t="e">
        <f t="shared" si="6"/>
        <v>#DIV/0!</v>
      </c>
      <c r="AD22" s="4" t="e">
        <f t="shared" si="7"/>
        <v>#DIV/0!</v>
      </c>
      <c r="AE22" s="4" t="e">
        <f t="shared" si="8"/>
        <v>#DIV/0!</v>
      </c>
      <c r="AF22" s="4" t="e">
        <f t="shared" si="9"/>
        <v>#DIV/0!</v>
      </c>
      <c r="AG22" s="4" t="e">
        <f t="shared" si="10"/>
        <v>#DIV/0!</v>
      </c>
      <c r="AH22" s="4" t="e">
        <f t="shared" si="11"/>
        <v>#DIV/0!</v>
      </c>
      <c r="AI22" s="4" t="e">
        <f t="shared" si="12"/>
        <v>#DIV/0!</v>
      </c>
      <c r="AJ22" s="4" t="e">
        <f t="shared" si="13"/>
        <v>#DIV/0!</v>
      </c>
      <c r="AK22" s="4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0.98</v>
      </c>
      <c r="W23" s="4" t="e">
        <f t="shared" si="0"/>
        <v>#DIV/0!</v>
      </c>
      <c r="X23" s="4" t="e">
        <f t="shared" si="1"/>
        <v>#DIV/0!</v>
      </c>
      <c r="Y23" s="4" t="e">
        <f t="shared" si="2"/>
        <v>#DIV/0!</v>
      </c>
      <c r="Z23" s="4" t="e">
        <f t="shared" si="3"/>
        <v>#DIV/0!</v>
      </c>
      <c r="AA23" s="4" t="e">
        <f t="shared" si="4"/>
        <v>#DIV/0!</v>
      </c>
      <c r="AB23" s="4" t="e">
        <f t="shared" si="5"/>
        <v>#DIV/0!</v>
      </c>
      <c r="AC23" s="4" t="e">
        <f t="shared" si="6"/>
        <v>#DIV/0!</v>
      </c>
      <c r="AD23" s="4" t="e">
        <f t="shared" si="7"/>
        <v>#DIV/0!</v>
      </c>
      <c r="AE23" s="4" t="e">
        <f t="shared" si="8"/>
        <v>#DIV/0!</v>
      </c>
      <c r="AF23" s="4" t="e">
        <f t="shared" si="9"/>
        <v>#DIV/0!</v>
      </c>
      <c r="AG23" s="4" t="e">
        <f t="shared" si="10"/>
        <v>#DIV/0!</v>
      </c>
      <c r="AH23" s="4" t="e">
        <f t="shared" si="11"/>
        <v>#DIV/0!</v>
      </c>
      <c r="AI23" s="4" t="e">
        <f t="shared" si="12"/>
        <v>#DIV/0!</v>
      </c>
      <c r="AJ23" s="4" t="e">
        <f t="shared" si="13"/>
        <v>#DIV/0!</v>
      </c>
      <c r="AK23" s="4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0.97</v>
      </c>
      <c r="W24" s="4" t="e">
        <f t="shared" si="0"/>
        <v>#DIV/0!</v>
      </c>
      <c r="X24" s="4" t="e">
        <f t="shared" si="1"/>
        <v>#DIV/0!</v>
      </c>
      <c r="Y24" s="4" t="e">
        <f t="shared" si="2"/>
        <v>#DIV/0!</v>
      </c>
      <c r="Z24" s="4" t="e">
        <f t="shared" si="3"/>
        <v>#DIV/0!</v>
      </c>
      <c r="AA24" s="4" t="e">
        <f t="shared" si="4"/>
        <v>#DIV/0!</v>
      </c>
      <c r="AB24" s="4" t="e">
        <f t="shared" si="5"/>
        <v>#DIV/0!</v>
      </c>
      <c r="AC24" s="4" t="e">
        <f t="shared" si="6"/>
        <v>#DIV/0!</v>
      </c>
      <c r="AD24" s="4" t="e">
        <f t="shared" si="7"/>
        <v>#DIV/0!</v>
      </c>
      <c r="AE24" s="4" t="e">
        <f t="shared" si="8"/>
        <v>#DIV/0!</v>
      </c>
      <c r="AF24" s="4" t="e">
        <f t="shared" si="9"/>
        <v>#DIV/0!</v>
      </c>
      <c r="AG24" s="4" t="e">
        <f t="shared" si="10"/>
        <v>#DIV/0!</v>
      </c>
      <c r="AH24" s="4" t="e">
        <f t="shared" si="11"/>
        <v>#DIV/0!</v>
      </c>
      <c r="AI24" s="4" t="e">
        <f t="shared" si="12"/>
        <v>#DIV/0!</v>
      </c>
      <c r="AJ24" s="4" t="e">
        <f t="shared" si="13"/>
        <v>#DIV/0!</v>
      </c>
      <c r="AK24" s="4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0.96</v>
      </c>
      <c r="W25" s="4" t="e">
        <f t="shared" si="0"/>
        <v>#DIV/0!</v>
      </c>
      <c r="X25" s="4" t="e">
        <f t="shared" si="1"/>
        <v>#DIV/0!</v>
      </c>
      <c r="Y25" s="4" t="e">
        <f t="shared" si="2"/>
        <v>#DIV/0!</v>
      </c>
      <c r="Z25" s="4" t="e">
        <f t="shared" si="3"/>
        <v>#DIV/0!</v>
      </c>
      <c r="AA25" s="4" t="e">
        <f t="shared" si="4"/>
        <v>#DIV/0!</v>
      </c>
      <c r="AB25" s="4" t="e">
        <f t="shared" si="5"/>
        <v>#DIV/0!</v>
      </c>
      <c r="AC25" s="4" t="e">
        <f t="shared" si="6"/>
        <v>#DIV/0!</v>
      </c>
      <c r="AD25" s="4" t="e">
        <f t="shared" si="7"/>
        <v>#DIV/0!</v>
      </c>
      <c r="AE25" s="4" t="e">
        <f t="shared" si="8"/>
        <v>#DIV/0!</v>
      </c>
      <c r="AF25" s="4" t="e">
        <f t="shared" si="9"/>
        <v>#DIV/0!</v>
      </c>
      <c r="AG25" s="4" t="e">
        <f t="shared" si="10"/>
        <v>#DIV/0!</v>
      </c>
      <c r="AH25" s="4" t="e">
        <f t="shared" si="11"/>
        <v>#DIV/0!</v>
      </c>
      <c r="AI25" s="4" t="e">
        <f t="shared" si="12"/>
        <v>#DIV/0!</v>
      </c>
      <c r="AJ25" s="4" t="e">
        <f t="shared" si="13"/>
        <v>#DIV/0!</v>
      </c>
      <c r="AK25" s="4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0.95</v>
      </c>
      <c r="W26" s="4" t="e">
        <f t="shared" si="0"/>
        <v>#DIV/0!</v>
      </c>
      <c r="X26" s="4" t="e">
        <f t="shared" si="1"/>
        <v>#DIV/0!</v>
      </c>
      <c r="Y26" s="4" t="e">
        <f t="shared" si="2"/>
        <v>#DIV/0!</v>
      </c>
      <c r="Z26" s="4" t="e">
        <f t="shared" si="3"/>
        <v>#DIV/0!</v>
      </c>
      <c r="AA26" s="4" t="e">
        <f t="shared" si="4"/>
        <v>#DIV/0!</v>
      </c>
      <c r="AB26" s="4" t="e">
        <f t="shared" si="5"/>
        <v>#DIV/0!</v>
      </c>
      <c r="AC26" s="4" t="e">
        <f t="shared" si="6"/>
        <v>#DIV/0!</v>
      </c>
      <c r="AD26" s="4" t="e">
        <f t="shared" si="7"/>
        <v>#DIV/0!</v>
      </c>
      <c r="AE26" s="4" t="e">
        <f t="shared" si="8"/>
        <v>#DIV/0!</v>
      </c>
      <c r="AF26" s="4" t="e">
        <f t="shared" si="9"/>
        <v>#DIV/0!</v>
      </c>
      <c r="AG26" s="4" t="e">
        <f t="shared" si="10"/>
        <v>#DIV/0!</v>
      </c>
      <c r="AH26" s="4" t="e">
        <f t="shared" si="11"/>
        <v>#DIV/0!</v>
      </c>
      <c r="AI26" s="4" t="e">
        <f t="shared" si="12"/>
        <v>#DIV/0!</v>
      </c>
      <c r="AJ26" s="4" t="e">
        <f t="shared" si="13"/>
        <v>#DIV/0!</v>
      </c>
      <c r="AK26" s="4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0.94</v>
      </c>
      <c r="W27" s="4" t="e">
        <f t="shared" si="0"/>
        <v>#DIV/0!</v>
      </c>
      <c r="X27" s="4" t="e">
        <f t="shared" si="1"/>
        <v>#DIV/0!</v>
      </c>
      <c r="Y27" s="4" t="e">
        <f t="shared" si="2"/>
        <v>#DIV/0!</v>
      </c>
      <c r="Z27" s="4" t="e">
        <f t="shared" si="3"/>
        <v>#DIV/0!</v>
      </c>
      <c r="AA27" s="4" t="e">
        <f t="shared" si="4"/>
        <v>#DIV/0!</v>
      </c>
      <c r="AB27" s="4" t="e">
        <f t="shared" si="5"/>
        <v>#DIV/0!</v>
      </c>
      <c r="AC27" s="4" t="e">
        <f t="shared" si="6"/>
        <v>#DIV/0!</v>
      </c>
      <c r="AD27" s="4" t="e">
        <f t="shared" si="7"/>
        <v>#DIV/0!</v>
      </c>
      <c r="AE27" s="4" t="e">
        <f t="shared" si="8"/>
        <v>#DIV/0!</v>
      </c>
      <c r="AF27" s="4" t="e">
        <f t="shared" si="9"/>
        <v>#DIV/0!</v>
      </c>
      <c r="AG27" s="4" t="e">
        <f t="shared" si="10"/>
        <v>#DIV/0!</v>
      </c>
      <c r="AH27" s="4" t="e">
        <f t="shared" si="11"/>
        <v>#DIV/0!</v>
      </c>
      <c r="AI27" s="4" t="e">
        <f t="shared" si="12"/>
        <v>#DIV/0!</v>
      </c>
      <c r="AJ27" s="4" t="e">
        <f t="shared" si="13"/>
        <v>#DIV/0!</v>
      </c>
      <c r="AK27" s="4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0.93</v>
      </c>
      <c r="W28" s="4" t="e">
        <f t="shared" si="0"/>
        <v>#DIV/0!</v>
      </c>
      <c r="X28" s="4" t="e">
        <f t="shared" si="1"/>
        <v>#DIV/0!</v>
      </c>
      <c r="Y28" s="4" t="e">
        <f t="shared" si="2"/>
        <v>#DIV/0!</v>
      </c>
      <c r="Z28" s="4" t="e">
        <f t="shared" si="3"/>
        <v>#DIV/0!</v>
      </c>
      <c r="AA28" s="4" t="e">
        <f t="shared" si="4"/>
        <v>#DIV/0!</v>
      </c>
      <c r="AB28" s="4" t="e">
        <f t="shared" si="5"/>
        <v>#DIV/0!</v>
      </c>
      <c r="AC28" s="4" t="e">
        <f t="shared" si="6"/>
        <v>#DIV/0!</v>
      </c>
      <c r="AD28" s="4" t="e">
        <f t="shared" si="7"/>
        <v>#DIV/0!</v>
      </c>
      <c r="AE28" s="4" t="e">
        <f t="shared" si="8"/>
        <v>#DIV/0!</v>
      </c>
      <c r="AF28" s="4" t="e">
        <f t="shared" si="9"/>
        <v>#DIV/0!</v>
      </c>
      <c r="AG28" s="4" t="e">
        <f t="shared" si="10"/>
        <v>#DIV/0!</v>
      </c>
      <c r="AH28" s="4" t="e">
        <f t="shared" si="11"/>
        <v>#DIV/0!</v>
      </c>
      <c r="AI28" s="4" t="e">
        <f t="shared" si="12"/>
        <v>#DIV/0!</v>
      </c>
      <c r="AJ28" s="4" t="e">
        <f t="shared" si="13"/>
        <v>#DIV/0!</v>
      </c>
      <c r="AK28" s="4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0.92</v>
      </c>
      <c r="W29" s="4" t="e">
        <f t="shared" si="0"/>
        <v>#DIV/0!</v>
      </c>
      <c r="X29" s="4" t="e">
        <f t="shared" si="1"/>
        <v>#DIV/0!</v>
      </c>
      <c r="Y29" s="4" t="e">
        <f t="shared" si="2"/>
        <v>#DIV/0!</v>
      </c>
      <c r="Z29" s="4" t="e">
        <f t="shared" si="3"/>
        <v>#DIV/0!</v>
      </c>
      <c r="AA29" s="4" t="e">
        <f t="shared" si="4"/>
        <v>#DIV/0!</v>
      </c>
      <c r="AB29" s="4" t="e">
        <f t="shared" si="5"/>
        <v>#DIV/0!</v>
      </c>
      <c r="AC29" s="4" t="e">
        <f t="shared" si="6"/>
        <v>#DIV/0!</v>
      </c>
      <c r="AD29" s="4" t="e">
        <f t="shared" si="7"/>
        <v>#DIV/0!</v>
      </c>
      <c r="AE29" s="4" t="e">
        <f t="shared" si="8"/>
        <v>#DIV/0!</v>
      </c>
      <c r="AF29" s="4" t="e">
        <f t="shared" si="9"/>
        <v>#DIV/0!</v>
      </c>
      <c r="AG29" s="4" t="e">
        <f t="shared" si="10"/>
        <v>#DIV/0!</v>
      </c>
      <c r="AH29" s="4" t="e">
        <f t="shared" si="11"/>
        <v>#DIV/0!</v>
      </c>
      <c r="AI29" s="4" t="e">
        <f t="shared" si="12"/>
        <v>#DIV/0!</v>
      </c>
      <c r="AJ29" s="4" t="e">
        <f t="shared" si="13"/>
        <v>#DIV/0!</v>
      </c>
      <c r="AK29" s="4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0.91</v>
      </c>
      <c r="W30" s="4" t="e">
        <f t="shared" si="0"/>
        <v>#DIV/0!</v>
      </c>
      <c r="X30" s="4" t="e">
        <f t="shared" si="1"/>
        <v>#DIV/0!</v>
      </c>
      <c r="Y30" s="4" t="e">
        <f t="shared" si="2"/>
        <v>#DIV/0!</v>
      </c>
      <c r="Z30" s="4" t="e">
        <f t="shared" si="3"/>
        <v>#DIV/0!</v>
      </c>
      <c r="AA30" s="4" t="e">
        <f t="shared" si="4"/>
        <v>#DIV/0!</v>
      </c>
      <c r="AB30" s="4" t="e">
        <f t="shared" si="5"/>
        <v>#DIV/0!</v>
      </c>
      <c r="AC30" s="4" t="e">
        <f t="shared" si="6"/>
        <v>#DIV/0!</v>
      </c>
      <c r="AD30" s="4" t="e">
        <f t="shared" si="7"/>
        <v>#DIV/0!</v>
      </c>
      <c r="AE30" s="4" t="e">
        <f t="shared" si="8"/>
        <v>#DIV/0!</v>
      </c>
      <c r="AF30" s="4" t="e">
        <f t="shared" si="9"/>
        <v>#DIV/0!</v>
      </c>
      <c r="AG30" s="4" t="e">
        <f t="shared" si="10"/>
        <v>#DIV/0!</v>
      </c>
      <c r="AH30" s="4" t="e">
        <f t="shared" si="11"/>
        <v>#DIV/0!</v>
      </c>
      <c r="AI30" s="4" t="e">
        <f t="shared" si="12"/>
        <v>#DIV/0!</v>
      </c>
      <c r="AJ30" s="4" t="e">
        <f t="shared" si="13"/>
        <v>#DIV/0!</v>
      </c>
      <c r="AK30" s="4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0.9</v>
      </c>
      <c r="W31" s="4" t="e">
        <f t="shared" si="0"/>
        <v>#DIV/0!</v>
      </c>
      <c r="X31" s="4" t="e">
        <f t="shared" si="1"/>
        <v>#DIV/0!</v>
      </c>
      <c r="Y31" s="4" t="e">
        <f t="shared" si="2"/>
        <v>#DIV/0!</v>
      </c>
      <c r="Z31" s="4" t="e">
        <f t="shared" si="3"/>
        <v>#DIV/0!</v>
      </c>
      <c r="AA31" s="4" t="e">
        <f t="shared" si="4"/>
        <v>#DIV/0!</v>
      </c>
      <c r="AB31" s="4" t="e">
        <f t="shared" si="5"/>
        <v>#DIV/0!</v>
      </c>
      <c r="AC31" s="4" t="e">
        <f t="shared" si="6"/>
        <v>#DIV/0!</v>
      </c>
      <c r="AD31" s="4" t="e">
        <f t="shared" si="7"/>
        <v>#DIV/0!</v>
      </c>
      <c r="AE31" s="4" t="e">
        <f t="shared" si="8"/>
        <v>#DIV/0!</v>
      </c>
      <c r="AF31" s="4" t="e">
        <f t="shared" si="9"/>
        <v>#DIV/0!</v>
      </c>
      <c r="AG31" s="4" t="e">
        <f t="shared" si="10"/>
        <v>#DIV/0!</v>
      </c>
      <c r="AH31" s="4" t="e">
        <f t="shared" si="11"/>
        <v>#DIV/0!</v>
      </c>
      <c r="AI31" s="4" t="e">
        <f t="shared" si="12"/>
        <v>#DIV/0!</v>
      </c>
      <c r="AJ31" s="4" t="e">
        <f t="shared" si="13"/>
        <v>#DIV/0!</v>
      </c>
      <c r="AK31" s="4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0.89</v>
      </c>
      <c r="W32" s="4" t="e">
        <f t="shared" si="0"/>
        <v>#DIV/0!</v>
      </c>
      <c r="X32" s="4" t="e">
        <f t="shared" si="1"/>
        <v>#DIV/0!</v>
      </c>
      <c r="Y32" s="4" t="e">
        <f t="shared" si="2"/>
        <v>#DIV/0!</v>
      </c>
      <c r="Z32" s="4" t="e">
        <f t="shared" si="3"/>
        <v>#DIV/0!</v>
      </c>
      <c r="AA32" s="4" t="e">
        <f t="shared" si="4"/>
        <v>#DIV/0!</v>
      </c>
      <c r="AB32" s="4" t="e">
        <f t="shared" si="5"/>
        <v>#DIV/0!</v>
      </c>
      <c r="AC32" s="4" t="e">
        <f t="shared" si="6"/>
        <v>#DIV/0!</v>
      </c>
      <c r="AD32" s="4" t="e">
        <f t="shared" si="7"/>
        <v>#DIV/0!</v>
      </c>
      <c r="AE32" s="4" t="e">
        <f t="shared" si="8"/>
        <v>#DIV/0!</v>
      </c>
      <c r="AF32" s="4" t="e">
        <f t="shared" si="9"/>
        <v>#DIV/0!</v>
      </c>
      <c r="AG32" s="4" t="e">
        <f t="shared" si="10"/>
        <v>#DIV/0!</v>
      </c>
      <c r="AH32" s="4" t="e">
        <f t="shared" si="11"/>
        <v>#DIV/0!</v>
      </c>
      <c r="AI32" s="4" t="e">
        <f t="shared" si="12"/>
        <v>#DIV/0!</v>
      </c>
      <c r="AJ32" s="4" t="e">
        <f t="shared" si="13"/>
        <v>#DIV/0!</v>
      </c>
      <c r="AK32" s="4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0.88</v>
      </c>
      <c r="W33" s="4" t="e">
        <f t="shared" si="0"/>
        <v>#DIV/0!</v>
      </c>
      <c r="X33" s="4" t="e">
        <f t="shared" si="1"/>
        <v>#DIV/0!</v>
      </c>
      <c r="Y33" s="4" t="e">
        <f t="shared" si="2"/>
        <v>#DIV/0!</v>
      </c>
      <c r="Z33" s="4" t="e">
        <f t="shared" si="3"/>
        <v>#DIV/0!</v>
      </c>
      <c r="AA33" s="4" t="e">
        <f t="shared" si="4"/>
        <v>#DIV/0!</v>
      </c>
      <c r="AB33" s="4" t="e">
        <f t="shared" si="5"/>
        <v>#DIV/0!</v>
      </c>
      <c r="AC33" s="4" t="e">
        <f t="shared" si="6"/>
        <v>#DIV/0!</v>
      </c>
      <c r="AD33" s="4" t="e">
        <f t="shared" si="7"/>
        <v>#DIV/0!</v>
      </c>
      <c r="AE33" s="4" t="e">
        <f t="shared" si="8"/>
        <v>#DIV/0!</v>
      </c>
      <c r="AF33" s="4" t="e">
        <f t="shared" si="9"/>
        <v>#DIV/0!</v>
      </c>
      <c r="AG33" s="4" t="e">
        <f t="shared" si="10"/>
        <v>#DIV/0!</v>
      </c>
      <c r="AH33" s="4" t="e">
        <f t="shared" si="11"/>
        <v>#DIV/0!</v>
      </c>
      <c r="AI33" s="4" t="e">
        <f t="shared" si="12"/>
        <v>#DIV/0!</v>
      </c>
      <c r="AJ33" s="4" t="e">
        <f t="shared" si="13"/>
        <v>#DIV/0!</v>
      </c>
      <c r="AK33" s="4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0.87</v>
      </c>
      <c r="W34" s="4" t="e">
        <f t="shared" si="0"/>
        <v>#DIV/0!</v>
      </c>
      <c r="X34" s="4" t="e">
        <f t="shared" si="1"/>
        <v>#DIV/0!</v>
      </c>
      <c r="Y34" s="4" t="e">
        <f t="shared" si="2"/>
        <v>#DIV/0!</v>
      </c>
      <c r="Z34" s="4" t="e">
        <f t="shared" si="3"/>
        <v>#DIV/0!</v>
      </c>
      <c r="AA34" s="4" t="e">
        <f t="shared" si="4"/>
        <v>#DIV/0!</v>
      </c>
      <c r="AB34" s="4" t="e">
        <f t="shared" si="5"/>
        <v>#DIV/0!</v>
      </c>
      <c r="AC34" s="4" t="e">
        <f t="shared" si="6"/>
        <v>#DIV/0!</v>
      </c>
      <c r="AD34" s="4" t="e">
        <f t="shared" si="7"/>
        <v>#DIV/0!</v>
      </c>
      <c r="AE34" s="4" t="e">
        <f t="shared" si="8"/>
        <v>#DIV/0!</v>
      </c>
      <c r="AF34" s="4" t="e">
        <f t="shared" si="9"/>
        <v>#DIV/0!</v>
      </c>
      <c r="AG34" s="4" t="e">
        <f t="shared" si="10"/>
        <v>#DIV/0!</v>
      </c>
      <c r="AH34" s="4" t="e">
        <f t="shared" si="11"/>
        <v>#DIV/0!</v>
      </c>
      <c r="AI34" s="4" t="e">
        <f t="shared" si="12"/>
        <v>#DIV/0!</v>
      </c>
      <c r="AJ34" s="4" t="e">
        <f t="shared" si="13"/>
        <v>#DIV/0!</v>
      </c>
      <c r="AK34" s="4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0.86</v>
      </c>
      <c r="W35" s="4" t="e">
        <f t="shared" si="0"/>
        <v>#DIV/0!</v>
      </c>
      <c r="X35" s="4" t="e">
        <f t="shared" si="1"/>
        <v>#DIV/0!</v>
      </c>
      <c r="Y35" s="4" t="e">
        <f t="shared" si="2"/>
        <v>#DIV/0!</v>
      </c>
      <c r="Z35" s="4" t="e">
        <f t="shared" si="3"/>
        <v>#DIV/0!</v>
      </c>
      <c r="AA35" s="4" t="e">
        <f t="shared" si="4"/>
        <v>#DIV/0!</v>
      </c>
      <c r="AB35" s="4" t="e">
        <f t="shared" si="5"/>
        <v>#DIV/0!</v>
      </c>
      <c r="AC35" s="4" t="e">
        <f t="shared" si="6"/>
        <v>#DIV/0!</v>
      </c>
      <c r="AD35" s="4" t="e">
        <f t="shared" si="7"/>
        <v>#DIV/0!</v>
      </c>
      <c r="AE35" s="4" t="e">
        <f t="shared" si="8"/>
        <v>#DIV/0!</v>
      </c>
      <c r="AF35" s="4" t="e">
        <f t="shared" si="9"/>
        <v>#DIV/0!</v>
      </c>
      <c r="AG35" s="4" t="e">
        <f t="shared" si="10"/>
        <v>#DIV/0!</v>
      </c>
      <c r="AH35" s="4" t="e">
        <f t="shared" si="11"/>
        <v>#DIV/0!</v>
      </c>
      <c r="AI35" s="4" t="e">
        <f t="shared" si="12"/>
        <v>#DIV/0!</v>
      </c>
      <c r="AJ35" s="4" t="e">
        <f t="shared" si="13"/>
        <v>#DIV/0!</v>
      </c>
      <c r="AK35" s="4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0.85</v>
      </c>
      <c r="W36" s="4" t="e">
        <f t="shared" si="0"/>
        <v>#DIV/0!</v>
      </c>
      <c r="X36" s="4" t="e">
        <f t="shared" si="1"/>
        <v>#DIV/0!</v>
      </c>
      <c r="Y36" s="4" t="e">
        <f t="shared" si="2"/>
        <v>#DIV/0!</v>
      </c>
      <c r="Z36" s="4" t="e">
        <f t="shared" si="3"/>
        <v>#DIV/0!</v>
      </c>
      <c r="AA36" s="4" t="e">
        <f t="shared" si="4"/>
        <v>#DIV/0!</v>
      </c>
      <c r="AB36" s="4" t="e">
        <f t="shared" si="5"/>
        <v>#DIV/0!</v>
      </c>
      <c r="AC36" s="4" t="e">
        <f t="shared" si="6"/>
        <v>#DIV/0!</v>
      </c>
      <c r="AD36" s="4" t="e">
        <f t="shared" si="7"/>
        <v>#DIV/0!</v>
      </c>
      <c r="AE36" s="4" t="e">
        <f t="shared" si="8"/>
        <v>#DIV/0!</v>
      </c>
      <c r="AF36" s="4" t="e">
        <f t="shared" si="9"/>
        <v>#DIV/0!</v>
      </c>
      <c r="AG36" s="4" t="e">
        <f t="shared" si="10"/>
        <v>#DIV/0!</v>
      </c>
      <c r="AH36" s="4" t="e">
        <f t="shared" si="11"/>
        <v>#DIV/0!</v>
      </c>
      <c r="AI36" s="4" t="e">
        <f t="shared" si="12"/>
        <v>#DIV/0!</v>
      </c>
      <c r="AJ36" s="4" t="e">
        <f t="shared" si="13"/>
        <v>#DIV/0!</v>
      </c>
      <c r="AK36" s="4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0.84</v>
      </c>
      <c r="W37" s="4" t="e">
        <f t="shared" si="0"/>
        <v>#DIV/0!</v>
      </c>
      <c r="X37" s="4" t="e">
        <f t="shared" si="1"/>
        <v>#DIV/0!</v>
      </c>
      <c r="Y37" s="4" t="e">
        <f t="shared" si="2"/>
        <v>#DIV/0!</v>
      </c>
      <c r="Z37" s="4" t="e">
        <f t="shared" si="3"/>
        <v>#DIV/0!</v>
      </c>
      <c r="AA37" s="4" t="e">
        <f t="shared" si="4"/>
        <v>#DIV/0!</v>
      </c>
      <c r="AB37" s="4" t="e">
        <f t="shared" si="5"/>
        <v>#DIV/0!</v>
      </c>
      <c r="AC37" s="4" t="e">
        <f t="shared" si="6"/>
        <v>#DIV/0!</v>
      </c>
      <c r="AD37" s="4" t="e">
        <f t="shared" si="7"/>
        <v>#DIV/0!</v>
      </c>
      <c r="AE37" s="4" t="e">
        <f t="shared" si="8"/>
        <v>#DIV/0!</v>
      </c>
      <c r="AF37" s="4" t="e">
        <f t="shared" si="9"/>
        <v>#DIV/0!</v>
      </c>
      <c r="AG37" s="4" t="e">
        <f t="shared" si="10"/>
        <v>#DIV/0!</v>
      </c>
      <c r="AH37" s="4" t="e">
        <f t="shared" si="11"/>
        <v>#DIV/0!</v>
      </c>
      <c r="AI37" s="4" t="e">
        <f t="shared" si="12"/>
        <v>#DIV/0!</v>
      </c>
      <c r="AJ37" s="4" t="e">
        <f t="shared" si="13"/>
        <v>#DIV/0!</v>
      </c>
      <c r="AK37" s="4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0.83</v>
      </c>
      <c r="W38" s="4" t="e">
        <f t="shared" si="0"/>
        <v>#DIV/0!</v>
      </c>
      <c r="X38" s="4" t="e">
        <f t="shared" si="1"/>
        <v>#DIV/0!</v>
      </c>
      <c r="Y38" s="4" t="e">
        <f t="shared" si="2"/>
        <v>#DIV/0!</v>
      </c>
      <c r="Z38" s="4" t="e">
        <f t="shared" si="3"/>
        <v>#DIV/0!</v>
      </c>
      <c r="AA38" s="4" t="e">
        <f t="shared" si="4"/>
        <v>#DIV/0!</v>
      </c>
      <c r="AB38" s="4" t="e">
        <f t="shared" si="5"/>
        <v>#DIV/0!</v>
      </c>
      <c r="AC38" s="4" t="e">
        <f t="shared" si="6"/>
        <v>#DIV/0!</v>
      </c>
      <c r="AD38" s="4" t="e">
        <f t="shared" si="7"/>
        <v>#DIV/0!</v>
      </c>
      <c r="AE38" s="4" t="e">
        <f t="shared" si="8"/>
        <v>#DIV/0!</v>
      </c>
      <c r="AF38" s="4" t="e">
        <f t="shared" si="9"/>
        <v>#DIV/0!</v>
      </c>
      <c r="AG38" s="4" t="e">
        <f t="shared" si="10"/>
        <v>#DIV/0!</v>
      </c>
      <c r="AH38" s="4" t="e">
        <f t="shared" si="11"/>
        <v>#DIV/0!</v>
      </c>
      <c r="AI38" s="4" t="e">
        <f t="shared" si="12"/>
        <v>#DIV/0!</v>
      </c>
      <c r="AJ38" s="4" t="e">
        <f t="shared" si="13"/>
        <v>#DIV/0!</v>
      </c>
      <c r="AK38" s="4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0.82</v>
      </c>
      <c r="W39" s="4" t="e">
        <f t="shared" si="0"/>
        <v>#DIV/0!</v>
      </c>
      <c r="X39" s="4" t="e">
        <f t="shared" si="1"/>
        <v>#DIV/0!</v>
      </c>
      <c r="Y39" s="4" t="e">
        <f t="shared" si="2"/>
        <v>#DIV/0!</v>
      </c>
      <c r="Z39" s="4" t="e">
        <f t="shared" si="3"/>
        <v>#DIV/0!</v>
      </c>
      <c r="AA39" s="4" t="e">
        <f t="shared" si="4"/>
        <v>#DIV/0!</v>
      </c>
      <c r="AB39" s="4" t="e">
        <f t="shared" si="5"/>
        <v>#DIV/0!</v>
      </c>
      <c r="AC39" s="4" t="e">
        <f t="shared" si="6"/>
        <v>#DIV/0!</v>
      </c>
      <c r="AD39" s="4" t="e">
        <f t="shared" si="7"/>
        <v>#DIV/0!</v>
      </c>
      <c r="AE39" s="4" t="e">
        <f t="shared" si="8"/>
        <v>#DIV/0!</v>
      </c>
      <c r="AF39" s="4" t="e">
        <f t="shared" si="9"/>
        <v>#DIV/0!</v>
      </c>
      <c r="AG39" s="4" t="e">
        <f t="shared" si="10"/>
        <v>#DIV/0!</v>
      </c>
      <c r="AH39" s="4" t="e">
        <f t="shared" si="11"/>
        <v>#DIV/0!</v>
      </c>
      <c r="AI39" s="4" t="e">
        <f t="shared" si="12"/>
        <v>#DIV/0!</v>
      </c>
      <c r="AJ39" s="4" t="e">
        <f t="shared" si="13"/>
        <v>#DIV/0!</v>
      </c>
      <c r="AK39" s="4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0.81</v>
      </c>
      <c r="W40" s="4" t="e">
        <f t="shared" si="0"/>
        <v>#DIV/0!</v>
      </c>
      <c r="X40" s="4" t="e">
        <f t="shared" si="1"/>
        <v>#DIV/0!</v>
      </c>
      <c r="Y40" s="4" t="e">
        <f t="shared" si="2"/>
        <v>#DIV/0!</v>
      </c>
      <c r="Z40" s="4" t="e">
        <f t="shared" si="3"/>
        <v>#DIV/0!</v>
      </c>
      <c r="AA40" s="4" t="e">
        <f t="shared" si="4"/>
        <v>#DIV/0!</v>
      </c>
      <c r="AB40" s="4" t="e">
        <f t="shared" si="5"/>
        <v>#DIV/0!</v>
      </c>
      <c r="AC40" s="4" t="e">
        <f t="shared" si="6"/>
        <v>#DIV/0!</v>
      </c>
      <c r="AD40" s="4" t="e">
        <f t="shared" si="7"/>
        <v>#DIV/0!</v>
      </c>
      <c r="AE40" s="4" t="e">
        <f t="shared" si="8"/>
        <v>#DIV/0!</v>
      </c>
      <c r="AF40" s="4" t="e">
        <f t="shared" si="9"/>
        <v>#DIV/0!</v>
      </c>
      <c r="AG40" s="4" t="e">
        <f t="shared" si="10"/>
        <v>#DIV/0!</v>
      </c>
      <c r="AH40" s="4" t="e">
        <f t="shared" si="11"/>
        <v>#DIV/0!</v>
      </c>
      <c r="AI40" s="4" t="e">
        <f t="shared" si="12"/>
        <v>#DIV/0!</v>
      </c>
      <c r="AJ40" s="4" t="e">
        <f t="shared" si="13"/>
        <v>#DIV/0!</v>
      </c>
      <c r="AK40" s="4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0.8</v>
      </c>
      <c r="W41" s="4" t="e">
        <f t="shared" si="0"/>
        <v>#DIV/0!</v>
      </c>
      <c r="X41" s="4" t="e">
        <f t="shared" si="1"/>
        <v>#DIV/0!</v>
      </c>
      <c r="Y41" s="4" t="e">
        <f t="shared" si="2"/>
        <v>#DIV/0!</v>
      </c>
      <c r="Z41" s="4" t="e">
        <f t="shared" si="3"/>
        <v>#DIV/0!</v>
      </c>
      <c r="AA41" s="4" t="e">
        <f t="shared" si="4"/>
        <v>#DIV/0!</v>
      </c>
      <c r="AB41" s="4" t="e">
        <f t="shared" si="5"/>
        <v>#DIV/0!</v>
      </c>
      <c r="AC41" s="4" t="e">
        <f t="shared" si="6"/>
        <v>#DIV/0!</v>
      </c>
      <c r="AD41" s="4" t="e">
        <f t="shared" si="7"/>
        <v>#DIV/0!</v>
      </c>
      <c r="AE41" s="4" t="e">
        <f t="shared" si="8"/>
        <v>#DIV/0!</v>
      </c>
      <c r="AF41" s="4" t="e">
        <f t="shared" si="9"/>
        <v>#DIV/0!</v>
      </c>
      <c r="AG41" s="4" t="e">
        <f t="shared" si="10"/>
        <v>#DIV/0!</v>
      </c>
      <c r="AH41" s="4" t="e">
        <f t="shared" si="11"/>
        <v>#DIV/0!</v>
      </c>
      <c r="AI41" s="4" t="e">
        <f t="shared" si="12"/>
        <v>#DIV/0!</v>
      </c>
      <c r="AJ41" s="4" t="e">
        <f t="shared" si="13"/>
        <v>#DIV/0!</v>
      </c>
      <c r="AK41" s="4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0.79</v>
      </c>
      <c r="W42" s="4" t="e">
        <f t="shared" ref="W42:W51" si="15">IF(AND($V$5=$B$4,$V$4&gt;=B42,$V$4&lt;B41),Q42,0)</f>
        <v>#DIV/0!</v>
      </c>
      <c r="X42" s="4" t="e">
        <f t="shared" ref="X42:X51" si="16">IF(AND($V$5=$C$4,$V$4&gt;=C42,$V$4&lt;C41),Q42,0)</f>
        <v>#DIV/0!</v>
      </c>
      <c r="Y42" s="4" t="e">
        <f t="shared" ref="Y42:Y51" si="17">IF(AND($V$5=$D$4,$V$4&gt;=D42,$V$4&lt;D41),Q42,0)</f>
        <v>#DIV/0!</v>
      </c>
      <c r="Z42" s="4" t="e">
        <f t="shared" ref="Z42:Z51" si="18">IF(AND($V$5=$E$4,$V$4&gt;=E42,$V$4&lt;E41),Q42,0)</f>
        <v>#DIV/0!</v>
      </c>
      <c r="AA42" s="4" t="e">
        <f t="shared" ref="AA42:AA51" si="19">IF(AND($V$5=$F$4,$V$4&gt;=F42,$V$4&lt;F41),Q42,0)</f>
        <v>#DIV/0!</v>
      </c>
      <c r="AB42" s="4" t="e">
        <f t="shared" ref="AB42:AB51" si="20">IF(AND($V$5=$G$4,$V$4&gt;=G42,$V$4&lt;G41),Q42,0)</f>
        <v>#DIV/0!</v>
      </c>
      <c r="AC42" s="4" t="e">
        <f t="shared" ref="AC42:AC51" si="21">IF(AND($V$5=$H$4,$V$4&gt;=H42,$V$4&lt;H41),Q42,0)</f>
        <v>#DIV/0!</v>
      </c>
      <c r="AD42" s="4" t="e">
        <f t="shared" ref="AD42:AD51" si="22">IF(AND($V$5=$I$4,$V$4&gt;=I42,$V$4&lt;I41),Q42,0)</f>
        <v>#DIV/0!</v>
      </c>
      <c r="AE42" s="4" t="e">
        <f t="shared" ref="AE42:AE51" si="23">IF(AND($V$5=$J$4,$V$4&gt;=J42,$V$4&lt;J41),Q42,0)</f>
        <v>#DIV/0!</v>
      </c>
      <c r="AF42" s="4" t="e">
        <f t="shared" ref="AF42:AF51" si="24">IF(AND($V$5=$K$4,$V$4&gt;=K42,$V$4&lt;K41),Q42,0)</f>
        <v>#DIV/0!</v>
      </c>
      <c r="AG42" s="4" t="e">
        <f t="shared" ref="AG42:AG51" si="25">IF(AND($V$5=$L$4,$V$4&gt;=L42,$V$4&lt;L41),Q42,0)</f>
        <v>#DIV/0!</v>
      </c>
      <c r="AH42" s="4" t="e">
        <f t="shared" ref="AH42:AH51" si="26">IF(AND($V$5=$M$4,$V$4&gt;=M42,$V$4&lt;M41),Q42,0)</f>
        <v>#DIV/0!</v>
      </c>
      <c r="AI42" s="4" t="e">
        <f t="shared" ref="AI42:AI51" si="27">IF(AND($V$5=$N$4,$V$4&gt;=N42,$V$4&lt;N41),Q42,0)</f>
        <v>#DIV/0!</v>
      </c>
      <c r="AJ42" s="4" t="e">
        <f t="shared" ref="AJ42:AJ51" si="28">IF(AND($V$5=$O$4,$V$4&gt;=O42,$V$4&lt;O41),Q42,0)</f>
        <v>#DIV/0!</v>
      </c>
      <c r="AK42" s="4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0.78</v>
      </c>
      <c r="W43" s="4" t="e">
        <f t="shared" si="15"/>
        <v>#DIV/0!</v>
      </c>
      <c r="X43" s="4" t="e">
        <f t="shared" si="16"/>
        <v>#DIV/0!</v>
      </c>
      <c r="Y43" s="4" t="e">
        <f t="shared" si="17"/>
        <v>#DIV/0!</v>
      </c>
      <c r="Z43" s="4" t="e">
        <f t="shared" si="18"/>
        <v>#DIV/0!</v>
      </c>
      <c r="AA43" s="4" t="e">
        <f t="shared" si="19"/>
        <v>#DIV/0!</v>
      </c>
      <c r="AB43" s="4" t="e">
        <f t="shared" si="20"/>
        <v>#DIV/0!</v>
      </c>
      <c r="AC43" s="4" t="e">
        <f t="shared" si="21"/>
        <v>#DIV/0!</v>
      </c>
      <c r="AD43" s="4" t="e">
        <f t="shared" si="22"/>
        <v>#DIV/0!</v>
      </c>
      <c r="AE43" s="4" t="e">
        <f t="shared" si="23"/>
        <v>#DIV/0!</v>
      </c>
      <c r="AF43" s="4" t="e">
        <f t="shared" si="24"/>
        <v>#DIV/0!</v>
      </c>
      <c r="AG43" s="4" t="e">
        <f t="shared" si="25"/>
        <v>#DIV/0!</v>
      </c>
      <c r="AH43" s="4" t="e">
        <f t="shared" si="26"/>
        <v>#DIV/0!</v>
      </c>
      <c r="AI43" s="4" t="e">
        <f t="shared" si="27"/>
        <v>#DIV/0!</v>
      </c>
      <c r="AJ43" s="4" t="e">
        <f t="shared" si="28"/>
        <v>#DIV/0!</v>
      </c>
      <c r="AK43" s="4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0.77</v>
      </c>
      <c r="W44" s="4" t="e">
        <f t="shared" si="15"/>
        <v>#DIV/0!</v>
      </c>
      <c r="X44" s="4" t="e">
        <f t="shared" si="16"/>
        <v>#DIV/0!</v>
      </c>
      <c r="Y44" s="4" t="e">
        <f t="shared" si="17"/>
        <v>#DIV/0!</v>
      </c>
      <c r="Z44" s="4" t="e">
        <f t="shared" si="18"/>
        <v>#DIV/0!</v>
      </c>
      <c r="AA44" s="4" t="e">
        <f t="shared" si="19"/>
        <v>#DIV/0!</v>
      </c>
      <c r="AB44" s="4" t="e">
        <f t="shared" si="20"/>
        <v>#DIV/0!</v>
      </c>
      <c r="AC44" s="4" t="e">
        <f t="shared" si="21"/>
        <v>#DIV/0!</v>
      </c>
      <c r="AD44" s="4" t="e">
        <f t="shared" si="22"/>
        <v>#DIV/0!</v>
      </c>
      <c r="AE44" s="4" t="e">
        <f t="shared" si="23"/>
        <v>#DIV/0!</v>
      </c>
      <c r="AF44" s="4" t="e">
        <f t="shared" si="24"/>
        <v>#DIV/0!</v>
      </c>
      <c r="AG44" s="4" t="e">
        <f t="shared" si="25"/>
        <v>#DIV/0!</v>
      </c>
      <c r="AH44" s="4" t="e">
        <f t="shared" si="26"/>
        <v>#DIV/0!</v>
      </c>
      <c r="AI44" s="4" t="e">
        <f t="shared" si="27"/>
        <v>#DIV/0!</v>
      </c>
      <c r="AJ44" s="4" t="e">
        <f t="shared" si="28"/>
        <v>#DIV/0!</v>
      </c>
      <c r="AK44" s="4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0.76</v>
      </c>
      <c r="W45" s="4" t="e">
        <f t="shared" si="15"/>
        <v>#DIV/0!</v>
      </c>
      <c r="X45" s="4" t="e">
        <f t="shared" si="16"/>
        <v>#DIV/0!</v>
      </c>
      <c r="Y45" s="4" t="e">
        <f t="shared" si="17"/>
        <v>#DIV/0!</v>
      </c>
      <c r="Z45" s="4" t="e">
        <f t="shared" si="18"/>
        <v>#DIV/0!</v>
      </c>
      <c r="AA45" s="4" t="e">
        <f t="shared" si="19"/>
        <v>#DIV/0!</v>
      </c>
      <c r="AB45" s="4" t="e">
        <f t="shared" si="20"/>
        <v>#DIV/0!</v>
      </c>
      <c r="AC45" s="4" t="e">
        <f t="shared" si="21"/>
        <v>#DIV/0!</v>
      </c>
      <c r="AD45" s="4" t="e">
        <f t="shared" si="22"/>
        <v>#DIV/0!</v>
      </c>
      <c r="AE45" s="4" t="e">
        <f t="shared" si="23"/>
        <v>#DIV/0!</v>
      </c>
      <c r="AF45" s="4" t="e">
        <f t="shared" si="24"/>
        <v>#DIV/0!</v>
      </c>
      <c r="AG45" s="4" t="e">
        <f t="shared" si="25"/>
        <v>#DIV/0!</v>
      </c>
      <c r="AH45" s="4" t="e">
        <f t="shared" si="26"/>
        <v>#DIV/0!</v>
      </c>
      <c r="AI45" s="4" t="e">
        <f t="shared" si="27"/>
        <v>#DIV/0!</v>
      </c>
      <c r="AJ45" s="4" t="e">
        <f t="shared" si="28"/>
        <v>#DIV/0!</v>
      </c>
      <c r="AK45" s="4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0.75</v>
      </c>
      <c r="W46" s="4" t="e">
        <f t="shared" si="15"/>
        <v>#DIV/0!</v>
      </c>
      <c r="X46" s="4" t="e">
        <f t="shared" si="16"/>
        <v>#DIV/0!</v>
      </c>
      <c r="Y46" s="4" t="e">
        <f t="shared" si="17"/>
        <v>#DIV/0!</v>
      </c>
      <c r="Z46" s="4" t="e">
        <f t="shared" si="18"/>
        <v>#DIV/0!</v>
      </c>
      <c r="AA46" s="4" t="e">
        <f t="shared" si="19"/>
        <v>#DIV/0!</v>
      </c>
      <c r="AB46" s="4" t="e">
        <f t="shared" si="20"/>
        <v>#DIV/0!</v>
      </c>
      <c r="AC46" s="4" t="e">
        <f t="shared" si="21"/>
        <v>#DIV/0!</v>
      </c>
      <c r="AD46" s="4" t="e">
        <f t="shared" si="22"/>
        <v>#DIV/0!</v>
      </c>
      <c r="AE46" s="4" t="e">
        <f t="shared" si="23"/>
        <v>#DIV/0!</v>
      </c>
      <c r="AF46" s="4" t="e">
        <f t="shared" si="24"/>
        <v>#DIV/0!</v>
      </c>
      <c r="AG46" s="4" t="e">
        <f t="shared" si="25"/>
        <v>#DIV/0!</v>
      </c>
      <c r="AH46" s="4" t="e">
        <f t="shared" si="26"/>
        <v>#DIV/0!</v>
      </c>
      <c r="AI46" s="4" t="e">
        <f t="shared" si="27"/>
        <v>#DIV/0!</v>
      </c>
      <c r="AJ46" s="4" t="e">
        <f t="shared" si="28"/>
        <v>#DIV/0!</v>
      </c>
      <c r="AK46" s="4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44">
        <v>19</v>
      </c>
      <c r="Q47" s="8">
        <v>0.74</v>
      </c>
      <c r="W47" s="4" t="e">
        <f t="shared" si="15"/>
        <v>#DIV/0!</v>
      </c>
      <c r="X47" s="4" t="e">
        <f t="shared" si="16"/>
        <v>#DIV/0!</v>
      </c>
      <c r="Y47" s="4" t="e">
        <f t="shared" si="17"/>
        <v>#DIV/0!</v>
      </c>
      <c r="Z47" s="4" t="e">
        <f t="shared" si="18"/>
        <v>#DIV/0!</v>
      </c>
      <c r="AA47" s="4" t="e">
        <f t="shared" si="19"/>
        <v>#DIV/0!</v>
      </c>
      <c r="AB47" s="4" t="e">
        <f t="shared" si="20"/>
        <v>#DIV/0!</v>
      </c>
      <c r="AC47" s="4" t="e">
        <f t="shared" si="21"/>
        <v>#DIV/0!</v>
      </c>
      <c r="AD47" s="4" t="e">
        <f t="shared" si="22"/>
        <v>#DIV/0!</v>
      </c>
      <c r="AE47" s="4" t="e">
        <f t="shared" si="23"/>
        <v>#DIV/0!</v>
      </c>
      <c r="AF47" s="4" t="e">
        <f t="shared" si="24"/>
        <v>#DIV/0!</v>
      </c>
      <c r="AG47" s="4" t="e">
        <f t="shared" si="25"/>
        <v>#DIV/0!</v>
      </c>
      <c r="AH47" s="4" t="e">
        <f t="shared" si="26"/>
        <v>#DIV/0!</v>
      </c>
      <c r="AI47" s="4" t="e">
        <f t="shared" si="27"/>
        <v>#DIV/0!</v>
      </c>
      <c r="AJ47" s="4" t="e">
        <f t="shared" si="28"/>
        <v>#DIV/0!</v>
      </c>
      <c r="AK47" s="4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45">
        <v>18</v>
      </c>
      <c r="Q48" s="9">
        <v>0.73</v>
      </c>
      <c r="W48" s="4" t="e">
        <f t="shared" si="15"/>
        <v>#DIV/0!</v>
      </c>
      <c r="X48" s="4" t="e">
        <f t="shared" si="16"/>
        <v>#DIV/0!</v>
      </c>
      <c r="Y48" s="4" t="e">
        <f t="shared" si="17"/>
        <v>#DIV/0!</v>
      </c>
      <c r="Z48" s="4" t="e">
        <f t="shared" si="18"/>
        <v>#DIV/0!</v>
      </c>
      <c r="AA48" s="4" t="e">
        <f t="shared" si="19"/>
        <v>#DIV/0!</v>
      </c>
      <c r="AB48" s="4" t="e">
        <f t="shared" si="20"/>
        <v>#DIV/0!</v>
      </c>
      <c r="AC48" s="4" t="e">
        <f t="shared" si="21"/>
        <v>#DIV/0!</v>
      </c>
      <c r="AD48" s="4" t="e">
        <f t="shared" si="22"/>
        <v>#DIV/0!</v>
      </c>
      <c r="AE48" s="4" t="e">
        <f t="shared" si="23"/>
        <v>#DIV/0!</v>
      </c>
      <c r="AF48" s="4" t="e">
        <f t="shared" si="24"/>
        <v>#DIV/0!</v>
      </c>
      <c r="AG48" s="4" t="e">
        <f t="shared" si="25"/>
        <v>#DIV/0!</v>
      </c>
      <c r="AH48" s="4" t="e">
        <f t="shared" si="26"/>
        <v>#DIV/0!</v>
      </c>
      <c r="AI48" s="4" t="e">
        <f t="shared" si="27"/>
        <v>#DIV/0!</v>
      </c>
      <c r="AJ48" s="4" t="e">
        <f t="shared" si="28"/>
        <v>#DIV/0!</v>
      </c>
      <c r="AK48" s="4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45">
        <v>17</v>
      </c>
      <c r="Q49" s="9">
        <v>0.72</v>
      </c>
      <c r="W49" s="4" t="e">
        <f t="shared" si="15"/>
        <v>#DIV/0!</v>
      </c>
      <c r="X49" s="4" t="e">
        <f t="shared" si="16"/>
        <v>#DIV/0!</v>
      </c>
      <c r="Y49" s="4" t="e">
        <f t="shared" si="17"/>
        <v>#DIV/0!</v>
      </c>
      <c r="Z49" s="4" t="e">
        <f t="shared" si="18"/>
        <v>#DIV/0!</v>
      </c>
      <c r="AA49" s="4" t="e">
        <f t="shared" si="19"/>
        <v>#DIV/0!</v>
      </c>
      <c r="AB49" s="4" t="e">
        <f t="shared" si="20"/>
        <v>#DIV/0!</v>
      </c>
      <c r="AC49" s="4" t="e">
        <f t="shared" si="21"/>
        <v>#DIV/0!</v>
      </c>
      <c r="AD49" s="4" t="e">
        <f t="shared" si="22"/>
        <v>#DIV/0!</v>
      </c>
      <c r="AE49" s="4" t="e">
        <f t="shared" si="23"/>
        <v>#DIV/0!</v>
      </c>
      <c r="AF49" s="4" t="e">
        <f t="shared" si="24"/>
        <v>#DIV/0!</v>
      </c>
      <c r="AG49" s="4" t="e">
        <f t="shared" si="25"/>
        <v>#DIV/0!</v>
      </c>
      <c r="AH49" s="4" t="e">
        <f t="shared" si="26"/>
        <v>#DIV/0!</v>
      </c>
      <c r="AI49" s="4" t="e">
        <f t="shared" si="27"/>
        <v>#DIV/0!</v>
      </c>
      <c r="AJ49" s="4" t="e">
        <f t="shared" si="28"/>
        <v>#DIV/0!</v>
      </c>
      <c r="AK49" s="4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45">
        <v>16</v>
      </c>
      <c r="Q50" s="9">
        <v>0.71</v>
      </c>
      <c r="W50" s="4" t="e">
        <f t="shared" si="15"/>
        <v>#DIV/0!</v>
      </c>
      <c r="X50" s="4" t="e">
        <f t="shared" si="16"/>
        <v>#DIV/0!</v>
      </c>
      <c r="Y50" s="4" t="e">
        <f t="shared" si="17"/>
        <v>#DIV/0!</v>
      </c>
      <c r="Z50" s="4" t="e">
        <f t="shared" si="18"/>
        <v>#DIV/0!</v>
      </c>
      <c r="AA50" s="4" t="e">
        <f t="shared" si="19"/>
        <v>#DIV/0!</v>
      </c>
      <c r="AB50" s="4" t="e">
        <f t="shared" si="20"/>
        <v>#DIV/0!</v>
      </c>
      <c r="AC50" s="4" t="e">
        <f t="shared" si="21"/>
        <v>#DIV/0!</v>
      </c>
      <c r="AD50" s="4" t="e">
        <f t="shared" si="22"/>
        <v>#DIV/0!</v>
      </c>
      <c r="AE50" s="4" t="e">
        <f t="shared" si="23"/>
        <v>#DIV/0!</v>
      </c>
      <c r="AF50" s="4" t="e">
        <f t="shared" si="24"/>
        <v>#DIV/0!</v>
      </c>
      <c r="AG50" s="4" t="e">
        <f t="shared" si="25"/>
        <v>#DIV/0!</v>
      </c>
      <c r="AH50" s="4" t="e">
        <f t="shared" si="26"/>
        <v>#DIV/0!</v>
      </c>
      <c r="AI50" s="4" t="e">
        <f t="shared" si="27"/>
        <v>#DIV/0!</v>
      </c>
      <c r="AJ50" s="4" t="e">
        <f t="shared" si="28"/>
        <v>#DIV/0!</v>
      </c>
      <c r="AK50" s="4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42">
        <v>15</v>
      </c>
      <c r="Q51" s="12">
        <v>0.7</v>
      </c>
      <c r="W51" s="4" t="e">
        <f t="shared" si="15"/>
        <v>#DIV/0!</v>
      </c>
      <c r="X51" s="4" t="e">
        <f t="shared" si="16"/>
        <v>#DIV/0!</v>
      </c>
      <c r="Y51" s="4" t="e">
        <f t="shared" si="17"/>
        <v>#DIV/0!</v>
      </c>
      <c r="Z51" s="4" t="e">
        <f t="shared" si="18"/>
        <v>#DIV/0!</v>
      </c>
      <c r="AA51" s="4" t="e">
        <f t="shared" si="19"/>
        <v>#DIV/0!</v>
      </c>
      <c r="AB51" s="4" t="e">
        <f t="shared" si="20"/>
        <v>#DIV/0!</v>
      </c>
      <c r="AC51" s="4" t="e">
        <f t="shared" si="21"/>
        <v>#DIV/0!</v>
      </c>
      <c r="AD51" s="4" t="e">
        <f t="shared" si="22"/>
        <v>#DIV/0!</v>
      </c>
      <c r="AE51" s="4" t="e">
        <f t="shared" si="23"/>
        <v>#DIV/0!</v>
      </c>
      <c r="AF51" s="4" t="e">
        <f t="shared" si="24"/>
        <v>#DIV/0!</v>
      </c>
      <c r="AG51" s="4" t="e">
        <f t="shared" si="25"/>
        <v>#DIV/0!</v>
      </c>
      <c r="AH51" s="4" t="e">
        <f t="shared" si="26"/>
        <v>#DIV/0!</v>
      </c>
      <c r="AI51" s="4" t="e">
        <f t="shared" si="27"/>
        <v>#DIV/0!</v>
      </c>
      <c r="AJ51" s="4" t="e">
        <f t="shared" si="28"/>
        <v>#DIV/0!</v>
      </c>
      <c r="AK51" s="4" t="e">
        <f t="shared" si="29"/>
        <v>#DIV/0!</v>
      </c>
    </row>
    <row r="52" spans="2:37" ht="16.8" x14ac:dyDescent="0.5">
      <c r="B52" s="111" t="s">
        <v>104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3"/>
      <c r="Q52" s="12" t="s">
        <v>16</v>
      </c>
      <c r="W52" s="4" t="e">
        <f>IF(AND($V$5=B4,$V$4&lt;B51),0,0)</f>
        <v>#DIV/0!</v>
      </c>
      <c r="X52" s="4" t="e">
        <f t="shared" ref="X52:AK52" si="30">IF(AND($V$5=C4,$V$4&lt;C51),0,0)</f>
        <v>#DIV/0!</v>
      </c>
      <c r="Y52" s="4" t="e">
        <f t="shared" si="30"/>
        <v>#DIV/0!</v>
      </c>
      <c r="Z52" s="4" t="e">
        <f t="shared" si="30"/>
        <v>#DIV/0!</v>
      </c>
      <c r="AA52" s="4" t="e">
        <f t="shared" si="30"/>
        <v>#DIV/0!</v>
      </c>
      <c r="AB52" s="4" t="e">
        <f t="shared" si="30"/>
        <v>#DIV/0!</v>
      </c>
      <c r="AC52" s="4" t="e">
        <f t="shared" si="30"/>
        <v>#DIV/0!</v>
      </c>
      <c r="AD52" s="4" t="e">
        <f t="shared" si="30"/>
        <v>#DIV/0!</v>
      </c>
      <c r="AE52" s="4" t="e">
        <f t="shared" si="30"/>
        <v>#DIV/0!</v>
      </c>
      <c r="AF52" s="4" t="e">
        <f t="shared" si="30"/>
        <v>#DIV/0!</v>
      </c>
      <c r="AG52" s="4" t="e">
        <f t="shared" si="30"/>
        <v>#DIV/0!</v>
      </c>
      <c r="AH52" s="4" t="e">
        <f t="shared" si="30"/>
        <v>#DIV/0!</v>
      </c>
      <c r="AI52" s="4" t="e">
        <f t="shared" si="30"/>
        <v>#DIV/0!</v>
      </c>
      <c r="AJ52" s="4" t="e">
        <f t="shared" si="30"/>
        <v>#DIV/0!</v>
      </c>
      <c r="AK52" s="4" t="e">
        <f t="shared" si="30"/>
        <v>#DIV/0!</v>
      </c>
    </row>
  </sheetData>
  <sheetProtection algorithmName="SHA-512" hashValue="e7F+5EJAhqFcnDYwESDHcDYXSF99iWKtN3Rk2IGnCzaLs2yyDFQfCENlE/jDME7/AUCedzZ4gsmpKv4cwzpA/Q==" saltValue="k8PFO21Q/XrRgZDZI4th0Q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4"/>
  <dimension ref="A1:AK54"/>
  <sheetViews>
    <sheetView rightToLeft="1" workbookViewId="0">
      <selection activeCell="H3" sqref="H3:W3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.33203125" style="4" bestFit="1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17"/>
      <c r="S2" s="18" t="e">
        <f>پردازش!W7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10"/>
      <c r="R3" s="17" t="s">
        <v>30</v>
      </c>
      <c r="S3" s="21">
        <f>پردازش!W6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si="0"/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4" t="e">
        <f t="shared" si="0"/>
        <v>#DIV/0!</v>
      </c>
      <c r="AJ5" s="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9dIiEG86h8hupOB9XxG+3ezuN0K8NNAPvkzn+cfUsp98/NncZUxPzXgMh7FuiPxXdFOCEEWG4p+u3dM+1kTX+w==" saltValue="FRN9OGldzgzDiRxDhj2Wg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6"/>
  <dimension ref="A1:AK54"/>
  <sheetViews>
    <sheetView rightToLeft="1" workbookViewId="0">
      <selection activeCell="H3" sqref="H3:W3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" style="4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17"/>
      <c r="S2" s="18" t="e">
        <f>پردازش!W8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10"/>
      <c r="R3" s="17" t="s">
        <v>30</v>
      </c>
      <c r="S3" s="21">
        <f>پردازش!W6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 t="shared" si="0"/>
        <v>#DIV/0!</v>
      </c>
      <c r="AI5" s="4" t="e">
        <f t="shared" si="0"/>
        <v>#DIV/0!</v>
      </c>
      <c r="AJ5" s="4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cdIeiVbW7Lnsu+3YPJk/sWtDoPyfMM5jmv5bLp4th2mU5OTVyhbmlyZcwCah9k4dS6KELd7JJ/JLRPe/5ZhPyQ==" saltValue="JkC4GVqZWODelV1+z16y+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7"/>
  <dimension ref="A1:AK52"/>
  <sheetViews>
    <sheetView rightToLeft="1" workbookViewId="0">
      <selection activeCell="H3" sqref="H3:W3"/>
    </sheetView>
  </sheetViews>
  <sheetFormatPr defaultColWidth="9.109375" defaultRowHeight="14.4" x14ac:dyDescent="0.3"/>
  <cols>
    <col min="1" max="1" width="9.109375" style="4"/>
    <col min="2" max="2" width="6" style="4" bestFit="1" customWidth="1"/>
    <col min="3" max="9" width="6.88671875" style="4" bestFit="1" customWidth="1"/>
    <col min="10" max="10" width="6" style="4" customWidth="1"/>
    <col min="11" max="11" width="5.33203125" style="4" customWidth="1"/>
    <col min="12" max="13" width="6" style="4" customWidth="1"/>
    <col min="14" max="14" width="5.5546875" style="4" customWidth="1"/>
    <col min="15" max="16" width="5.88671875" style="4" customWidth="1"/>
    <col min="17" max="17" width="10.44140625" style="4" bestFit="1" customWidth="1"/>
    <col min="18" max="18" width="5" style="4" customWidth="1"/>
    <col min="19" max="19" width="3.88671875" style="4" customWidth="1"/>
    <col min="20" max="20" width="3" style="4" customWidth="1"/>
    <col min="21" max="21" width="3.44140625" style="4" customWidth="1"/>
    <col min="22" max="22" width="5.6640625" style="4" customWidth="1"/>
    <col min="23" max="37" width="9.109375" style="4"/>
    <col min="38" max="16384" width="9.109375" style="1"/>
  </cols>
  <sheetData>
    <row r="1" spans="2:37" x14ac:dyDescent="0.3">
      <c r="B1" s="114" t="s">
        <v>14</v>
      </c>
      <c r="C1" s="114" t="s">
        <v>13</v>
      </c>
      <c r="D1" s="114" t="s">
        <v>12</v>
      </c>
      <c r="E1" s="114" t="s">
        <v>11</v>
      </c>
      <c r="F1" s="114" t="s">
        <v>10</v>
      </c>
      <c r="G1" s="114" t="s">
        <v>9</v>
      </c>
      <c r="H1" s="114" t="s">
        <v>15</v>
      </c>
      <c r="I1" s="114" t="s">
        <v>8</v>
      </c>
      <c r="J1" s="114" t="s">
        <v>6</v>
      </c>
      <c r="K1" s="114" t="s">
        <v>5</v>
      </c>
      <c r="L1" s="114" t="s">
        <v>4</v>
      </c>
      <c r="M1" s="114" t="s">
        <v>3</v>
      </c>
      <c r="N1" s="114" t="s">
        <v>2</v>
      </c>
      <c r="O1" s="114" t="s">
        <v>1</v>
      </c>
      <c r="P1" s="114" t="s">
        <v>0</v>
      </c>
    </row>
    <row r="2" spans="2:37" x14ac:dyDescent="0.3"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2:37" ht="15" customHeight="1" x14ac:dyDescent="0.3">
      <c r="B3" s="106" t="s">
        <v>20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8"/>
      <c r="Q3" s="43" t="s">
        <v>21</v>
      </c>
    </row>
    <row r="4" spans="2:37" ht="14.25" customHeight="1" x14ac:dyDescent="0.3">
      <c r="B4" s="114">
        <v>67</v>
      </c>
      <c r="C4" s="114">
        <v>43</v>
      </c>
      <c r="D4" s="114">
        <v>30</v>
      </c>
      <c r="E4" s="114">
        <v>23</v>
      </c>
      <c r="F4" s="114">
        <v>18</v>
      </c>
      <c r="G4" s="114">
        <v>15</v>
      </c>
      <c r="H4" s="114">
        <v>12</v>
      </c>
      <c r="I4" s="114">
        <v>10</v>
      </c>
      <c r="J4" s="114">
        <v>9</v>
      </c>
      <c r="K4" s="114">
        <v>8</v>
      </c>
      <c r="L4" s="114">
        <v>7</v>
      </c>
      <c r="M4" s="114">
        <v>6</v>
      </c>
      <c r="N4" s="114">
        <v>5</v>
      </c>
      <c r="O4" s="114">
        <v>4</v>
      </c>
      <c r="P4" s="114">
        <v>3</v>
      </c>
      <c r="Q4" s="43" t="s">
        <v>19</v>
      </c>
      <c r="R4" s="5"/>
      <c r="T4" s="4" t="s">
        <v>31</v>
      </c>
      <c r="V4" s="4" t="e">
        <f>پردازش!W11</f>
        <v>#DIV/0!</v>
      </c>
      <c r="X4" s="4" t="e">
        <f>IF(W5&gt;0,W5,"Reject")</f>
        <v>#DIV/0!</v>
      </c>
    </row>
    <row r="5" spans="2:37" ht="15" customHeight="1" x14ac:dyDescent="0.3"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6" t="s">
        <v>32</v>
      </c>
      <c r="U5" s="7" t="s">
        <v>30</v>
      </c>
      <c r="V5" s="4">
        <f>IF(پردازش!W6=11,10,IF(AND(پردازش!W6&lt;=14,پردازش!W6&gt;=12),12,IF(AND(پردازش!W6&lt;=17,پردازش!W6&gt;=15),15,IF(AND(پردازش!W6&lt;=22,پردازش!W6&gt;=18),18,IF(AND(پردازش!W6&lt;=29,پردازش!W6&gt;=23),23,IF(AND(پردازش!W6&lt;=42,پردازش!W6&gt;=30),30,IF(AND(پردازش!W6&lt;=66,پردازش!W6&gt;=43),43,IF(پردازش!W6&gt;=67,67,پردازش!W6))))))))</f>
        <v>0</v>
      </c>
      <c r="W5" s="4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4" t="e">
        <f>IF(AND($V$5=$B$4,$V$4&gt;=B6),Q6,0)</f>
        <v>#DIV/0!</v>
      </c>
      <c r="X6" s="4" t="e">
        <f>IF(AND($V$5=$C$4,$V$4&gt;=C6),Q6,0)</f>
        <v>#DIV/0!</v>
      </c>
      <c r="Y6" s="4" t="e">
        <f>IF(AND($V$5=$D$4,$V$4&gt;=D6),Q6,0)</f>
        <v>#DIV/0!</v>
      </c>
      <c r="Z6" s="4" t="e">
        <f>IF(AND($V$5=$E$4,$V$4&gt;=E6),Q6,0)</f>
        <v>#DIV/0!</v>
      </c>
      <c r="AA6" s="4" t="e">
        <f>IF(AND($V$5=$F$4,$V$4&gt;=F6),Q6,0)</f>
        <v>#DIV/0!</v>
      </c>
      <c r="AB6" s="4" t="e">
        <f>IF(AND($V$5=$G$4,$V$4&gt;=G6),Q6,0)</f>
        <v>#DIV/0!</v>
      </c>
      <c r="AC6" s="4" t="e">
        <f>IF(AND($V$5=$H$4,$V$4&gt;=H6),Q6,0)</f>
        <v>#DIV/0!</v>
      </c>
      <c r="AD6" s="4" t="e">
        <f>IF(AND($V$5=$I$4,$V$4&gt;=I6),Q6,0)</f>
        <v>#DIV/0!</v>
      </c>
      <c r="AE6" s="4" t="e">
        <f>IF(AND($V$5=$J$4,$V$4&gt;=J6),Q6,0)</f>
        <v>#DIV/0!</v>
      </c>
      <c r="AF6" s="4" t="e">
        <f>IF(AND($V$5=$K$4,$V$4&gt;=K6),Q6,0)</f>
        <v>#DIV/0!</v>
      </c>
      <c r="AG6" s="4" t="s">
        <v>7</v>
      </c>
      <c r="AH6" s="4" t="s">
        <v>7</v>
      </c>
      <c r="AI6" s="4" t="s">
        <v>7</v>
      </c>
      <c r="AJ6" s="4" t="s">
        <v>7</v>
      </c>
      <c r="AK6" s="4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4" t="e">
        <f t="shared" ref="W7:W41" si="0">IF(AND($V$5=$B$4,$V$4&gt;=B7,$V$4&lt;B6),Q7,0)</f>
        <v>#DIV/0!</v>
      </c>
      <c r="X7" s="4" t="e">
        <f t="shared" ref="X7:X41" si="1">IF(AND($V$5=$C$4,$V$4&gt;=C7,$V$4&lt;C6),Q7,0)</f>
        <v>#DIV/0!</v>
      </c>
      <c r="Y7" s="4" t="e">
        <f t="shared" ref="Y7:Y41" si="2">IF(AND($V$5=$D$4,$V$4&gt;=D7,$V$4&lt;D6),Q7,0)</f>
        <v>#DIV/0!</v>
      </c>
      <c r="Z7" s="4" t="e">
        <f t="shared" ref="Z7:Z41" si="3">IF(AND($V$5=$E$4,$V$4&gt;=E7,$V$4&lt;E6),Q7,0)</f>
        <v>#DIV/0!</v>
      </c>
      <c r="AA7" s="4" t="e">
        <f t="shared" ref="AA7:AA41" si="4">IF(AND($V$5=$F$4,$V$4&gt;=F7,$V$4&lt;F6),Q7,0)</f>
        <v>#DIV/0!</v>
      </c>
      <c r="AB7" s="4" t="e">
        <f t="shared" ref="AB7:AB41" si="5">IF(AND($V$5=$G$4,$V$4&gt;=G7,$V$4&lt;G6),Q7,0)</f>
        <v>#DIV/0!</v>
      </c>
      <c r="AC7" s="4" t="e">
        <f t="shared" ref="AC7:AC41" si="6">IF(AND($V$5=$H$4,$V$4&gt;=H7,$V$4&lt;H6),Q7,0)</f>
        <v>#DIV/0!</v>
      </c>
      <c r="AD7" s="4" t="e">
        <f t="shared" ref="AD7:AD41" si="7">IF(AND($V$5=$I$4,$V$4&gt;=I7,$V$4&lt;I6),Q7,0)</f>
        <v>#DIV/0!</v>
      </c>
      <c r="AE7" s="4" t="e">
        <f t="shared" ref="AE7:AE41" si="8">IF(AND($V$5=$J$4,$V$4&gt;=J7,$V$4&lt;J6),Q7,0)</f>
        <v>#DIV/0!</v>
      </c>
      <c r="AF7" s="4" t="e">
        <f t="shared" ref="AF7:AF41" si="9">IF(AND($V$5=$K$4,$V$4&gt;=K7,$V$4&lt;K6),Q7,0)</f>
        <v>#DIV/0!</v>
      </c>
      <c r="AG7" s="4" t="e">
        <f>IF(AND($V$5=$L$4,$V$4&gt;=L7),Q7,0)</f>
        <v>#DIV/0!</v>
      </c>
      <c r="AH7" s="4" t="s">
        <v>7</v>
      </c>
      <c r="AI7" s="4" t="s">
        <v>7</v>
      </c>
      <c r="AJ7" s="4" t="s">
        <v>7</v>
      </c>
      <c r="AK7" s="4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4" t="e">
        <f t="shared" si="0"/>
        <v>#DIV/0!</v>
      </c>
      <c r="X8" s="4" t="e">
        <f t="shared" si="1"/>
        <v>#DIV/0!</v>
      </c>
      <c r="Y8" s="4" t="e">
        <f t="shared" si="2"/>
        <v>#DIV/0!</v>
      </c>
      <c r="Z8" s="4" t="e">
        <f t="shared" si="3"/>
        <v>#DIV/0!</v>
      </c>
      <c r="AA8" s="4" t="e">
        <f t="shared" si="4"/>
        <v>#DIV/0!</v>
      </c>
      <c r="AB8" s="4" t="e">
        <f t="shared" si="5"/>
        <v>#DIV/0!</v>
      </c>
      <c r="AC8" s="4" t="e">
        <f t="shared" si="6"/>
        <v>#DIV/0!</v>
      </c>
      <c r="AD8" s="4" t="e">
        <f t="shared" si="7"/>
        <v>#DIV/0!</v>
      </c>
      <c r="AE8" s="4" t="e">
        <f t="shared" si="8"/>
        <v>#DIV/0!</v>
      </c>
      <c r="AF8" s="4" t="e">
        <f t="shared" si="9"/>
        <v>#DIV/0!</v>
      </c>
      <c r="AG8" s="4" t="e">
        <f t="shared" ref="AG8:AG41" si="10">IF(AND($V$5=$L$4,$V$4&gt;=L8,$V$4&lt;L7),Q8,0)</f>
        <v>#DIV/0!</v>
      </c>
      <c r="AH8" s="4" t="e">
        <f>IF(AND($V$5=$M$4,$V$4&gt;=M8),Q8,0)</f>
        <v>#DIV/0!</v>
      </c>
      <c r="AI8" s="4" t="s">
        <v>7</v>
      </c>
      <c r="AJ8" s="4" t="s">
        <v>7</v>
      </c>
      <c r="AK8" s="4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4" t="e">
        <f t="shared" si="0"/>
        <v>#DIV/0!</v>
      </c>
      <c r="X9" s="4" t="e">
        <f t="shared" si="1"/>
        <v>#DIV/0!</v>
      </c>
      <c r="Y9" s="4" t="e">
        <f t="shared" si="2"/>
        <v>#DIV/0!</v>
      </c>
      <c r="Z9" s="4" t="e">
        <f t="shared" si="3"/>
        <v>#DIV/0!</v>
      </c>
      <c r="AA9" s="4" t="e">
        <f t="shared" si="4"/>
        <v>#DIV/0!</v>
      </c>
      <c r="AB9" s="4" t="e">
        <f t="shared" si="5"/>
        <v>#DIV/0!</v>
      </c>
      <c r="AC9" s="4" t="e">
        <f t="shared" si="6"/>
        <v>#DIV/0!</v>
      </c>
      <c r="AD9" s="4" t="e">
        <f t="shared" si="7"/>
        <v>#DIV/0!</v>
      </c>
      <c r="AE9" s="4" t="e">
        <f t="shared" si="8"/>
        <v>#DIV/0!</v>
      </c>
      <c r="AF9" s="4" t="e">
        <f t="shared" si="9"/>
        <v>#DIV/0!</v>
      </c>
      <c r="AG9" s="4" t="e">
        <f t="shared" si="10"/>
        <v>#DIV/0!</v>
      </c>
      <c r="AH9" s="4" t="e">
        <f t="shared" ref="AH9:AH41" si="11">IF(AND($V$5=$M$4,$V$4&gt;=M9,$V$4&lt;M8),Q9,0)</f>
        <v>#DIV/0!</v>
      </c>
      <c r="AI9" s="4" t="s">
        <v>7</v>
      </c>
      <c r="AJ9" s="4" t="s">
        <v>7</v>
      </c>
      <c r="AK9" s="4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4" t="e">
        <f t="shared" si="0"/>
        <v>#DIV/0!</v>
      </c>
      <c r="X10" s="4" t="e">
        <f t="shared" si="1"/>
        <v>#DIV/0!</v>
      </c>
      <c r="Y10" s="4" t="e">
        <f t="shared" si="2"/>
        <v>#DIV/0!</v>
      </c>
      <c r="Z10" s="4" t="e">
        <f t="shared" si="3"/>
        <v>#DIV/0!</v>
      </c>
      <c r="AA10" s="4" t="e">
        <f t="shared" si="4"/>
        <v>#DIV/0!</v>
      </c>
      <c r="AB10" s="4" t="e">
        <f t="shared" si="5"/>
        <v>#DIV/0!</v>
      </c>
      <c r="AC10" s="4" t="e">
        <f t="shared" si="6"/>
        <v>#DIV/0!</v>
      </c>
      <c r="AD10" s="4" t="e">
        <f t="shared" si="7"/>
        <v>#DIV/0!</v>
      </c>
      <c r="AE10" s="4" t="e">
        <f t="shared" si="8"/>
        <v>#DIV/0!</v>
      </c>
      <c r="AF10" s="4" t="e">
        <f t="shared" si="9"/>
        <v>#DIV/0!</v>
      </c>
      <c r="AG10" s="4" t="e">
        <f t="shared" si="10"/>
        <v>#DIV/0!</v>
      </c>
      <c r="AH10" s="4" t="e">
        <f t="shared" si="11"/>
        <v>#DIV/0!</v>
      </c>
      <c r="AI10" s="4" t="e">
        <f>IF(AND($V$5=$N$4,$V$4&gt;=N10),Q10,0)</f>
        <v>#DIV/0!</v>
      </c>
      <c r="AJ10" s="4" t="e">
        <f>IF(AND($V$5=$O$4,$V$4&gt;=O10),Q10,0)</f>
        <v>#DIV/0!</v>
      </c>
      <c r="AK10" s="4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4" t="e">
        <f t="shared" si="0"/>
        <v>#DIV/0!</v>
      </c>
      <c r="X11" s="4" t="e">
        <f t="shared" si="1"/>
        <v>#DIV/0!</v>
      </c>
      <c r="Y11" s="4" t="e">
        <f t="shared" si="2"/>
        <v>#DIV/0!</v>
      </c>
      <c r="Z11" s="4" t="e">
        <f t="shared" si="3"/>
        <v>#DIV/0!</v>
      </c>
      <c r="AA11" s="4" t="e">
        <f t="shared" si="4"/>
        <v>#DIV/0!</v>
      </c>
      <c r="AB11" s="4" t="e">
        <f t="shared" si="5"/>
        <v>#DIV/0!</v>
      </c>
      <c r="AC11" s="4" t="e">
        <f t="shared" si="6"/>
        <v>#DIV/0!</v>
      </c>
      <c r="AD11" s="4" t="e">
        <f t="shared" si="7"/>
        <v>#DIV/0!</v>
      </c>
      <c r="AE11" s="4" t="e">
        <f t="shared" si="8"/>
        <v>#DIV/0!</v>
      </c>
      <c r="AF11" s="4" t="e">
        <f t="shared" si="9"/>
        <v>#DIV/0!</v>
      </c>
      <c r="AG11" s="4" t="e">
        <f t="shared" si="10"/>
        <v>#DIV/0!</v>
      </c>
      <c r="AH11" s="4" t="e">
        <f t="shared" si="11"/>
        <v>#DIV/0!</v>
      </c>
      <c r="AI11" s="4" t="e">
        <f t="shared" ref="AI11:AI41" si="12">IF(AND($V$5=$N$4,$V$4&gt;=N11,$V$4&lt;N10),Q11,0)</f>
        <v>#DIV/0!</v>
      </c>
      <c r="AJ11" s="4" t="e">
        <f t="shared" ref="AJ11:AJ41" si="13">IF(AND($V$5=$O$4,$V$4&gt;=O11,$V$4&lt;O10),Q11,0)</f>
        <v>#DIV/0!</v>
      </c>
      <c r="AK11" s="4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4" t="e">
        <f t="shared" si="0"/>
        <v>#DIV/0!</v>
      </c>
      <c r="X12" s="4" t="e">
        <f t="shared" si="1"/>
        <v>#DIV/0!</v>
      </c>
      <c r="Y12" s="4" t="e">
        <f t="shared" si="2"/>
        <v>#DIV/0!</v>
      </c>
      <c r="Z12" s="4" t="e">
        <f t="shared" si="3"/>
        <v>#DIV/0!</v>
      </c>
      <c r="AA12" s="4" t="e">
        <f t="shared" si="4"/>
        <v>#DIV/0!</v>
      </c>
      <c r="AB12" s="4" t="e">
        <f t="shared" si="5"/>
        <v>#DIV/0!</v>
      </c>
      <c r="AC12" s="4" t="e">
        <f t="shared" si="6"/>
        <v>#DIV/0!</v>
      </c>
      <c r="AD12" s="4" t="e">
        <f t="shared" si="7"/>
        <v>#DIV/0!</v>
      </c>
      <c r="AE12" s="4" t="e">
        <f t="shared" si="8"/>
        <v>#DIV/0!</v>
      </c>
      <c r="AF12" s="4" t="e">
        <f t="shared" si="9"/>
        <v>#DIV/0!</v>
      </c>
      <c r="AG12" s="4" t="e">
        <f t="shared" si="10"/>
        <v>#DIV/0!</v>
      </c>
      <c r="AH12" s="4" t="e">
        <f t="shared" si="11"/>
        <v>#DIV/0!</v>
      </c>
      <c r="AI12" s="4" t="e">
        <f t="shared" si="12"/>
        <v>#DIV/0!</v>
      </c>
      <c r="AJ12" s="4" t="e">
        <f t="shared" si="13"/>
        <v>#DIV/0!</v>
      </c>
      <c r="AK12" s="4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4" t="e">
        <f t="shared" si="0"/>
        <v>#DIV/0!</v>
      </c>
      <c r="X13" s="4" t="e">
        <f t="shared" si="1"/>
        <v>#DIV/0!</v>
      </c>
      <c r="Y13" s="4" t="e">
        <f t="shared" si="2"/>
        <v>#DIV/0!</v>
      </c>
      <c r="Z13" s="4" t="e">
        <f t="shared" si="3"/>
        <v>#DIV/0!</v>
      </c>
      <c r="AA13" s="4" t="e">
        <f t="shared" si="4"/>
        <v>#DIV/0!</v>
      </c>
      <c r="AB13" s="4" t="e">
        <f t="shared" si="5"/>
        <v>#DIV/0!</v>
      </c>
      <c r="AC13" s="4" t="e">
        <f t="shared" si="6"/>
        <v>#DIV/0!</v>
      </c>
      <c r="AD13" s="4" t="e">
        <f t="shared" si="7"/>
        <v>#DIV/0!</v>
      </c>
      <c r="AE13" s="4" t="e">
        <f t="shared" si="8"/>
        <v>#DIV/0!</v>
      </c>
      <c r="AF13" s="4" t="e">
        <f t="shared" si="9"/>
        <v>#DIV/0!</v>
      </c>
      <c r="AG13" s="4" t="e">
        <f t="shared" si="10"/>
        <v>#DIV/0!</v>
      </c>
      <c r="AH13" s="4" t="e">
        <f t="shared" si="11"/>
        <v>#DIV/0!</v>
      </c>
      <c r="AI13" s="4" t="e">
        <f t="shared" si="12"/>
        <v>#DIV/0!</v>
      </c>
      <c r="AJ13" s="4" t="e">
        <f t="shared" si="13"/>
        <v>#DIV/0!</v>
      </c>
      <c r="AK13" s="4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4" t="e">
        <f t="shared" si="0"/>
        <v>#DIV/0!</v>
      </c>
      <c r="X14" s="4" t="e">
        <f t="shared" si="1"/>
        <v>#DIV/0!</v>
      </c>
      <c r="Y14" s="4" t="e">
        <f t="shared" si="2"/>
        <v>#DIV/0!</v>
      </c>
      <c r="Z14" s="4" t="e">
        <f t="shared" si="3"/>
        <v>#DIV/0!</v>
      </c>
      <c r="AA14" s="4" t="e">
        <f t="shared" si="4"/>
        <v>#DIV/0!</v>
      </c>
      <c r="AB14" s="4" t="e">
        <f t="shared" si="5"/>
        <v>#DIV/0!</v>
      </c>
      <c r="AC14" s="4" t="e">
        <f t="shared" si="6"/>
        <v>#DIV/0!</v>
      </c>
      <c r="AD14" s="4" t="e">
        <f t="shared" si="7"/>
        <v>#DIV/0!</v>
      </c>
      <c r="AE14" s="4" t="e">
        <f t="shared" si="8"/>
        <v>#DIV/0!</v>
      </c>
      <c r="AF14" s="4" t="e">
        <f t="shared" si="9"/>
        <v>#DIV/0!</v>
      </c>
      <c r="AG14" s="4" t="e">
        <f t="shared" si="10"/>
        <v>#DIV/0!</v>
      </c>
      <c r="AH14" s="4" t="e">
        <f t="shared" si="11"/>
        <v>#DIV/0!</v>
      </c>
      <c r="AI14" s="4" t="e">
        <f t="shared" si="12"/>
        <v>#DIV/0!</v>
      </c>
      <c r="AJ14" s="4" t="e">
        <f t="shared" si="13"/>
        <v>#DIV/0!</v>
      </c>
      <c r="AK14" s="4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4" t="e">
        <f t="shared" si="0"/>
        <v>#DIV/0!</v>
      </c>
      <c r="X15" s="4" t="e">
        <f t="shared" si="1"/>
        <v>#DIV/0!</v>
      </c>
      <c r="Y15" s="4" t="e">
        <f t="shared" si="2"/>
        <v>#DIV/0!</v>
      </c>
      <c r="Z15" s="4" t="e">
        <f t="shared" si="3"/>
        <v>#DIV/0!</v>
      </c>
      <c r="AA15" s="4" t="e">
        <f t="shared" si="4"/>
        <v>#DIV/0!</v>
      </c>
      <c r="AB15" s="4" t="e">
        <f t="shared" si="5"/>
        <v>#DIV/0!</v>
      </c>
      <c r="AC15" s="4" t="e">
        <f t="shared" si="6"/>
        <v>#DIV/0!</v>
      </c>
      <c r="AD15" s="4" t="e">
        <f t="shared" si="7"/>
        <v>#DIV/0!</v>
      </c>
      <c r="AE15" s="4" t="e">
        <f t="shared" si="8"/>
        <v>#DIV/0!</v>
      </c>
      <c r="AF15" s="4" t="e">
        <f t="shared" si="9"/>
        <v>#DIV/0!</v>
      </c>
      <c r="AG15" s="4" t="e">
        <f t="shared" si="10"/>
        <v>#DIV/0!</v>
      </c>
      <c r="AH15" s="4" t="e">
        <f t="shared" si="11"/>
        <v>#DIV/0!</v>
      </c>
      <c r="AI15" s="4" t="e">
        <f t="shared" si="12"/>
        <v>#DIV/0!</v>
      </c>
      <c r="AJ15" s="4" t="e">
        <f t="shared" si="13"/>
        <v>#DIV/0!</v>
      </c>
      <c r="AK15" s="4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4" t="e">
        <f t="shared" si="0"/>
        <v>#DIV/0!</v>
      </c>
      <c r="X16" s="4" t="e">
        <f t="shared" si="1"/>
        <v>#DIV/0!</v>
      </c>
      <c r="Y16" s="4" t="e">
        <f t="shared" si="2"/>
        <v>#DIV/0!</v>
      </c>
      <c r="Z16" s="4" t="e">
        <f t="shared" si="3"/>
        <v>#DIV/0!</v>
      </c>
      <c r="AA16" s="4" t="e">
        <f t="shared" si="4"/>
        <v>#DIV/0!</v>
      </c>
      <c r="AB16" s="4" t="e">
        <f t="shared" si="5"/>
        <v>#DIV/0!</v>
      </c>
      <c r="AC16" s="4" t="e">
        <f t="shared" si="6"/>
        <v>#DIV/0!</v>
      </c>
      <c r="AD16" s="4" t="e">
        <f t="shared" si="7"/>
        <v>#DIV/0!</v>
      </c>
      <c r="AE16" s="4" t="e">
        <f t="shared" si="8"/>
        <v>#DIV/0!</v>
      </c>
      <c r="AF16" s="4" t="e">
        <f t="shared" si="9"/>
        <v>#DIV/0!</v>
      </c>
      <c r="AG16" s="4" t="e">
        <f t="shared" si="10"/>
        <v>#DIV/0!</v>
      </c>
      <c r="AH16" s="4" t="e">
        <f t="shared" si="11"/>
        <v>#DIV/0!</v>
      </c>
      <c r="AI16" s="4" t="e">
        <f t="shared" si="12"/>
        <v>#DIV/0!</v>
      </c>
      <c r="AJ16" s="4" t="e">
        <f t="shared" si="13"/>
        <v>#DIV/0!</v>
      </c>
      <c r="AK16" s="4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1</v>
      </c>
      <c r="W17" s="4" t="e">
        <f t="shared" si="0"/>
        <v>#DIV/0!</v>
      </c>
      <c r="X17" s="4" t="e">
        <f t="shared" si="1"/>
        <v>#DIV/0!</v>
      </c>
      <c r="Y17" s="4" t="e">
        <f t="shared" si="2"/>
        <v>#DIV/0!</v>
      </c>
      <c r="Z17" s="4" t="e">
        <f t="shared" si="3"/>
        <v>#DIV/0!</v>
      </c>
      <c r="AA17" s="4" t="e">
        <f t="shared" si="4"/>
        <v>#DIV/0!</v>
      </c>
      <c r="AB17" s="4" t="e">
        <f t="shared" si="5"/>
        <v>#DIV/0!</v>
      </c>
      <c r="AC17" s="4" t="e">
        <f t="shared" si="6"/>
        <v>#DIV/0!</v>
      </c>
      <c r="AD17" s="4" t="e">
        <f t="shared" si="7"/>
        <v>#DIV/0!</v>
      </c>
      <c r="AE17" s="4" t="e">
        <f t="shared" si="8"/>
        <v>#DIV/0!</v>
      </c>
      <c r="AF17" s="4" t="e">
        <f t="shared" si="9"/>
        <v>#DIV/0!</v>
      </c>
      <c r="AG17" s="4" t="e">
        <f t="shared" si="10"/>
        <v>#DIV/0!</v>
      </c>
      <c r="AH17" s="4" t="e">
        <f t="shared" si="11"/>
        <v>#DIV/0!</v>
      </c>
      <c r="AI17" s="4" t="e">
        <f t="shared" si="12"/>
        <v>#DIV/0!</v>
      </c>
      <c r="AJ17" s="4" t="e">
        <f t="shared" si="13"/>
        <v>#DIV/0!</v>
      </c>
      <c r="AK17" s="4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1</v>
      </c>
      <c r="W18" s="4" t="e">
        <f t="shared" si="0"/>
        <v>#DIV/0!</v>
      </c>
      <c r="X18" s="4" t="e">
        <f t="shared" si="1"/>
        <v>#DIV/0!</v>
      </c>
      <c r="Y18" s="4" t="e">
        <f t="shared" si="2"/>
        <v>#DIV/0!</v>
      </c>
      <c r="Z18" s="4" t="e">
        <f t="shared" si="3"/>
        <v>#DIV/0!</v>
      </c>
      <c r="AA18" s="4" t="e">
        <f t="shared" si="4"/>
        <v>#DIV/0!</v>
      </c>
      <c r="AB18" s="4" t="e">
        <f t="shared" si="5"/>
        <v>#DIV/0!</v>
      </c>
      <c r="AC18" s="4" t="e">
        <f t="shared" si="6"/>
        <v>#DIV/0!</v>
      </c>
      <c r="AD18" s="4" t="e">
        <f t="shared" si="7"/>
        <v>#DIV/0!</v>
      </c>
      <c r="AE18" s="4" t="e">
        <f t="shared" si="8"/>
        <v>#DIV/0!</v>
      </c>
      <c r="AF18" s="4" t="e">
        <f t="shared" si="9"/>
        <v>#DIV/0!</v>
      </c>
      <c r="AG18" s="4" t="e">
        <f t="shared" si="10"/>
        <v>#DIV/0!</v>
      </c>
      <c r="AH18" s="4" t="e">
        <f t="shared" si="11"/>
        <v>#DIV/0!</v>
      </c>
      <c r="AI18" s="4" t="e">
        <f t="shared" si="12"/>
        <v>#DIV/0!</v>
      </c>
      <c r="AJ18" s="4" t="e">
        <f t="shared" si="13"/>
        <v>#DIV/0!</v>
      </c>
      <c r="AK18" s="4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1</v>
      </c>
      <c r="W19" s="4" t="e">
        <f t="shared" si="0"/>
        <v>#DIV/0!</v>
      </c>
      <c r="X19" s="4" t="e">
        <f t="shared" si="1"/>
        <v>#DIV/0!</v>
      </c>
      <c r="Y19" s="4" t="e">
        <f t="shared" si="2"/>
        <v>#DIV/0!</v>
      </c>
      <c r="Z19" s="4" t="e">
        <f t="shared" si="3"/>
        <v>#DIV/0!</v>
      </c>
      <c r="AA19" s="4" t="e">
        <f t="shared" si="4"/>
        <v>#DIV/0!</v>
      </c>
      <c r="AB19" s="4" t="e">
        <f t="shared" si="5"/>
        <v>#DIV/0!</v>
      </c>
      <c r="AC19" s="4" t="e">
        <f t="shared" si="6"/>
        <v>#DIV/0!</v>
      </c>
      <c r="AD19" s="4" t="e">
        <f t="shared" si="7"/>
        <v>#DIV/0!</v>
      </c>
      <c r="AE19" s="4" t="e">
        <f t="shared" si="8"/>
        <v>#DIV/0!</v>
      </c>
      <c r="AF19" s="4" t="e">
        <f t="shared" si="9"/>
        <v>#DIV/0!</v>
      </c>
      <c r="AG19" s="4" t="e">
        <f t="shared" si="10"/>
        <v>#DIV/0!</v>
      </c>
      <c r="AH19" s="4" t="e">
        <f t="shared" si="11"/>
        <v>#DIV/0!</v>
      </c>
      <c r="AI19" s="4" t="e">
        <f t="shared" si="12"/>
        <v>#DIV/0!</v>
      </c>
      <c r="AJ19" s="4" t="e">
        <f t="shared" si="13"/>
        <v>#DIV/0!</v>
      </c>
      <c r="AK19" s="4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1</v>
      </c>
      <c r="W20" s="4" t="e">
        <f t="shared" si="0"/>
        <v>#DIV/0!</v>
      </c>
      <c r="X20" s="4" t="e">
        <f t="shared" si="1"/>
        <v>#DIV/0!</v>
      </c>
      <c r="Y20" s="4" t="e">
        <f t="shared" si="2"/>
        <v>#DIV/0!</v>
      </c>
      <c r="Z20" s="4" t="e">
        <f t="shared" si="3"/>
        <v>#DIV/0!</v>
      </c>
      <c r="AA20" s="4" t="e">
        <f t="shared" si="4"/>
        <v>#DIV/0!</v>
      </c>
      <c r="AB20" s="4" t="e">
        <f t="shared" si="5"/>
        <v>#DIV/0!</v>
      </c>
      <c r="AC20" s="4" t="e">
        <f t="shared" si="6"/>
        <v>#DIV/0!</v>
      </c>
      <c r="AD20" s="4" t="e">
        <f t="shared" si="7"/>
        <v>#DIV/0!</v>
      </c>
      <c r="AE20" s="4" t="e">
        <f t="shared" si="8"/>
        <v>#DIV/0!</v>
      </c>
      <c r="AF20" s="4" t="e">
        <f t="shared" si="9"/>
        <v>#DIV/0!</v>
      </c>
      <c r="AG20" s="4" t="e">
        <f t="shared" si="10"/>
        <v>#DIV/0!</v>
      </c>
      <c r="AH20" s="4" t="e">
        <f t="shared" si="11"/>
        <v>#DIV/0!</v>
      </c>
      <c r="AI20" s="4" t="e">
        <f t="shared" si="12"/>
        <v>#DIV/0!</v>
      </c>
      <c r="AJ20" s="4" t="e">
        <f t="shared" si="13"/>
        <v>#DIV/0!</v>
      </c>
      <c r="AK20" s="4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1</v>
      </c>
      <c r="W21" s="4" t="e">
        <f t="shared" si="0"/>
        <v>#DIV/0!</v>
      </c>
      <c r="X21" s="4" t="e">
        <f t="shared" si="1"/>
        <v>#DIV/0!</v>
      </c>
      <c r="Y21" s="4" t="e">
        <f t="shared" si="2"/>
        <v>#DIV/0!</v>
      </c>
      <c r="Z21" s="4" t="e">
        <f t="shared" si="3"/>
        <v>#DIV/0!</v>
      </c>
      <c r="AA21" s="4" t="e">
        <f t="shared" si="4"/>
        <v>#DIV/0!</v>
      </c>
      <c r="AB21" s="4" t="e">
        <f t="shared" si="5"/>
        <v>#DIV/0!</v>
      </c>
      <c r="AC21" s="4" t="e">
        <f t="shared" si="6"/>
        <v>#DIV/0!</v>
      </c>
      <c r="AD21" s="4" t="e">
        <f t="shared" si="7"/>
        <v>#DIV/0!</v>
      </c>
      <c r="AE21" s="4" t="e">
        <f t="shared" si="8"/>
        <v>#DIV/0!</v>
      </c>
      <c r="AF21" s="4" t="e">
        <f t="shared" si="9"/>
        <v>#DIV/0!</v>
      </c>
      <c r="AG21" s="4" t="e">
        <f t="shared" si="10"/>
        <v>#DIV/0!</v>
      </c>
      <c r="AH21" s="4" t="e">
        <f t="shared" si="11"/>
        <v>#DIV/0!</v>
      </c>
      <c r="AI21" s="4" t="e">
        <f t="shared" si="12"/>
        <v>#DIV/0!</v>
      </c>
      <c r="AJ21" s="4" t="e">
        <f t="shared" si="13"/>
        <v>#DIV/0!</v>
      </c>
      <c r="AK21" s="4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0.99</v>
      </c>
      <c r="W22" s="4" t="e">
        <f t="shared" si="0"/>
        <v>#DIV/0!</v>
      </c>
      <c r="X22" s="4" t="e">
        <f t="shared" si="1"/>
        <v>#DIV/0!</v>
      </c>
      <c r="Y22" s="4" t="e">
        <f t="shared" si="2"/>
        <v>#DIV/0!</v>
      </c>
      <c r="Z22" s="4" t="e">
        <f t="shared" si="3"/>
        <v>#DIV/0!</v>
      </c>
      <c r="AA22" s="4" t="e">
        <f t="shared" si="4"/>
        <v>#DIV/0!</v>
      </c>
      <c r="AB22" s="4" t="e">
        <f t="shared" si="5"/>
        <v>#DIV/0!</v>
      </c>
      <c r="AC22" s="4" t="e">
        <f t="shared" si="6"/>
        <v>#DIV/0!</v>
      </c>
      <c r="AD22" s="4" t="e">
        <f t="shared" si="7"/>
        <v>#DIV/0!</v>
      </c>
      <c r="AE22" s="4" t="e">
        <f t="shared" si="8"/>
        <v>#DIV/0!</v>
      </c>
      <c r="AF22" s="4" t="e">
        <f t="shared" si="9"/>
        <v>#DIV/0!</v>
      </c>
      <c r="AG22" s="4" t="e">
        <f t="shared" si="10"/>
        <v>#DIV/0!</v>
      </c>
      <c r="AH22" s="4" t="e">
        <f t="shared" si="11"/>
        <v>#DIV/0!</v>
      </c>
      <c r="AI22" s="4" t="e">
        <f t="shared" si="12"/>
        <v>#DIV/0!</v>
      </c>
      <c r="AJ22" s="4" t="e">
        <f t="shared" si="13"/>
        <v>#DIV/0!</v>
      </c>
      <c r="AK22" s="4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0.98</v>
      </c>
      <c r="W23" s="4" t="e">
        <f t="shared" si="0"/>
        <v>#DIV/0!</v>
      </c>
      <c r="X23" s="4" t="e">
        <f t="shared" si="1"/>
        <v>#DIV/0!</v>
      </c>
      <c r="Y23" s="4" t="e">
        <f t="shared" si="2"/>
        <v>#DIV/0!</v>
      </c>
      <c r="Z23" s="4" t="e">
        <f t="shared" si="3"/>
        <v>#DIV/0!</v>
      </c>
      <c r="AA23" s="4" t="e">
        <f t="shared" si="4"/>
        <v>#DIV/0!</v>
      </c>
      <c r="AB23" s="4" t="e">
        <f t="shared" si="5"/>
        <v>#DIV/0!</v>
      </c>
      <c r="AC23" s="4" t="e">
        <f t="shared" si="6"/>
        <v>#DIV/0!</v>
      </c>
      <c r="AD23" s="4" t="e">
        <f t="shared" si="7"/>
        <v>#DIV/0!</v>
      </c>
      <c r="AE23" s="4" t="e">
        <f t="shared" si="8"/>
        <v>#DIV/0!</v>
      </c>
      <c r="AF23" s="4" t="e">
        <f t="shared" si="9"/>
        <v>#DIV/0!</v>
      </c>
      <c r="AG23" s="4" t="e">
        <f t="shared" si="10"/>
        <v>#DIV/0!</v>
      </c>
      <c r="AH23" s="4" t="e">
        <f t="shared" si="11"/>
        <v>#DIV/0!</v>
      </c>
      <c r="AI23" s="4" t="e">
        <f t="shared" si="12"/>
        <v>#DIV/0!</v>
      </c>
      <c r="AJ23" s="4" t="e">
        <f t="shared" si="13"/>
        <v>#DIV/0!</v>
      </c>
      <c r="AK23" s="4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0.97</v>
      </c>
      <c r="W24" s="4" t="e">
        <f t="shared" si="0"/>
        <v>#DIV/0!</v>
      </c>
      <c r="X24" s="4" t="e">
        <f t="shared" si="1"/>
        <v>#DIV/0!</v>
      </c>
      <c r="Y24" s="4" t="e">
        <f t="shared" si="2"/>
        <v>#DIV/0!</v>
      </c>
      <c r="Z24" s="4" t="e">
        <f t="shared" si="3"/>
        <v>#DIV/0!</v>
      </c>
      <c r="AA24" s="4" t="e">
        <f t="shared" si="4"/>
        <v>#DIV/0!</v>
      </c>
      <c r="AB24" s="4" t="e">
        <f t="shared" si="5"/>
        <v>#DIV/0!</v>
      </c>
      <c r="AC24" s="4" t="e">
        <f t="shared" si="6"/>
        <v>#DIV/0!</v>
      </c>
      <c r="AD24" s="4" t="e">
        <f t="shared" si="7"/>
        <v>#DIV/0!</v>
      </c>
      <c r="AE24" s="4" t="e">
        <f t="shared" si="8"/>
        <v>#DIV/0!</v>
      </c>
      <c r="AF24" s="4" t="e">
        <f t="shared" si="9"/>
        <v>#DIV/0!</v>
      </c>
      <c r="AG24" s="4" t="e">
        <f t="shared" si="10"/>
        <v>#DIV/0!</v>
      </c>
      <c r="AH24" s="4" t="e">
        <f t="shared" si="11"/>
        <v>#DIV/0!</v>
      </c>
      <c r="AI24" s="4" t="e">
        <f t="shared" si="12"/>
        <v>#DIV/0!</v>
      </c>
      <c r="AJ24" s="4" t="e">
        <f t="shared" si="13"/>
        <v>#DIV/0!</v>
      </c>
      <c r="AK24" s="4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0.96</v>
      </c>
      <c r="W25" s="4" t="e">
        <f t="shared" si="0"/>
        <v>#DIV/0!</v>
      </c>
      <c r="X25" s="4" t="e">
        <f t="shared" si="1"/>
        <v>#DIV/0!</v>
      </c>
      <c r="Y25" s="4" t="e">
        <f t="shared" si="2"/>
        <v>#DIV/0!</v>
      </c>
      <c r="Z25" s="4" t="e">
        <f t="shared" si="3"/>
        <v>#DIV/0!</v>
      </c>
      <c r="AA25" s="4" t="e">
        <f t="shared" si="4"/>
        <v>#DIV/0!</v>
      </c>
      <c r="AB25" s="4" t="e">
        <f t="shared" si="5"/>
        <v>#DIV/0!</v>
      </c>
      <c r="AC25" s="4" t="e">
        <f t="shared" si="6"/>
        <v>#DIV/0!</v>
      </c>
      <c r="AD25" s="4" t="e">
        <f t="shared" si="7"/>
        <v>#DIV/0!</v>
      </c>
      <c r="AE25" s="4" t="e">
        <f t="shared" si="8"/>
        <v>#DIV/0!</v>
      </c>
      <c r="AF25" s="4" t="e">
        <f t="shared" si="9"/>
        <v>#DIV/0!</v>
      </c>
      <c r="AG25" s="4" t="e">
        <f t="shared" si="10"/>
        <v>#DIV/0!</v>
      </c>
      <c r="AH25" s="4" t="e">
        <f t="shared" si="11"/>
        <v>#DIV/0!</v>
      </c>
      <c r="AI25" s="4" t="e">
        <f t="shared" si="12"/>
        <v>#DIV/0!</v>
      </c>
      <c r="AJ25" s="4" t="e">
        <f t="shared" si="13"/>
        <v>#DIV/0!</v>
      </c>
      <c r="AK25" s="4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0.95</v>
      </c>
      <c r="W26" s="4" t="e">
        <f t="shared" si="0"/>
        <v>#DIV/0!</v>
      </c>
      <c r="X26" s="4" t="e">
        <f t="shared" si="1"/>
        <v>#DIV/0!</v>
      </c>
      <c r="Y26" s="4" t="e">
        <f t="shared" si="2"/>
        <v>#DIV/0!</v>
      </c>
      <c r="Z26" s="4" t="e">
        <f t="shared" si="3"/>
        <v>#DIV/0!</v>
      </c>
      <c r="AA26" s="4" t="e">
        <f t="shared" si="4"/>
        <v>#DIV/0!</v>
      </c>
      <c r="AB26" s="4" t="e">
        <f t="shared" si="5"/>
        <v>#DIV/0!</v>
      </c>
      <c r="AC26" s="4" t="e">
        <f t="shared" si="6"/>
        <v>#DIV/0!</v>
      </c>
      <c r="AD26" s="4" t="e">
        <f t="shared" si="7"/>
        <v>#DIV/0!</v>
      </c>
      <c r="AE26" s="4" t="e">
        <f t="shared" si="8"/>
        <v>#DIV/0!</v>
      </c>
      <c r="AF26" s="4" t="e">
        <f t="shared" si="9"/>
        <v>#DIV/0!</v>
      </c>
      <c r="AG26" s="4" t="e">
        <f t="shared" si="10"/>
        <v>#DIV/0!</v>
      </c>
      <c r="AH26" s="4" t="e">
        <f t="shared" si="11"/>
        <v>#DIV/0!</v>
      </c>
      <c r="AI26" s="4" t="e">
        <f t="shared" si="12"/>
        <v>#DIV/0!</v>
      </c>
      <c r="AJ26" s="4" t="e">
        <f t="shared" si="13"/>
        <v>#DIV/0!</v>
      </c>
      <c r="AK26" s="4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0.94</v>
      </c>
      <c r="W27" s="4" t="e">
        <f t="shared" si="0"/>
        <v>#DIV/0!</v>
      </c>
      <c r="X27" s="4" t="e">
        <f t="shared" si="1"/>
        <v>#DIV/0!</v>
      </c>
      <c r="Y27" s="4" t="e">
        <f t="shared" si="2"/>
        <v>#DIV/0!</v>
      </c>
      <c r="Z27" s="4" t="e">
        <f t="shared" si="3"/>
        <v>#DIV/0!</v>
      </c>
      <c r="AA27" s="4" t="e">
        <f t="shared" si="4"/>
        <v>#DIV/0!</v>
      </c>
      <c r="AB27" s="4" t="e">
        <f t="shared" si="5"/>
        <v>#DIV/0!</v>
      </c>
      <c r="AC27" s="4" t="e">
        <f t="shared" si="6"/>
        <v>#DIV/0!</v>
      </c>
      <c r="AD27" s="4" t="e">
        <f t="shared" si="7"/>
        <v>#DIV/0!</v>
      </c>
      <c r="AE27" s="4" t="e">
        <f t="shared" si="8"/>
        <v>#DIV/0!</v>
      </c>
      <c r="AF27" s="4" t="e">
        <f t="shared" si="9"/>
        <v>#DIV/0!</v>
      </c>
      <c r="AG27" s="4" t="e">
        <f t="shared" si="10"/>
        <v>#DIV/0!</v>
      </c>
      <c r="AH27" s="4" t="e">
        <f t="shared" si="11"/>
        <v>#DIV/0!</v>
      </c>
      <c r="AI27" s="4" t="e">
        <f t="shared" si="12"/>
        <v>#DIV/0!</v>
      </c>
      <c r="AJ27" s="4" t="e">
        <f t="shared" si="13"/>
        <v>#DIV/0!</v>
      </c>
      <c r="AK27" s="4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0.93</v>
      </c>
      <c r="W28" s="4" t="e">
        <f t="shared" si="0"/>
        <v>#DIV/0!</v>
      </c>
      <c r="X28" s="4" t="e">
        <f t="shared" si="1"/>
        <v>#DIV/0!</v>
      </c>
      <c r="Y28" s="4" t="e">
        <f t="shared" si="2"/>
        <v>#DIV/0!</v>
      </c>
      <c r="Z28" s="4" t="e">
        <f t="shared" si="3"/>
        <v>#DIV/0!</v>
      </c>
      <c r="AA28" s="4" t="e">
        <f t="shared" si="4"/>
        <v>#DIV/0!</v>
      </c>
      <c r="AB28" s="4" t="e">
        <f t="shared" si="5"/>
        <v>#DIV/0!</v>
      </c>
      <c r="AC28" s="4" t="e">
        <f t="shared" si="6"/>
        <v>#DIV/0!</v>
      </c>
      <c r="AD28" s="4" t="e">
        <f t="shared" si="7"/>
        <v>#DIV/0!</v>
      </c>
      <c r="AE28" s="4" t="e">
        <f t="shared" si="8"/>
        <v>#DIV/0!</v>
      </c>
      <c r="AF28" s="4" t="e">
        <f t="shared" si="9"/>
        <v>#DIV/0!</v>
      </c>
      <c r="AG28" s="4" t="e">
        <f t="shared" si="10"/>
        <v>#DIV/0!</v>
      </c>
      <c r="AH28" s="4" t="e">
        <f t="shared" si="11"/>
        <v>#DIV/0!</v>
      </c>
      <c r="AI28" s="4" t="e">
        <f t="shared" si="12"/>
        <v>#DIV/0!</v>
      </c>
      <c r="AJ28" s="4" t="e">
        <f t="shared" si="13"/>
        <v>#DIV/0!</v>
      </c>
      <c r="AK28" s="4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0.92</v>
      </c>
      <c r="W29" s="4" t="e">
        <f t="shared" si="0"/>
        <v>#DIV/0!</v>
      </c>
      <c r="X29" s="4" t="e">
        <f t="shared" si="1"/>
        <v>#DIV/0!</v>
      </c>
      <c r="Y29" s="4" t="e">
        <f t="shared" si="2"/>
        <v>#DIV/0!</v>
      </c>
      <c r="Z29" s="4" t="e">
        <f t="shared" si="3"/>
        <v>#DIV/0!</v>
      </c>
      <c r="AA29" s="4" t="e">
        <f t="shared" si="4"/>
        <v>#DIV/0!</v>
      </c>
      <c r="AB29" s="4" t="e">
        <f t="shared" si="5"/>
        <v>#DIV/0!</v>
      </c>
      <c r="AC29" s="4" t="e">
        <f t="shared" si="6"/>
        <v>#DIV/0!</v>
      </c>
      <c r="AD29" s="4" t="e">
        <f t="shared" si="7"/>
        <v>#DIV/0!</v>
      </c>
      <c r="AE29" s="4" t="e">
        <f t="shared" si="8"/>
        <v>#DIV/0!</v>
      </c>
      <c r="AF29" s="4" t="e">
        <f t="shared" si="9"/>
        <v>#DIV/0!</v>
      </c>
      <c r="AG29" s="4" t="e">
        <f t="shared" si="10"/>
        <v>#DIV/0!</v>
      </c>
      <c r="AH29" s="4" t="e">
        <f t="shared" si="11"/>
        <v>#DIV/0!</v>
      </c>
      <c r="AI29" s="4" t="e">
        <f t="shared" si="12"/>
        <v>#DIV/0!</v>
      </c>
      <c r="AJ29" s="4" t="e">
        <f t="shared" si="13"/>
        <v>#DIV/0!</v>
      </c>
      <c r="AK29" s="4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0.91</v>
      </c>
      <c r="W30" s="4" t="e">
        <f t="shared" si="0"/>
        <v>#DIV/0!</v>
      </c>
      <c r="X30" s="4" t="e">
        <f t="shared" si="1"/>
        <v>#DIV/0!</v>
      </c>
      <c r="Y30" s="4" t="e">
        <f t="shared" si="2"/>
        <v>#DIV/0!</v>
      </c>
      <c r="Z30" s="4" t="e">
        <f t="shared" si="3"/>
        <v>#DIV/0!</v>
      </c>
      <c r="AA30" s="4" t="e">
        <f t="shared" si="4"/>
        <v>#DIV/0!</v>
      </c>
      <c r="AB30" s="4" t="e">
        <f t="shared" si="5"/>
        <v>#DIV/0!</v>
      </c>
      <c r="AC30" s="4" t="e">
        <f t="shared" si="6"/>
        <v>#DIV/0!</v>
      </c>
      <c r="AD30" s="4" t="e">
        <f t="shared" si="7"/>
        <v>#DIV/0!</v>
      </c>
      <c r="AE30" s="4" t="e">
        <f t="shared" si="8"/>
        <v>#DIV/0!</v>
      </c>
      <c r="AF30" s="4" t="e">
        <f t="shared" si="9"/>
        <v>#DIV/0!</v>
      </c>
      <c r="AG30" s="4" t="e">
        <f t="shared" si="10"/>
        <v>#DIV/0!</v>
      </c>
      <c r="AH30" s="4" t="e">
        <f t="shared" si="11"/>
        <v>#DIV/0!</v>
      </c>
      <c r="AI30" s="4" t="e">
        <f t="shared" si="12"/>
        <v>#DIV/0!</v>
      </c>
      <c r="AJ30" s="4" t="e">
        <f t="shared" si="13"/>
        <v>#DIV/0!</v>
      </c>
      <c r="AK30" s="4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0.9</v>
      </c>
      <c r="W31" s="4" t="e">
        <f t="shared" si="0"/>
        <v>#DIV/0!</v>
      </c>
      <c r="X31" s="4" t="e">
        <f t="shared" si="1"/>
        <v>#DIV/0!</v>
      </c>
      <c r="Y31" s="4" t="e">
        <f t="shared" si="2"/>
        <v>#DIV/0!</v>
      </c>
      <c r="Z31" s="4" t="e">
        <f t="shared" si="3"/>
        <v>#DIV/0!</v>
      </c>
      <c r="AA31" s="4" t="e">
        <f t="shared" si="4"/>
        <v>#DIV/0!</v>
      </c>
      <c r="AB31" s="4" t="e">
        <f t="shared" si="5"/>
        <v>#DIV/0!</v>
      </c>
      <c r="AC31" s="4" t="e">
        <f t="shared" si="6"/>
        <v>#DIV/0!</v>
      </c>
      <c r="AD31" s="4" t="e">
        <f t="shared" si="7"/>
        <v>#DIV/0!</v>
      </c>
      <c r="AE31" s="4" t="e">
        <f t="shared" si="8"/>
        <v>#DIV/0!</v>
      </c>
      <c r="AF31" s="4" t="e">
        <f t="shared" si="9"/>
        <v>#DIV/0!</v>
      </c>
      <c r="AG31" s="4" t="e">
        <f t="shared" si="10"/>
        <v>#DIV/0!</v>
      </c>
      <c r="AH31" s="4" t="e">
        <f t="shared" si="11"/>
        <v>#DIV/0!</v>
      </c>
      <c r="AI31" s="4" t="e">
        <f t="shared" si="12"/>
        <v>#DIV/0!</v>
      </c>
      <c r="AJ31" s="4" t="e">
        <f t="shared" si="13"/>
        <v>#DIV/0!</v>
      </c>
      <c r="AK31" s="4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0.89</v>
      </c>
      <c r="W32" s="4" t="e">
        <f t="shared" si="0"/>
        <v>#DIV/0!</v>
      </c>
      <c r="X32" s="4" t="e">
        <f t="shared" si="1"/>
        <v>#DIV/0!</v>
      </c>
      <c r="Y32" s="4" t="e">
        <f t="shared" si="2"/>
        <v>#DIV/0!</v>
      </c>
      <c r="Z32" s="4" t="e">
        <f t="shared" si="3"/>
        <v>#DIV/0!</v>
      </c>
      <c r="AA32" s="4" t="e">
        <f t="shared" si="4"/>
        <v>#DIV/0!</v>
      </c>
      <c r="AB32" s="4" t="e">
        <f t="shared" si="5"/>
        <v>#DIV/0!</v>
      </c>
      <c r="AC32" s="4" t="e">
        <f t="shared" si="6"/>
        <v>#DIV/0!</v>
      </c>
      <c r="AD32" s="4" t="e">
        <f t="shared" si="7"/>
        <v>#DIV/0!</v>
      </c>
      <c r="AE32" s="4" t="e">
        <f t="shared" si="8"/>
        <v>#DIV/0!</v>
      </c>
      <c r="AF32" s="4" t="e">
        <f t="shared" si="9"/>
        <v>#DIV/0!</v>
      </c>
      <c r="AG32" s="4" t="e">
        <f t="shared" si="10"/>
        <v>#DIV/0!</v>
      </c>
      <c r="AH32" s="4" t="e">
        <f t="shared" si="11"/>
        <v>#DIV/0!</v>
      </c>
      <c r="AI32" s="4" t="e">
        <f t="shared" si="12"/>
        <v>#DIV/0!</v>
      </c>
      <c r="AJ32" s="4" t="e">
        <f t="shared" si="13"/>
        <v>#DIV/0!</v>
      </c>
      <c r="AK32" s="4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0.88</v>
      </c>
      <c r="W33" s="4" t="e">
        <f t="shared" si="0"/>
        <v>#DIV/0!</v>
      </c>
      <c r="X33" s="4" t="e">
        <f t="shared" si="1"/>
        <v>#DIV/0!</v>
      </c>
      <c r="Y33" s="4" t="e">
        <f t="shared" si="2"/>
        <v>#DIV/0!</v>
      </c>
      <c r="Z33" s="4" t="e">
        <f t="shared" si="3"/>
        <v>#DIV/0!</v>
      </c>
      <c r="AA33" s="4" t="e">
        <f t="shared" si="4"/>
        <v>#DIV/0!</v>
      </c>
      <c r="AB33" s="4" t="e">
        <f t="shared" si="5"/>
        <v>#DIV/0!</v>
      </c>
      <c r="AC33" s="4" t="e">
        <f t="shared" si="6"/>
        <v>#DIV/0!</v>
      </c>
      <c r="AD33" s="4" t="e">
        <f t="shared" si="7"/>
        <v>#DIV/0!</v>
      </c>
      <c r="AE33" s="4" t="e">
        <f t="shared" si="8"/>
        <v>#DIV/0!</v>
      </c>
      <c r="AF33" s="4" t="e">
        <f t="shared" si="9"/>
        <v>#DIV/0!</v>
      </c>
      <c r="AG33" s="4" t="e">
        <f t="shared" si="10"/>
        <v>#DIV/0!</v>
      </c>
      <c r="AH33" s="4" t="e">
        <f t="shared" si="11"/>
        <v>#DIV/0!</v>
      </c>
      <c r="AI33" s="4" t="e">
        <f t="shared" si="12"/>
        <v>#DIV/0!</v>
      </c>
      <c r="AJ33" s="4" t="e">
        <f t="shared" si="13"/>
        <v>#DIV/0!</v>
      </c>
      <c r="AK33" s="4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0.87</v>
      </c>
      <c r="W34" s="4" t="e">
        <f t="shared" si="0"/>
        <v>#DIV/0!</v>
      </c>
      <c r="X34" s="4" t="e">
        <f t="shared" si="1"/>
        <v>#DIV/0!</v>
      </c>
      <c r="Y34" s="4" t="e">
        <f t="shared" si="2"/>
        <v>#DIV/0!</v>
      </c>
      <c r="Z34" s="4" t="e">
        <f t="shared" si="3"/>
        <v>#DIV/0!</v>
      </c>
      <c r="AA34" s="4" t="e">
        <f t="shared" si="4"/>
        <v>#DIV/0!</v>
      </c>
      <c r="AB34" s="4" t="e">
        <f t="shared" si="5"/>
        <v>#DIV/0!</v>
      </c>
      <c r="AC34" s="4" t="e">
        <f t="shared" si="6"/>
        <v>#DIV/0!</v>
      </c>
      <c r="AD34" s="4" t="e">
        <f t="shared" si="7"/>
        <v>#DIV/0!</v>
      </c>
      <c r="AE34" s="4" t="e">
        <f t="shared" si="8"/>
        <v>#DIV/0!</v>
      </c>
      <c r="AF34" s="4" t="e">
        <f t="shared" si="9"/>
        <v>#DIV/0!</v>
      </c>
      <c r="AG34" s="4" t="e">
        <f t="shared" si="10"/>
        <v>#DIV/0!</v>
      </c>
      <c r="AH34" s="4" t="e">
        <f t="shared" si="11"/>
        <v>#DIV/0!</v>
      </c>
      <c r="AI34" s="4" t="e">
        <f t="shared" si="12"/>
        <v>#DIV/0!</v>
      </c>
      <c r="AJ34" s="4" t="e">
        <f t="shared" si="13"/>
        <v>#DIV/0!</v>
      </c>
      <c r="AK34" s="4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0.86</v>
      </c>
      <c r="W35" s="4" t="e">
        <f t="shared" si="0"/>
        <v>#DIV/0!</v>
      </c>
      <c r="X35" s="4" t="e">
        <f t="shared" si="1"/>
        <v>#DIV/0!</v>
      </c>
      <c r="Y35" s="4" t="e">
        <f t="shared" si="2"/>
        <v>#DIV/0!</v>
      </c>
      <c r="Z35" s="4" t="e">
        <f t="shared" si="3"/>
        <v>#DIV/0!</v>
      </c>
      <c r="AA35" s="4" t="e">
        <f t="shared" si="4"/>
        <v>#DIV/0!</v>
      </c>
      <c r="AB35" s="4" t="e">
        <f t="shared" si="5"/>
        <v>#DIV/0!</v>
      </c>
      <c r="AC35" s="4" t="e">
        <f t="shared" si="6"/>
        <v>#DIV/0!</v>
      </c>
      <c r="AD35" s="4" t="e">
        <f t="shared" si="7"/>
        <v>#DIV/0!</v>
      </c>
      <c r="AE35" s="4" t="e">
        <f t="shared" si="8"/>
        <v>#DIV/0!</v>
      </c>
      <c r="AF35" s="4" t="e">
        <f t="shared" si="9"/>
        <v>#DIV/0!</v>
      </c>
      <c r="AG35" s="4" t="e">
        <f t="shared" si="10"/>
        <v>#DIV/0!</v>
      </c>
      <c r="AH35" s="4" t="e">
        <f t="shared" si="11"/>
        <v>#DIV/0!</v>
      </c>
      <c r="AI35" s="4" t="e">
        <f t="shared" si="12"/>
        <v>#DIV/0!</v>
      </c>
      <c r="AJ35" s="4" t="e">
        <f t="shared" si="13"/>
        <v>#DIV/0!</v>
      </c>
      <c r="AK35" s="4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0.85</v>
      </c>
      <c r="W36" s="4" t="e">
        <f t="shared" si="0"/>
        <v>#DIV/0!</v>
      </c>
      <c r="X36" s="4" t="e">
        <f t="shared" si="1"/>
        <v>#DIV/0!</v>
      </c>
      <c r="Y36" s="4" t="e">
        <f t="shared" si="2"/>
        <v>#DIV/0!</v>
      </c>
      <c r="Z36" s="4" t="e">
        <f t="shared" si="3"/>
        <v>#DIV/0!</v>
      </c>
      <c r="AA36" s="4" t="e">
        <f t="shared" si="4"/>
        <v>#DIV/0!</v>
      </c>
      <c r="AB36" s="4" t="e">
        <f t="shared" si="5"/>
        <v>#DIV/0!</v>
      </c>
      <c r="AC36" s="4" t="e">
        <f t="shared" si="6"/>
        <v>#DIV/0!</v>
      </c>
      <c r="AD36" s="4" t="e">
        <f t="shared" si="7"/>
        <v>#DIV/0!</v>
      </c>
      <c r="AE36" s="4" t="e">
        <f t="shared" si="8"/>
        <v>#DIV/0!</v>
      </c>
      <c r="AF36" s="4" t="e">
        <f t="shared" si="9"/>
        <v>#DIV/0!</v>
      </c>
      <c r="AG36" s="4" t="e">
        <f t="shared" si="10"/>
        <v>#DIV/0!</v>
      </c>
      <c r="AH36" s="4" t="e">
        <f t="shared" si="11"/>
        <v>#DIV/0!</v>
      </c>
      <c r="AI36" s="4" t="e">
        <f t="shared" si="12"/>
        <v>#DIV/0!</v>
      </c>
      <c r="AJ36" s="4" t="e">
        <f t="shared" si="13"/>
        <v>#DIV/0!</v>
      </c>
      <c r="AK36" s="4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0.84</v>
      </c>
      <c r="W37" s="4" t="e">
        <f t="shared" si="0"/>
        <v>#DIV/0!</v>
      </c>
      <c r="X37" s="4" t="e">
        <f t="shared" si="1"/>
        <v>#DIV/0!</v>
      </c>
      <c r="Y37" s="4" t="e">
        <f t="shared" si="2"/>
        <v>#DIV/0!</v>
      </c>
      <c r="Z37" s="4" t="e">
        <f t="shared" si="3"/>
        <v>#DIV/0!</v>
      </c>
      <c r="AA37" s="4" t="e">
        <f t="shared" si="4"/>
        <v>#DIV/0!</v>
      </c>
      <c r="AB37" s="4" t="e">
        <f t="shared" si="5"/>
        <v>#DIV/0!</v>
      </c>
      <c r="AC37" s="4" t="e">
        <f t="shared" si="6"/>
        <v>#DIV/0!</v>
      </c>
      <c r="AD37" s="4" t="e">
        <f t="shared" si="7"/>
        <v>#DIV/0!</v>
      </c>
      <c r="AE37" s="4" t="e">
        <f t="shared" si="8"/>
        <v>#DIV/0!</v>
      </c>
      <c r="AF37" s="4" t="e">
        <f t="shared" si="9"/>
        <v>#DIV/0!</v>
      </c>
      <c r="AG37" s="4" t="e">
        <f t="shared" si="10"/>
        <v>#DIV/0!</v>
      </c>
      <c r="AH37" s="4" t="e">
        <f t="shared" si="11"/>
        <v>#DIV/0!</v>
      </c>
      <c r="AI37" s="4" t="e">
        <f t="shared" si="12"/>
        <v>#DIV/0!</v>
      </c>
      <c r="AJ37" s="4" t="e">
        <f t="shared" si="13"/>
        <v>#DIV/0!</v>
      </c>
      <c r="AK37" s="4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0.83</v>
      </c>
      <c r="W38" s="4" t="e">
        <f t="shared" si="0"/>
        <v>#DIV/0!</v>
      </c>
      <c r="X38" s="4" t="e">
        <f t="shared" si="1"/>
        <v>#DIV/0!</v>
      </c>
      <c r="Y38" s="4" t="e">
        <f t="shared" si="2"/>
        <v>#DIV/0!</v>
      </c>
      <c r="Z38" s="4" t="e">
        <f t="shared" si="3"/>
        <v>#DIV/0!</v>
      </c>
      <c r="AA38" s="4" t="e">
        <f t="shared" si="4"/>
        <v>#DIV/0!</v>
      </c>
      <c r="AB38" s="4" t="e">
        <f t="shared" si="5"/>
        <v>#DIV/0!</v>
      </c>
      <c r="AC38" s="4" t="e">
        <f t="shared" si="6"/>
        <v>#DIV/0!</v>
      </c>
      <c r="AD38" s="4" t="e">
        <f t="shared" si="7"/>
        <v>#DIV/0!</v>
      </c>
      <c r="AE38" s="4" t="e">
        <f t="shared" si="8"/>
        <v>#DIV/0!</v>
      </c>
      <c r="AF38" s="4" t="e">
        <f t="shared" si="9"/>
        <v>#DIV/0!</v>
      </c>
      <c r="AG38" s="4" t="e">
        <f t="shared" si="10"/>
        <v>#DIV/0!</v>
      </c>
      <c r="AH38" s="4" t="e">
        <f t="shared" si="11"/>
        <v>#DIV/0!</v>
      </c>
      <c r="AI38" s="4" t="e">
        <f t="shared" si="12"/>
        <v>#DIV/0!</v>
      </c>
      <c r="AJ38" s="4" t="e">
        <f t="shared" si="13"/>
        <v>#DIV/0!</v>
      </c>
      <c r="AK38" s="4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0.82</v>
      </c>
      <c r="W39" s="4" t="e">
        <f t="shared" si="0"/>
        <v>#DIV/0!</v>
      </c>
      <c r="X39" s="4" t="e">
        <f t="shared" si="1"/>
        <v>#DIV/0!</v>
      </c>
      <c r="Y39" s="4" t="e">
        <f t="shared" si="2"/>
        <v>#DIV/0!</v>
      </c>
      <c r="Z39" s="4" t="e">
        <f t="shared" si="3"/>
        <v>#DIV/0!</v>
      </c>
      <c r="AA39" s="4" t="e">
        <f t="shared" si="4"/>
        <v>#DIV/0!</v>
      </c>
      <c r="AB39" s="4" t="e">
        <f t="shared" si="5"/>
        <v>#DIV/0!</v>
      </c>
      <c r="AC39" s="4" t="e">
        <f t="shared" si="6"/>
        <v>#DIV/0!</v>
      </c>
      <c r="AD39" s="4" t="e">
        <f t="shared" si="7"/>
        <v>#DIV/0!</v>
      </c>
      <c r="AE39" s="4" t="e">
        <f t="shared" si="8"/>
        <v>#DIV/0!</v>
      </c>
      <c r="AF39" s="4" t="e">
        <f t="shared" si="9"/>
        <v>#DIV/0!</v>
      </c>
      <c r="AG39" s="4" t="e">
        <f t="shared" si="10"/>
        <v>#DIV/0!</v>
      </c>
      <c r="AH39" s="4" t="e">
        <f t="shared" si="11"/>
        <v>#DIV/0!</v>
      </c>
      <c r="AI39" s="4" t="e">
        <f t="shared" si="12"/>
        <v>#DIV/0!</v>
      </c>
      <c r="AJ39" s="4" t="e">
        <f t="shared" si="13"/>
        <v>#DIV/0!</v>
      </c>
      <c r="AK39" s="4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0.81</v>
      </c>
      <c r="W40" s="4" t="e">
        <f t="shared" si="0"/>
        <v>#DIV/0!</v>
      </c>
      <c r="X40" s="4" t="e">
        <f t="shared" si="1"/>
        <v>#DIV/0!</v>
      </c>
      <c r="Y40" s="4" t="e">
        <f t="shared" si="2"/>
        <v>#DIV/0!</v>
      </c>
      <c r="Z40" s="4" t="e">
        <f t="shared" si="3"/>
        <v>#DIV/0!</v>
      </c>
      <c r="AA40" s="4" t="e">
        <f t="shared" si="4"/>
        <v>#DIV/0!</v>
      </c>
      <c r="AB40" s="4" t="e">
        <f t="shared" si="5"/>
        <v>#DIV/0!</v>
      </c>
      <c r="AC40" s="4" t="e">
        <f t="shared" si="6"/>
        <v>#DIV/0!</v>
      </c>
      <c r="AD40" s="4" t="e">
        <f t="shared" si="7"/>
        <v>#DIV/0!</v>
      </c>
      <c r="AE40" s="4" t="e">
        <f t="shared" si="8"/>
        <v>#DIV/0!</v>
      </c>
      <c r="AF40" s="4" t="e">
        <f t="shared" si="9"/>
        <v>#DIV/0!</v>
      </c>
      <c r="AG40" s="4" t="e">
        <f t="shared" si="10"/>
        <v>#DIV/0!</v>
      </c>
      <c r="AH40" s="4" t="e">
        <f t="shared" si="11"/>
        <v>#DIV/0!</v>
      </c>
      <c r="AI40" s="4" t="e">
        <f t="shared" si="12"/>
        <v>#DIV/0!</v>
      </c>
      <c r="AJ40" s="4" t="e">
        <f t="shared" si="13"/>
        <v>#DIV/0!</v>
      </c>
      <c r="AK40" s="4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0.8</v>
      </c>
      <c r="W41" s="4" t="e">
        <f t="shared" si="0"/>
        <v>#DIV/0!</v>
      </c>
      <c r="X41" s="4" t="e">
        <f t="shared" si="1"/>
        <v>#DIV/0!</v>
      </c>
      <c r="Y41" s="4" t="e">
        <f t="shared" si="2"/>
        <v>#DIV/0!</v>
      </c>
      <c r="Z41" s="4" t="e">
        <f t="shared" si="3"/>
        <v>#DIV/0!</v>
      </c>
      <c r="AA41" s="4" t="e">
        <f t="shared" si="4"/>
        <v>#DIV/0!</v>
      </c>
      <c r="AB41" s="4" t="e">
        <f t="shared" si="5"/>
        <v>#DIV/0!</v>
      </c>
      <c r="AC41" s="4" t="e">
        <f t="shared" si="6"/>
        <v>#DIV/0!</v>
      </c>
      <c r="AD41" s="4" t="e">
        <f t="shared" si="7"/>
        <v>#DIV/0!</v>
      </c>
      <c r="AE41" s="4" t="e">
        <f t="shared" si="8"/>
        <v>#DIV/0!</v>
      </c>
      <c r="AF41" s="4" t="e">
        <f t="shared" si="9"/>
        <v>#DIV/0!</v>
      </c>
      <c r="AG41" s="4" t="e">
        <f t="shared" si="10"/>
        <v>#DIV/0!</v>
      </c>
      <c r="AH41" s="4" t="e">
        <f t="shared" si="11"/>
        <v>#DIV/0!</v>
      </c>
      <c r="AI41" s="4" t="e">
        <f t="shared" si="12"/>
        <v>#DIV/0!</v>
      </c>
      <c r="AJ41" s="4" t="e">
        <f t="shared" si="13"/>
        <v>#DIV/0!</v>
      </c>
      <c r="AK41" s="4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0.79</v>
      </c>
      <c r="W42" s="4" t="e">
        <f t="shared" ref="W42:W51" si="15">IF(AND($V$5=$B$4,$V$4&gt;=B42,$V$4&lt;B41),Q42,0)</f>
        <v>#DIV/0!</v>
      </c>
      <c r="X42" s="4" t="e">
        <f t="shared" ref="X42:X51" si="16">IF(AND($V$5=$C$4,$V$4&gt;=C42,$V$4&lt;C41),Q42,0)</f>
        <v>#DIV/0!</v>
      </c>
      <c r="Y42" s="4" t="e">
        <f t="shared" ref="Y42:Y51" si="17">IF(AND($V$5=$D$4,$V$4&gt;=D42,$V$4&lt;D41),Q42,0)</f>
        <v>#DIV/0!</v>
      </c>
      <c r="Z42" s="4" t="e">
        <f t="shared" ref="Z42:Z51" si="18">IF(AND($V$5=$E$4,$V$4&gt;=E42,$V$4&lt;E41),Q42,0)</f>
        <v>#DIV/0!</v>
      </c>
      <c r="AA42" s="4" t="e">
        <f t="shared" ref="AA42:AA51" si="19">IF(AND($V$5=$F$4,$V$4&gt;=F42,$V$4&lt;F41),Q42,0)</f>
        <v>#DIV/0!</v>
      </c>
      <c r="AB42" s="4" t="e">
        <f t="shared" ref="AB42:AB51" si="20">IF(AND($V$5=$G$4,$V$4&gt;=G42,$V$4&lt;G41),Q42,0)</f>
        <v>#DIV/0!</v>
      </c>
      <c r="AC42" s="4" t="e">
        <f t="shared" ref="AC42:AC51" si="21">IF(AND($V$5=$H$4,$V$4&gt;=H42,$V$4&lt;H41),Q42,0)</f>
        <v>#DIV/0!</v>
      </c>
      <c r="AD42" s="4" t="e">
        <f t="shared" ref="AD42:AD51" si="22">IF(AND($V$5=$I$4,$V$4&gt;=I42,$V$4&lt;I41),Q42,0)</f>
        <v>#DIV/0!</v>
      </c>
      <c r="AE42" s="4" t="e">
        <f t="shared" ref="AE42:AE51" si="23">IF(AND($V$5=$J$4,$V$4&gt;=J42,$V$4&lt;J41),Q42,0)</f>
        <v>#DIV/0!</v>
      </c>
      <c r="AF42" s="4" t="e">
        <f t="shared" ref="AF42:AF51" si="24">IF(AND($V$5=$K$4,$V$4&gt;=K42,$V$4&lt;K41),Q42,0)</f>
        <v>#DIV/0!</v>
      </c>
      <c r="AG42" s="4" t="e">
        <f t="shared" ref="AG42:AG51" si="25">IF(AND($V$5=$L$4,$V$4&gt;=L42,$V$4&lt;L41),Q42,0)</f>
        <v>#DIV/0!</v>
      </c>
      <c r="AH42" s="4" t="e">
        <f t="shared" ref="AH42:AH51" si="26">IF(AND($V$5=$M$4,$V$4&gt;=M42,$V$4&lt;M41),Q42,0)</f>
        <v>#DIV/0!</v>
      </c>
      <c r="AI42" s="4" t="e">
        <f t="shared" ref="AI42:AI51" si="27">IF(AND($V$5=$N$4,$V$4&gt;=N42,$V$4&lt;N41),Q42,0)</f>
        <v>#DIV/0!</v>
      </c>
      <c r="AJ42" s="4" t="e">
        <f t="shared" ref="AJ42:AJ51" si="28">IF(AND($V$5=$O$4,$V$4&gt;=O42,$V$4&lt;O41),Q42,0)</f>
        <v>#DIV/0!</v>
      </c>
      <c r="AK42" s="4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0.78</v>
      </c>
      <c r="W43" s="4" t="e">
        <f t="shared" si="15"/>
        <v>#DIV/0!</v>
      </c>
      <c r="X43" s="4" t="e">
        <f t="shared" si="16"/>
        <v>#DIV/0!</v>
      </c>
      <c r="Y43" s="4" t="e">
        <f t="shared" si="17"/>
        <v>#DIV/0!</v>
      </c>
      <c r="Z43" s="4" t="e">
        <f t="shared" si="18"/>
        <v>#DIV/0!</v>
      </c>
      <c r="AA43" s="4" t="e">
        <f t="shared" si="19"/>
        <v>#DIV/0!</v>
      </c>
      <c r="AB43" s="4" t="e">
        <f t="shared" si="20"/>
        <v>#DIV/0!</v>
      </c>
      <c r="AC43" s="4" t="e">
        <f t="shared" si="21"/>
        <v>#DIV/0!</v>
      </c>
      <c r="AD43" s="4" t="e">
        <f t="shared" si="22"/>
        <v>#DIV/0!</v>
      </c>
      <c r="AE43" s="4" t="e">
        <f t="shared" si="23"/>
        <v>#DIV/0!</v>
      </c>
      <c r="AF43" s="4" t="e">
        <f t="shared" si="24"/>
        <v>#DIV/0!</v>
      </c>
      <c r="AG43" s="4" t="e">
        <f t="shared" si="25"/>
        <v>#DIV/0!</v>
      </c>
      <c r="AH43" s="4" t="e">
        <f t="shared" si="26"/>
        <v>#DIV/0!</v>
      </c>
      <c r="AI43" s="4" t="e">
        <f t="shared" si="27"/>
        <v>#DIV/0!</v>
      </c>
      <c r="AJ43" s="4" t="e">
        <f t="shared" si="28"/>
        <v>#DIV/0!</v>
      </c>
      <c r="AK43" s="4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0.77</v>
      </c>
      <c r="W44" s="4" t="e">
        <f t="shared" si="15"/>
        <v>#DIV/0!</v>
      </c>
      <c r="X44" s="4" t="e">
        <f t="shared" si="16"/>
        <v>#DIV/0!</v>
      </c>
      <c r="Y44" s="4" t="e">
        <f t="shared" si="17"/>
        <v>#DIV/0!</v>
      </c>
      <c r="Z44" s="4" t="e">
        <f t="shared" si="18"/>
        <v>#DIV/0!</v>
      </c>
      <c r="AA44" s="4" t="e">
        <f t="shared" si="19"/>
        <v>#DIV/0!</v>
      </c>
      <c r="AB44" s="4" t="e">
        <f t="shared" si="20"/>
        <v>#DIV/0!</v>
      </c>
      <c r="AC44" s="4" t="e">
        <f t="shared" si="21"/>
        <v>#DIV/0!</v>
      </c>
      <c r="AD44" s="4" t="e">
        <f t="shared" si="22"/>
        <v>#DIV/0!</v>
      </c>
      <c r="AE44" s="4" t="e">
        <f t="shared" si="23"/>
        <v>#DIV/0!</v>
      </c>
      <c r="AF44" s="4" t="e">
        <f t="shared" si="24"/>
        <v>#DIV/0!</v>
      </c>
      <c r="AG44" s="4" t="e">
        <f t="shared" si="25"/>
        <v>#DIV/0!</v>
      </c>
      <c r="AH44" s="4" t="e">
        <f t="shared" si="26"/>
        <v>#DIV/0!</v>
      </c>
      <c r="AI44" s="4" t="e">
        <f t="shared" si="27"/>
        <v>#DIV/0!</v>
      </c>
      <c r="AJ44" s="4" t="e">
        <f t="shared" si="28"/>
        <v>#DIV/0!</v>
      </c>
      <c r="AK44" s="4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0.76</v>
      </c>
      <c r="W45" s="4" t="e">
        <f t="shared" si="15"/>
        <v>#DIV/0!</v>
      </c>
      <c r="X45" s="4" t="e">
        <f t="shared" si="16"/>
        <v>#DIV/0!</v>
      </c>
      <c r="Y45" s="4" t="e">
        <f t="shared" si="17"/>
        <v>#DIV/0!</v>
      </c>
      <c r="Z45" s="4" t="e">
        <f t="shared" si="18"/>
        <v>#DIV/0!</v>
      </c>
      <c r="AA45" s="4" t="e">
        <f t="shared" si="19"/>
        <v>#DIV/0!</v>
      </c>
      <c r="AB45" s="4" t="e">
        <f t="shared" si="20"/>
        <v>#DIV/0!</v>
      </c>
      <c r="AC45" s="4" t="e">
        <f t="shared" si="21"/>
        <v>#DIV/0!</v>
      </c>
      <c r="AD45" s="4" t="e">
        <f t="shared" si="22"/>
        <v>#DIV/0!</v>
      </c>
      <c r="AE45" s="4" t="e">
        <f t="shared" si="23"/>
        <v>#DIV/0!</v>
      </c>
      <c r="AF45" s="4" t="e">
        <f t="shared" si="24"/>
        <v>#DIV/0!</v>
      </c>
      <c r="AG45" s="4" t="e">
        <f t="shared" si="25"/>
        <v>#DIV/0!</v>
      </c>
      <c r="AH45" s="4" t="e">
        <f t="shared" si="26"/>
        <v>#DIV/0!</v>
      </c>
      <c r="AI45" s="4" t="e">
        <f t="shared" si="27"/>
        <v>#DIV/0!</v>
      </c>
      <c r="AJ45" s="4" t="e">
        <f t="shared" si="28"/>
        <v>#DIV/0!</v>
      </c>
      <c r="AK45" s="4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0.75</v>
      </c>
      <c r="W46" s="4" t="e">
        <f t="shared" si="15"/>
        <v>#DIV/0!</v>
      </c>
      <c r="X46" s="4" t="e">
        <f t="shared" si="16"/>
        <v>#DIV/0!</v>
      </c>
      <c r="Y46" s="4" t="e">
        <f t="shared" si="17"/>
        <v>#DIV/0!</v>
      </c>
      <c r="Z46" s="4" t="e">
        <f t="shared" si="18"/>
        <v>#DIV/0!</v>
      </c>
      <c r="AA46" s="4" t="e">
        <f t="shared" si="19"/>
        <v>#DIV/0!</v>
      </c>
      <c r="AB46" s="4" t="e">
        <f t="shared" si="20"/>
        <v>#DIV/0!</v>
      </c>
      <c r="AC46" s="4" t="e">
        <f t="shared" si="21"/>
        <v>#DIV/0!</v>
      </c>
      <c r="AD46" s="4" t="e">
        <f t="shared" si="22"/>
        <v>#DIV/0!</v>
      </c>
      <c r="AE46" s="4" t="e">
        <f t="shared" si="23"/>
        <v>#DIV/0!</v>
      </c>
      <c r="AF46" s="4" t="e">
        <f t="shared" si="24"/>
        <v>#DIV/0!</v>
      </c>
      <c r="AG46" s="4" t="e">
        <f t="shared" si="25"/>
        <v>#DIV/0!</v>
      </c>
      <c r="AH46" s="4" t="e">
        <f t="shared" si="26"/>
        <v>#DIV/0!</v>
      </c>
      <c r="AI46" s="4" t="e">
        <f t="shared" si="27"/>
        <v>#DIV/0!</v>
      </c>
      <c r="AJ46" s="4" t="e">
        <f t="shared" si="28"/>
        <v>#DIV/0!</v>
      </c>
      <c r="AK46" s="4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44">
        <v>19</v>
      </c>
      <c r="Q47" s="8">
        <v>0.74</v>
      </c>
      <c r="W47" s="4" t="e">
        <f t="shared" si="15"/>
        <v>#DIV/0!</v>
      </c>
      <c r="X47" s="4" t="e">
        <f t="shared" si="16"/>
        <v>#DIV/0!</v>
      </c>
      <c r="Y47" s="4" t="e">
        <f t="shared" si="17"/>
        <v>#DIV/0!</v>
      </c>
      <c r="Z47" s="4" t="e">
        <f t="shared" si="18"/>
        <v>#DIV/0!</v>
      </c>
      <c r="AA47" s="4" t="e">
        <f t="shared" si="19"/>
        <v>#DIV/0!</v>
      </c>
      <c r="AB47" s="4" t="e">
        <f t="shared" si="20"/>
        <v>#DIV/0!</v>
      </c>
      <c r="AC47" s="4" t="e">
        <f t="shared" si="21"/>
        <v>#DIV/0!</v>
      </c>
      <c r="AD47" s="4" t="e">
        <f t="shared" si="22"/>
        <v>#DIV/0!</v>
      </c>
      <c r="AE47" s="4" t="e">
        <f t="shared" si="23"/>
        <v>#DIV/0!</v>
      </c>
      <c r="AF47" s="4" t="e">
        <f t="shared" si="24"/>
        <v>#DIV/0!</v>
      </c>
      <c r="AG47" s="4" t="e">
        <f t="shared" si="25"/>
        <v>#DIV/0!</v>
      </c>
      <c r="AH47" s="4" t="e">
        <f t="shared" si="26"/>
        <v>#DIV/0!</v>
      </c>
      <c r="AI47" s="4" t="e">
        <f t="shared" si="27"/>
        <v>#DIV/0!</v>
      </c>
      <c r="AJ47" s="4" t="e">
        <f t="shared" si="28"/>
        <v>#DIV/0!</v>
      </c>
      <c r="AK47" s="4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45">
        <v>18</v>
      </c>
      <c r="Q48" s="9">
        <v>0.73</v>
      </c>
      <c r="W48" s="4" t="e">
        <f t="shared" si="15"/>
        <v>#DIV/0!</v>
      </c>
      <c r="X48" s="4" t="e">
        <f t="shared" si="16"/>
        <v>#DIV/0!</v>
      </c>
      <c r="Y48" s="4" t="e">
        <f t="shared" si="17"/>
        <v>#DIV/0!</v>
      </c>
      <c r="Z48" s="4" t="e">
        <f t="shared" si="18"/>
        <v>#DIV/0!</v>
      </c>
      <c r="AA48" s="4" t="e">
        <f t="shared" si="19"/>
        <v>#DIV/0!</v>
      </c>
      <c r="AB48" s="4" t="e">
        <f t="shared" si="20"/>
        <v>#DIV/0!</v>
      </c>
      <c r="AC48" s="4" t="e">
        <f t="shared" si="21"/>
        <v>#DIV/0!</v>
      </c>
      <c r="AD48" s="4" t="e">
        <f t="shared" si="22"/>
        <v>#DIV/0!</v>
      </c>
      <c r="AE48" s="4" t="e">
        <f t="shared" si="23"/>
        <v>#DIV/0!</v>
      </c>
      <c r="AF48" s="4" t="e">
        <f t="shared" si="24"/>
        <v>#DIV/0!</v>
      </c>
      <c r="AG48" s="4" t="e">
        <f t="shared" si="25"/>
        <v>#DIV/0!</v>
      </c>
      <c r="AH48" s="4" t="e">
        <f t="shared" si="26"/>
        <v>#DIV/0!</v>
      </c>
      <c r="AI48" s="4" t="e">
        <f t="shared" si="27"/>
        <v>#DIV/0!</v>
      </c>
      <c r="AJ48" s="4" t="e">
        <f t="shared" si="28"/>
        <v>#DIV/0!</v>
      </c>
      <c r="AK48" s="4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45">
        <v>17</v>
      </c>
      <c r="Q49" s="9">
        <v>0.72</v>
      </c>
      <c r="W49" s="4" t="e">
        <f t="shared" si="15"/>
        <v>#DIV/0!</v>
      </c>
      <c r="X49" s="4" t="e">
        <f t="shared" si="16"/>
        <v>#DIV/0!</v>
      </c>
      <c r="Y49" s="4" t="e">
        <f t="shared" si="17"/>
        <v>#DIV/0!</v>
      </c>
      <c r="Z49" s="4" t="e">
        <f t="shared" si="18"/>
        <v>#DIV/0!</v>
      </c>
      <c r="AA49" s="4" t="e">
        <f t="shared" si="19"/>
        <v>#DIV/0!</v>
      </c>
      <c r="AB49" s="4" t="e">
        <f t="shared" si="20"/>
        <v>#DIV/0!</v>
      </c>
      <c r="AC49" s="4" t="e">
        <f t="shared" si="21"/>
        <v>#DIV/0!</v>
      </c>
      <c r="AD49" s="4" t="e">
        <f t="shared" si="22"/>
        <v>#DIV/0!</v>
      </c>
      <c r="AE49" s="4" t="e">
        <f t="shared" si="23"/>
        <v>#DIV/0!</v>
      </c>
      <c r="AF49" s="4" t="e">
        <f t="shared" si="24"/>
        <v>#DIV/0!</v>
      </c>
      <c r="AG49" s="4" t="e">
        <f t="shared" si="25"/>
        <v>#DIV/0!</v>
      </c>
      <c r="AH49" s="4" t="e">
        <f t="shared" si="26"/>
        <v>#DIV/0!</v>
      </c>
      <c r="AI49" s="4" t="e">
        <f t="shared" si="27"/>
        <v>#DIV/0!</v>
      </c>
      <c r="AJ49" s="4" t="e">
        <f t="shared" si="28"/>
        <v>#DIV/0!</v>
      </c>
      <c r="AK49" s="4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45">
        <v>16</v>
      </c>
      <c r="Q50" s="9">
        <v>0.71</v>
      </c>
      <c r="W50" s="4" t="e">
        <f t="shared" si="15"/>
        <v>#DIV/0!</v>
      </c>
      <c r="X50" s="4" t="e">
        <f t="shared" si="16"/>
        <v>#DIV/0!</v>
      </c>
      <c r="Y50" s="4" t="e">
        <f t="shared" si="17"/>
        <v>#DIV/0!</v>
      </c>
      <c r="Z50" s="4" t="e">
        <f t="shared" si="18"/>
        <v>#DIV/0!</v>
      </c>
      <c r="AA50" s="4" t="e">
        <f t="shared" si="19"/>
        <v>#DIV/0!</v>
      </c>
      <c r="AB50" s="4" t="e">
        <f t="shared" si="20"/>
        <v>#DIV/0!</v>
      </c>
      <c r="AC50" s="4" t="e">
        <f t="shared" si="21"/>
        <v>#DIV/0!</v>
      </c>
      <c r="AD50" s="4" t="e">
        <f t="shared" si="22"/>
        <v>#DIV/0!</v>
      </c>
      <c r="AE50" s="4" t="e">
        <f t="shared" si="23"/>
        <v>#DIV/0!</v>
      </c>
      <c r="AF50" s="4" t="e">
        <f t="shared" si="24"/>
        <v>#DIV/0!</v>
      </c>
      <c r="AG50" s="4" t="e">
        <f t="shared" si="25"/>
        <v>#DIV/0!</v>
      </c>
      <c r="AH50" s="4" t="e">
        <f t="shared" si="26"/>
        <v>#DIV/0!</v>
      </c>
      <c r="AI50" s="4" t="e">
        <f t="shared" si="27"/>
        <v>#DIV/0!</v>
      </c>
      <c r="AJ50" s="4" t="e">
        <f t="shared" si="28"/>
        <v>#DIV/0!</v>
      </c>
      <c r="AK50" s="4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42">
        <v>15</v>
      </c>
      <c r="Q51" s="12">
        <v>0.7</v>
      </c>
      <c r="W51" s="4" t="e">
        <f t="shared" si="15"/>
        <v>#DIV/0!</v>
      </c>
      <c r="X51" s="4" t="e">
        <f t="shared" si="16"/>
        <v>#DIV/0!</v>
      </c>
      <c r="Y51" s="4" t="e">
        <f t="shared" si="17"/>
        <v>#DIV/0!</v>
      </c>
      <c r="Z51" s="4" t="e">
        <f t="shared" si="18"/>
        <v>#DIV/0!</v>
      </c>
      <c r="AA51" s="4" t="e">
        <f t="shared" si="19"/>
        <v>#DIV/0!</v>
      </c>
      <c r="AB51" s="4" t="e">
        <f t="shared" si="20"/>
        <v>#DIV/0!</v>
      </c>
      <c r="AC51" s="4" t="e">
        <f t="shared" si="21"/>
        <v>#DIV/0!</v>
      </c>
      <c r="AD51" s="4" t="e">
        <f t="shared" si="22"/>
        <v>#DIV/0!</v>
      </c>
      <c r="AE51" s="4" t="e">
        <f t="shared" si="23"/>
        <v>#DIV/0!</v>
      </c>
      <c r="AF51" s="4" t="e">
        <f t="shared" si="24"/>
        <v>#DIV/0!</v>
      </c>
      <c r="AG51" s="4" t="e">
        <f t="shared" si="25"/>
        <v>#DIV/0!</v>
      </c>
      <c r="AH51" s="4" t="e">
        <f t="shared" si="26"/>
        <v>#DIV/0!</v>
      </c>
      <c r="AI51" s="4" t="e">
        <f t="shared" si="27"/>
        <v>#DIV/0!</v>
      </c>
      <c r="AJ51" s="4" t="e">
        <f t="shared" si="28"/>
        <v>#DIV/0!</v>
      </c>
      <c r="AK51" s="4" t="e">
        <f t="shared" si="29"/>
        <v>#DIV/0!</v>
      </c>
    </row>
    <row r="52" spans="2:37" ht="16.8" x14ac:dyDescent="0.5">
      <c r="B52" s="111" t="s">
        <v>104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3"/>
      <c r="Q52" s="12" t="s">
        <v>16</v>
      </c>
      <c r="W52" s="4" t="e">
        <f>IF(AND($V$5=B4,$V$4&lt;B51),0,0)</f>
        <v>#DIV/0!</v>
      </c>
      <c r="X52" s="4" t="e">
        <f t="shared" ref="X52:AK52" si="30">IF(AND($V$5=C4,$V$4&lt;C51),0,0)</f>
        <v>#DIV/0!</v>
      </c>
      <c r="Y52" s="4" t="e">
        <f t="shared" si="30"/>
        <v>#DIV/0!</v>
      </c>
      <c r="Z52" s="4" t="e">
        <f t="shared" si="30"/>
        <v>#DIV/0!</v>
      </c>
      <c r="AA52" s="4" t="e">
        <f t="shared" si="30"/>
        <v>#DIV/0!</v>
      </c>
      <c r="AB52" s="4" t="e">
        <f t="shared" si="30"/>
        <v>#DIV/0!</v>
      </c>
      <c r="AC52" s="4" t="e">
        <f t="shared" si="30"/>
        <v>#DIV/0!</v>
      </c>
      <c r="AD52" s="4" t="e">
        <f t="shared" si="30"/>
        <v>#DIV/0!</v>
      </c>
      <c r="AE52" s="4" t="e">
        <f t="shared" si="30"/>
        <v>#DIV/0!</v>
      </c>
      <c r="AF52" s="4" t="e">
        <f t="shared" si="30"/>
        <v>#DIV/0!</v>
      </c>
      <c r="AG52" s="4" t="e">
        <f t="shared" si="30"/>
        <v>#DIV/0!</v>
      </c>
      <c r="AH52" s="4" t="e">
        <f t="shared" si="30"/>
        <v>#DIV/0!</v>
      </c>
      <c r="AI52" s="4" t="e">
        <f t="shared" si="30"/>
        <v>#DIV/0!</v>
      </c>
      <c r="AJ52" s="4" t="e">
        <f t="shared" si="30"/>
        <v>#DIV/0!</v>
      </c>
      <c r="AK52" s="4" t="e">
        <f t="shared" si="30"/>
        <v>#DIV/0!</v>
      </c>
    </row>
  </sheetData>
  <sheetProtection algorithmName="SHA-512" hashValue="3nRwrsCnmRffS8r6HFvIQPASqerd1In3g64e7k1CWBmZ4W4lRVoThHWO89rcu9bTSsW4PvCVNEFoU4aMVnIm9Q==" saltValue="lFdSwJ5evw5EOd4FcYQm2g==" spinCount="100000" sheet="1" objects="1" scenarios="1"/>
  <mergeCells count="32">
    <mergeCell ref="B3:P3"/>
    <mergeCell ref="N1:N2"/>
    <mergeCell ref="O1:O2"/>
    <mergeCell ref="P1:P2"/>
    <mergeCell ref="K1:K2"/>
    <mergeCell ref="L1:L2"/>
    <mergeCell ref="M1:M2"/>
    <mergeCell ref="H1:H2"/>
    <mergeCell ref="I1:I2"/>
    <mergeCell ref="J1:J2"/>
    <mergeCell ref="E1:E2"/>
    <mergeCell ref="F1:F2"/>
    <mergeCell ref="G1:G2"/>
    <mergeCell ref="B1:B2"/>
    <mergeCell ref="C1:C2"/>
    <mergeCell ref="D1:D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8"/>
  <dimension ref="A1:AK54"/>
  <sheetViews>
    <sheetView rightToLeft="1" workbookViewId="0">
      <selection activeCell="H3" sqref="H3:W3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.33203125" style="4" bestFit="1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17"/>
      <c r="S2" s="18" t="e">
        <f>پردازش!U7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10"/>
      <c r="R3" s="17" t="s">
        <v>30</v>
      </c>
      <c r="S3" s="21">
        <f>پردازش!U6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si="0"/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4" t="e">
        <f t="shared" si="0"/>
        <v>#DIV/0!</v>
      </c>
      <c r="AJ5" s="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Dn3Atay72gJDYSnbtA57GlhpGIIvnig61hgu03QCt5cyhz+9cVfocWFtzHxv9NOGx6hYF+KAzuI+Rh2F0fg2vQ==" saltValue="99s7Os1+YopkmdevJ97iP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9"/>
  <dimension ref="A1:AK54"/>
  <sheetViews>
    <sheetView rightToLeft="1" workbookViewId="0">
      <selection activeCell="H3" sqref="H3:W3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" style="4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17"/>
      <c r="S2" s="18" t="e">
        <f>پردازش!U8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10"/>
      <c r="R3" s="17" t="s">
        <v>30</v>
      </c>
      <c r="S3" s="21">
        <f>پردازش!U6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 t="shared" si="0"/>
        <v>#DIV/0!</v>
      </c>
      <c r="AI5" s="4" t="e">
        <f t="shared" si="0"/>
        <v>#DIV/0!</v>
      </c>
      <c r="AJ5" s="4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J++ZFNkoC4NmhxwmoGMroRyDJ835cBcj2/HyC2+FKeDim21V8/rJuLkqHlqq0OZJSgcluHIj2WefLda0qlG7aA==" saltValue="Q3OL1UQimfsxyIjPV42Y/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0"/>
  <dimension ref="A1:AL52"/>
  <sheetViews>
    <sheetView rightToLeft="1" workbookViewId="0">
      <selection activeCell="H3" sqref="H3:W3"/>
    </sheetView>
  </sheetViews>
  <sheetFormatPr defaultColWidth="9.109375" defaultRowHeight="14.4" x14ac:dyDescent="0.3"/>
  <cols>
    <col min="1" max="1" width="9.109375" style="4"/>
    <col min="2" max="2" width="6" style="4" bestFit="1" customWidth="1"/>
    <col min="3" max="9" width="6.88671875" style="4" bestFit="1" customWidth="1"/>
    <col min="10" max="10" width="6" style="4" customWidth="1"/>
    <col min="11" max="11" width="5.33203125" style="4" customWidth="1"/>
    <col min="12" max="13" width="6" style="4" customWidth="1"/>
    <col min="14" max="14" width="5.5546875" style="4" customWidth="1"/>
    <col min="15" max="16" width="5.88671875" style="4" customWidth="1"/>
    <col min="17" max="17" width="10.44140625" style="4" bestFit="1" customWidth="1"/>
    <col min="18" max="18" width="5" style="4" customWidth="1"/>
    <col min="19" max="19" width="3.88671875" style="4" customWidth="1"/>
    <col min="20" max="20" width="3" style="4" customWidth="1"/>
    <col min="21" max="21" width="3.44140625" style="4" customWidth="1"/>
    <col min="22" max="22" width="5.6640625" style="4" customWidth="1"/>
    <col min="23" max="38" width="9.109375" style="4"/>
    <col min="39" max="16384" width="9.109375" style="1"/>
  </cols>
  <sheetData>
    <row r="1" spans="2:37" x14ac:dyDescent="0.3">
      <c r="B1" s="114" t="s">
        <v>14</v>
      </c>
      <c r="C1" s="114" t="s">
        <v>13</v>
      </c>
      <c r="D1" s="114" t="s">
        <v>12</v>
      </c>
      <c r="E1" s="114" t="s">
        <v>11</v>
      </c>
      <c r="F1" s="114" t="s">
        <v>10</v>
      </c>
      <c r="G1" s="114" t="s">
        <v>9</v>
      </c>
      <c r="H1" s="114" t="s">
        <v>15</v>
      </c>
      <c r="I1" s="114" t="s">
        <v>8</v>
      </c>
      <c r="J1" s="114" t="s">
        <v>6</v>
      </c>
      <c r="K1" s="114" t="s">
        <v>5</v>
      </c>
      <c r="L1" s="114" t="s">
        <v>4</v>
      </c>
      <c r="M1" s="114" t="s">
        <v>3</v>
      </c>
      <c r="N1" s="114" t="s">
        <v>2</v>
      </c>
      <c r="O1" s="114" t="s">
        <v>1</v>
      </c>
      <c r="P1" s="114" t="s">
        <v>0</v>
      </c>
    </row>
    <row r="2" spans="2:37" x14ac:dyDescent="0.3"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2:37" ht="15" customHeight="1" x14ac:dyDescent="0.3">
      <c r="B3" s="106" t="s">
        <v>20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8"/>
      <c r="Q3" s="43" t="s">
        <v>21</v>
      </c>
    </row>
    <row r="4" spans="2:37" ht="14.25" customHeight="1" x14ac:dyDescent="0.3">
      <c r="B4" s="114">
        <v>67</v>
      </c>
      <c r="C4" s="114">
        <v>43</v>
      </c>
      <c r="D4" s="114">
        <v>30</v>
      </c>
      <c r="E4" s="114">
        <v>23</v>
      </c>
      <c r="F4" s="114">
        <v>18</v>
      </c>
      <c r="G4" s="114">
        <v>15</v>
      </c>
      <c r="H4" s="114">
        <v>12</v>
      </c>
      <c r="I4" s="114">
        <v>10</v>
      </c>
      <c r="J4" s="114">
        <v>9</v>
      </c>
      <c r="K4" s="114">
        <v>8</v>
      </c>
      <c r="L4" s="114">
        <v>7</v>
      </c>
      <c r="M4" s="114">
        <v>6</v>
      </c>
      <c r="N4" s="114">
        <v>5</v>
      </c>
      <c r="O4" s="114">
        <v>4</v>
      </c>
      <c r="P4" s="114">
        <v>3</v>
      </c>
      <c r="Q4" s="43" t="s">
        <v>19</v>
      </c>
      <c r="R4" s="5"/>
      <c r="T4" s="4" t="s">
        <v>31</v>
      </c>
      <c r="V4" s="4" t="e">
        <f>پردازش!U11</f>
        <v>#DIV/0!</v>
      </c>
      <c r="X4" s="4" t="e">
        <f>IF(W5&gt;0,W5,"Reject")</f>
        <v>#DIV/0!</v>
      </c>
    </row>
    <row r="5" spans="2:37" ht="15" customHeight="1" x14ac:dyDescent="0.3"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6" t="s">
        <v>32</v>
      </c>
      <c r="U5" s="7" t="s">
        <v>30</v>
      </c>
      <c r="V5" s="4">
        <f>IF(پردازش!U6=11,10,IF(AND(پردازش!U6&lt;=14,پردازش!U6&gt;=12),12,IF(AND(پردازش!U6&lt;=17,پردازش!U6&gt;=15),15,IF(AND(پردازش!U6&lt;=22,پردازش!U6&gt;=18),18,IF(AND(پردازش!U6&lt;=29,پردازش!U6&gt;=23),23,IF(AND(پردازش!U6&lt;=42,پردازش!U6&gt;=30),30,IF(AND(پردازش!U6&lt;=66,پردازش!U6&gt;=43),43,IF(پردازش!U6&gt;=67,67,پردازش!U6))))))))</f>
        <v>0</v>
      </c>
      <c r="W5" s="4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4" t="e">
        <f>IF(AND($V$5=$B$4,$V$4&gt;=B6),Q6,0)</f>
        <v>#DIV/0!</v>
      </c>
      <c r="X6" s="4" t="e">
        <f>IF(AND($V$5=$C$4,$V$4&gt;=C6),Q6,0)</f>
        <v>#DIV/0!</v>
      </c>
      <c r="Y6" s="4" t="e">
        <f>IF(AND($V$5=$D$4,$V$4&gt;=D6),Q6,0)</f>
        <v>#DIV/0!</v>
      </c>
      <c r="Z6" s="4" t="e">
        <f>IF(AND($V$5=$E$4,$V$4&gt;=E6),Q6,0)</f>
        <v>#DIV/0!</v>
      </c>
      <c r="AA6" s="4" t="e">
        <f>IF(AND($V$5=$F$4,$V$4&gt;=F6),Q6,0)</f>
        <v>#DIV/0!</v>
      </c>
      <c r="AB6" s="4" t="e">
        <f>IF(AND($V$5=$G$4,$V$4&gt;=G6),Q6,0)</f>
        <v>#DIV/0!</v>
      </c>
      <c r="AC6" s="4" t="e">
        <f>IF(AND($V$5=$H$4,$V$4&gt;=H6),Q6,0)</f>
        <v>#DIV/0!</v>
      </c>
      <c r="AD6" s="4" t="e">
        <f>IF(AND($V$5=$I$4,$V$4&gt;=I6),Q6,0)</f>
        <v>#DIV/0!</v>
      </c>
      <c r="AE6" s="4" t="e">
        <f>IF(AND($V$5=$J$4,$V$4&gt;=J6),Q6,0)</f>
        <v>#DIV/0!</v>
      </c>
      <c r="AF6" s="4" t="e">
        <f>IF(AND($V$5=$K$4,$V$4&gt;=K6),Q6,0)</f>
        <v>#DIV/0!</v>
      </c>
      <c r="AG6" s="4" t="s">
        <v>7</v>
      </c>
      <c r="AH6" s="4" t="s">
        <v>7</v>
      </c>
      <c r="AI6" s="4" t="s">
        <v>7</v>
      </c>
      <c r="AJ6" s="4" t="s">
        <v>7</v>
      </c>
      <c r="AK6" s="4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4" t="e">
        <f t="shared" ref="W7:W41" si="0">IF(AND($V$5=$B$4,$V$4&gt;=B7,$V$4&lt;B6),Q7,0)</f>
        <v>#DIV/0!</v>
      </c>
      <c r="X7" s="4" t="e">
        <f t="shared" ref="X7:X41" si="1">IF(AND($V$5=$C$4,$V$4&gt;=C7,$V$4&lt;C6),Q7,0)</f>
        <v>#DIV/0!</v>
      </c>
      <c r="Y7" s="4" t="e">
        <f t="shared" ref="Y7:Y41" si="2">IF(AND($V$5=$D$4,$V$4&gt;=D7,$V$4&lt;D6),Q7,0)</f>
        <v>#DIV/0!</v>
      </c>
      <c r="Z7" s="4" t="e">
        <f t="shared" ref="Z7:Z41" si="3">IF(AND($V$5=$E$4,$V$4&gt;=E7,$V$4&lt;E6),Q7,0)</f>
        <v>#DIV/0!</v>
      </c>
      <c r="AA7" s="4" t="e">
        <f t="shared" ref="AA7:AA41" si="4">IF(AND($V$5=$F$4,$V$4&gt;=F7,$V$4&lt;F6),Q7,0)</f>
        <v>#DIV/0!</v>
      </c>
      <c r="AB7" s="4" t="e">
        <f t="shared" ref="AB7:AB41" si="5">IF(AND($V$5=$G$4,$V$4&gt;=G7,$V$4&lt;G6),Q7,0)</f>
        <v>#DIV/0!</v>
      </c>
      <c r="AC7" s="4" t="e">
        <f t="shared" ref="AC7:AC41" si="6">IF(AND($V$5=$H$4,$V$4&gt;=H7,$V$4&lt;H6),Q7,0)</f>
        <v>#DIV/0!</v>
      </c>
      <c r="AD7" s="4" t="e">
        <f t="shared" ref="AD7:AD41" si="7">IF(AND($V$5=$I$4,$V$4&gt;=I7,$V$4&lt;I6),Q7,0)</f>
        <v>#DIV/0!</v>
      </c>
      <c r="AE7" s="4" t="e">
        <f t="shared" ref="AE7:AE41" si="8">IF(AND($V$5=$J$4,$V$4&gt;=J7,$V$4&lt;J6),Q7,0)</f>
        <v>#DIV/0!</v>
      </c>
      <c r="AF7" s="4" t="e">
        <f t="shared" ref="AF7:AF41" si="9">IF(AND($V$5=$K$4,$V$4&gt;=K7,$V$4&lt;K6),Q7,0)</f>
        <v>#DIV/0!</v>
      </c>
      <c r="AG7" s="4" t="e">
        <f>IF(AND($V$5=$L$4,$V$4&gt;=L7),Q7,0)</f>
        <v>#DIV/0!</v>
      </c>
      <c r="AH7" s="4" t="s">
        <v>7</v>
      </c>
      <c r="AI7" s="4" t="s">
        <v>7</v>
      </c>
      <c r="AJ7" s="4" t="s">
        <v>7</v>
      </c>
      <c r="AK7" s="4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4" t="e">
        <f t="shared" si="0"/>
        <v>#DIV/0!</v>
      </c>
      <c r="X8" s="4" t="e">
        <f t="shared" si="1"/>
        <v>#DIV/0!</v>
      </c>
      <c r="Y8" s="4" t="e">
        <f t="shared" si="2"/>
        <v>#DIV/0!</v>
      </c>
      <c r="Z8" s="4" t="e">
        <f t="shared" si="3"/>
        <v>#DIV/0!</v>
      </c>
      <c r="AA8" s="4" t="e">
        <f t="shared" si="4"/>
        <v>#DIV/0!</v>
      </c>
      <c r="AB8" s="4" t="e">
        <f t="shared" si="5"/>
        <v>#DIV/0!</v>
      </c>
      <c r="AC8" s="4" t="e">
        <f t="shared" si="6"/>
        <v>#DIV/0!</v>
      </c>
      <c r="AD8" s="4" t="e">
        <f t="shared" si="7"/>
        <v>#DIV/0!</v>
      </c>
      <c r="AE8" s="4" t="e">
        <f t="shared" si="8"/>
        <v>#DIV/0!</v>
      </c>
      <c r="AF8" s="4" t="e">
        <f t="shared" si="9"/>
        <v>#DIV/0!</v>
      </c>
      <c r="AG8" s="4" t="e">
        <f t="shared" ref="AG8:AG41" si="10">IF(AND($V$5=$L$4,$V$4&gt;=L8,$V$4&lt;L7),Q8,0)</f>
        <v>#DIV/0!</v>
      </c>
      <c r="AH8" s="4" t="e">
        <f>IF(AND($V$5=$M$4,$V$4&gt;=M8),Q8,0)</f>
        <v>#DIV/0!</v>
      </c>
      <c r="AI8" s="4" t="s">
        <v>7</v>
      </c>
      <c r="AJ8" s="4" t="s">
        <v>7</v>
      </c>
      <c r="AK8" s="4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4" t="e">
        <f t="shared" si="0"/>
        <v>#DIV/0!</v>
      </c>
      <c r="X9" s="4" t="e">
        <f t="shared" si="1"/>
        <v>#DIV/0!</v>
      </c>
      <c r="Y9" s="4" t="e">
        <f t="shared" si="2"/>
        <v>#DIV/0!</v>
      </c>
      <c r="Z9" s="4" t="e">
        <f t="shared" si="3"/>
        <v>#DIV/0!</v>
      </c>
      <c r="AA9" s="4" t="e">
        <f t="shared" si="4"/>
        <v>#DIV/0!</v>
      </c>
      <c r="AB9" s="4" t="e">
        <f t="shared" si="5"/>
        <v>#DIV/0!</v>
      </c>
      <c r="AC9" s="4" t="e">
        <f t="shared" si="6"/>
        <v>#DIV/0!</v>
      </c>
      <c r="AD9" s="4" t="e">
        <f t="shared" si="7"/>
        <v>#DIV/0!</v>
      </c>
      <c r="AE9" s="4" t="e">
        <f t="shared" si="8"/>
        <v>#DIV/0!</v>
      </c>
      <c r="AF9" s="4" t="e">
        <f t="shared" si="9"/>
        <v>#DIV/0!</v>
      </c>
      <c r="AG9" s="4" t="e">
        <f t="shared" si="10"/>
        <v>#DIV/0!</v>
      </c>
      <c r="AH9" s="4" t="e">
        <f t="shared" ref="AH9:AH41" si="11">IF(AND($V$5=$M$4,$V$4&gt;=M9,$V$4&lt;M8),Q9,0)</f>
        <v>#DIV/0!</v>
      </c>
      <c r="AI9" s="4" t="s">
        <v>7</v>
      </c>
      <c r="AJ9" s="4" t="s">
        <v>7</v>
      </c>
      <c r="AK9" s="4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4" t="e">
        <f t="shared" si="0"/>
        <v>#DIV/0!</v>
      </c>
      <c r="X10" s="4" t="e">
        <f t="shared" si="1"/>
        <v>#DIV/0!</v>
      </c>
      <c r="Y10" s="4" t="e">
        <f t="shared" si="2"/>
        <v>#DIV/0!</v>
      </c>
      <c r="Z10" s="4" t="e">
        <f t="shared" si="3"/>
        <v>#DIV/0!</v>
      </c>
      <c r="AA10" s="4" t="e">
        <f t="shared" si="4"/>
        <v>#DIV/0!</v>
      </c>
      <c r="AB10" s="4" t="e">
        <f t="shared" si="5"/>
        <v>#DIV/0!</v>
      </c>
      <c r="AC10" s="4" t="e">
        <f t="shared" si="6"/>
        <v>#DIV/0!</v>
      </c>
      <c r="AD10" s="4" t="e">
        <f t="shared" si="7"/>
        <v>#DIV/0!</v>
      </c>
      <c r="AE10" s="4" t="e">
        <f t="shared" si="8"/>
        <v>#DIV/0!</v>
      </c>
      <c r="AF10" s="4" t="e">
        <f t="shared" si="9"/>
        <v>#DIV/0!</v>
      </c>
      <c r="AG10" s="4" t="e">
        <f t="shared" si="10"/>
        <v>#DIV/0!</v>
      </c>
      <c r="AH10" s="4" t="e">
        <f t="shared" si="11"/>
        <v>#DIV/0!</v>
      </c>
      <c r="AI10" s="4" t="e">
        <f>IF(AND($V$5=$N$4,$V$4&gt;=N10),Q10,0)</f>
        <v>#DIV/0!</v>
      </c>
      <c r="AJ10" s="4" t="e">
        <f>IF(AND($V$5=$O$4,$V$4&gt;=O10),Q10,0)</f>
        <v>#DIV/0!</v>
      </c>
      <c r="AK10" s="4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4" t="e">
        <f t="shared" si="0"/>
        <v>#DIV/0!</v>
      </c>
      <c r="X11" s="4" t="e">
        <f t="shared" si="1"/>
        <v>#DIV/0!</v>
      </c>
      <c r="Y11" s="4" t="e">
        <f t="shared" si="2"/>
        <v>#DIV/0!</v>
      </c>
      <c r="Z11" s="4" t="e">
        <f t="shared" si="3"/>
        <v>#DIV/0!</v>
      </c>
      <c r="AA11" s="4" t="e">
        <f t="shared" si="4"/>
        <v>#DIV/0!</v>
      </c>
      <c r="AB11" s="4" t="e">
        <f t="shared" si="5"/>
        <v>#DIV/0!</v>
      </c>
      <c r="AC11" s="4" t="e">
        <f t="shared" si="6"/>
        <v>#DIV/0!</v>
      </c>
      <c r="AD11" s="4" t="e">
        <f t="shared" si="7"/>
        <v>#DIV/0!</v>
      </c>
      <c r="AE11" s="4" t="e">
        <f t="shared" si="8"/>
        <v>#DIV/0!</v>
      </c>
      <c r="AF11" s="4" t="e">
        <f t="shared" si="9"/>
        <v>#DIV/0!</v>
      </c>
      <c r="AG11" s="4" t="e">
        <f t="shared" si="10"/>
        <v>#DIV/0!</v>
      </c>
      <c r="AH11" s="4" t="e">
        <f t="shared" si="11"/>
        <v>#DIV/0!</v>
      </c>
      <c r="AI11" s="4" t="e">
        <f t="shared" ref="AI11:AI41" si="12">IF(AND($V$5=$N$4,$V$4&gt;=N11,$V$4&lt;N10),Q11,0)</f>
        <v>#DIV/0!</v>
      </c>
      <c r="AJ11" s="4" t="e">
        <f t="shared" ref="AJ11:AJ41" si="13">IF(AND($V$5=$O$4,$V$4&gt;=O11,$V$4&lt;O10),Q11,0)</f>
        <v>#DIV/0!</v>
      </c>
      <c r="AK11" s="4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4" t="e">
        <f t="shared" si="0"/>
        <v>#DIV/0!</v>
      </c>
      <c r="X12" s="4" t="e">
        <f t="shared" si="1"/>
        <v>#DIV/0!</v>
      </c>
      <c r="Y12" s="4" t="e">
        <f t="shared" si="2"/>
        <v>#DIV/0!</v>
      </c>
      <c r="Z12" s="4" t="e">
        <f t="shared" si="3"/>
        <v>#DIV/0!</v>
      </c>
      <c r="AA12" s="4" t="e">
        <f t="shared" si="4"/>
        <v>#DIV/0!</v>
      </c>
      <c r="AB12" s="4" t="e">
        <f t="shared" si="5"/>
        <v>#DIV/0!</v>
      </c>
      <c r="AC12" s="4" t="e">
        <f t="shared" si="6"/>
        <v>#DIV/0!</v>
      </c>
      <c r="AD12" s="4" t="e">
        <f t="shared" si="7"/>
        <v>#DIV/0!</v>
      </c>
      <c r="AE12" s="4" t="e">
        <f t="shared" si="8"/>
        <v>#DIV/0!</v>
      </c>
      <c r="AF12" s="4" t="e">
        <f t="shared" si="9"/>
        <v>#DIV/0!</v>
      </c>
      <c r="AG12" s="4" t="e">
        <f t="shared" si="10"/>
        <v>#DIV/0!</v>
      </c>
      <c r="AH12" s="4" t="e">
        <f t="shared" si="11"/>
        <v>#DIV/0!</v>
      </c>
      <c r="AI12" s="4" t="e">
        <f t="shared" si="12"/>
        <v>#DIV/0!</v>
      </c>
      <c r="AJ12" s="4" t="e">
        <f t="shared" si="13"/>
        <v>#DIV/0!</v>
      </c>
      <c r="AK12" s="4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4" t="e">
        <f t="shared" si="0"/>
        <v>#DIV/0!</v>
      </c>
      <c r="X13" s="4" t="e">
        <f t="shared" si="1"/>
        <v>#DIV/0!</v>
      </c>
      <c r="Y13" s="4" t="e">
        <f t="shared" si="2"/>
        <v>#DIV/0!</v>
      </c>
      <c r="Z13" s="4" t="e">
        <f t="shared" si="3"/>
        <v>#DIV/0!</v>
      </c>
      <c r="AA13" s="4" t="e">
        <f t="shared" si="4"/>
        <v>#DIV/0!</v>
      </c>
      <c r="AB13" s="4" t="e">
        <f t="shared" si="5"/>
        <v>#DIV/0!</v>
      </c>
      <c r="AC13" s="4" t="e">
        <f t="shared" si="6"/>
        <v>#DIV/0!</v>
      </c>
      <c r="AD13" s="4" t="e">
        <f t="shared" si="7"/>
        <v>#DIV/0!</v>
      </c>
      <c r="AE13" s="4" t="e">
        <f t="shared" si="8"/>
        <v>#DIV/0!</v>
      </c>
      <c r="AF13" s="4" t="e">
        <f t="shared" si="9"/>
        <v>#DIV/0!</v>
      </c>
      <c r="AG13" s="4" t="e">
        <f t="shared" si="10"/>
        <v>#DIV/0!</v>
      </c>
      <c r="AH13" s="4" t="e">
        <f t="shared" si="11"/>
        <v>#DIV/0!</v>
      </c>
      <c r="AI13" s="4" t="e">
        <f t="shared" si="12"/>
        <v>#DIV/0!</v>
      </c>
      <c r="AJ13" s="4" t="e">
        <f t="shared" si="13"/>
        <v>#DIV/0!</v>
      </c>
      <c r="AK13" s="4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4" t="e">
        <f t="shared" si="0"/>
        <v>#DIV/0!</v>
      </c>
      <c r="X14" s="4" t="e">
        <f t="shared" si="1"/>
        <v>#DIV/0!</v>
      </c>
      <c r="Y14" s="4" t="e">
        <f t="shared" si="2"/>
        <v>#DIV/0!</v>
      </c>
      <c r="Z14" s="4" t="e">
        <f t="shared" si="3"/>
        <v>#DIV/0!</v>
      </c>
      <c r="AA14" s="4" t="e">
        <f t="shared" si="4"/>
        <v>#DIV/0!</v>
      </c>
      <c r="AB14" s="4" t="e">
        <f t="shared" si="5"/>
        <v>#DIV/0!</v>
      </c>
      <c r="AC14" s="4" t="e">
        <f t="shared" si="6"/>
        <v>#DIV/0!</v>
      </c>
      <c r="AD14" s="4" t="e">
        <f t="shared" si="7"/>
        <v>#DIV/0!</v>
      </c>
      <c r="AE14" s="4" t="e">
        <f t="shared" si="8"/>
        <v>#DIV/0!</v>
      </c>
      <c r="AF14" s="4" t="e">
        <f t="shared" si="9"/>
        <v>#DIV/0!</v>
      </c>
      <c r="AG14" s="4" t="e">
        <f t="shared" si="10"/>
        <v>#DIV/0!</v>
      </c>
      <c r="AH14" s="4" t="e">
        <f t="shared" si="11"/>
        <v>#DIV/0!</v>
      </c>
      <c r="AI14" s="4" t="e">
        <f t="shared" si="12"/>
        <v>#DIV/0!</v>
      </c>
      <c r="AJ14" s="4" t="e">
        <f t="shared" si="13"/>
        <v>#DIV/0!</v>
      </c>
      <c r="AK14" s="4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4" t="e">
        <f t="shared" si="0"/>
        <v>#DIV/0!</v>
      </c>
      <c r="X15" s="4" t="e">
        <f t="shared" si="1"/>
        <v>#DIV/0!</v>
      </c>
      <c r="Y15" s="4" t="e">
        <f t="shared" si="2"/>
        <v>#DIV/0!</v>
      </c>
      <c r="Z15" s="4" t="e">
        <f t="shared" si="3"/>
        <v>#DIV/0!</v>
      </c>
      <c r="AA15" s="4" t="e">
        <f t="shared" si="4"/>
        <v>#DIV/0!</v>
      </c>
      <c r="AB15" s="4" t="e">
        <f t="shared" si="5"/>
        <v>#DIV/0!</v>
      </c>
      <c r="AC15" s="4" t="e">
        <f t="shared" si="6"/>
        <v>#DIV/0!</v>
      </c>
      <c r="AD15" s="4" t="e">
        <f t="shared" si="7"/>
        <v>#DIV/0!</v>
      </c>
      <c r="AE15" s="4" t="e">
        <f t="shared" si="8"/>
        <v>#DIV/0!</v>
      </c>
      <c r="AF15" s="4" t="e">
        <f t="shared" si="9"/>
        <v>#DIV/0!</v>
      </c>
      <c r="AG15" s="4" t="e">
        <f t="shared" si="10"/>
        <v>#DIV/0!</v>
      </c>
      <c r="AH15" s="4" t="e">
        <f t="shared" si="11"/>
        <v>#DIV/0!</v>
      </c>
      <c r="AI15" s="4" t="e">
        <f t="shared" si="12"/>
        <v>#DIV/0!</v>
      </c>
      <c r="AJ15" s="4" t="e">
        <f t="shared" si="13"/>
        <v>#DIV/0!</v>
      </c>
      <c r="AK15" s="4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4" t="e">
        <f t="shared" si="0"/>
        <v>#DIV/0!</v>
      </c>
      <c r="X16" s="4" t="e">
        <f t="shared" si="1"/>
        <v>#DIV/0!</v>
      </c>
      <c r="Y16" s="4" t="e">
        <f t="shared" si="2"/>
        <v>#DIV/0!</v>
      </c>
      <c r="Z16" s="4" t="e">
        <f t="shared" si="3"/>
        <v>#DIV/0!</v>
      </c>
      <c r="AA16" s="4" t="e">
        <f t="shared" si="4"/>
        <v>#DIV/0!</v>
      </c>
      <c r="AB16" s="4" t="e">
        <f t="shared" si="5"/>
        <v>#DIV/0!</v>
      </c>
      <c r="AC16" s="4" t="e">
        <f t="shared" si="6"/>
        <v>#DIV/0!</v>
      </c>
      <c r="AD16" s="4" t="e">
        <f t="shared" si="7"/>
        <v>#DIV/0!</v>
      </c>
      <c r="AE16" s="4" t="e">
        <f t="shared" si="8"/>
        <v>#DIV/0!</v>
      </c>
      <c r="AF16" s="4" t="e">
        <f t="shared" si="9"/>
        <v>#DIV/0!</v>
      </c>
      <c r="AG16" s="4" t="e">
        <f t="shared" si="10"/>
        <v>#DIV/0!</v>
      </c>
      <c r="AH16" s="4" t="e">
        <f t="shared" si="11"/>
        <v>#DIV/0!</v>
      </c>
      <c r="AI16" s="4" t="e">
        <f t="shared" si="12"/>
        <v>#DIV/0!</v>
      </c>
      <c r="AJ16" s="4" t="e">
        <f t="shared" si="13"/>
        <v>#DIV/0!</v>
      </c>
      <c r="AK16" s="4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1</v>
      </c>
      <c r="W17" s="4" t="e">
        <f t="shared" si="0"/>
        <v>#DIV/0!</v>
      </c>
      <c r="X17" s="4" t="e">
        <f t="shared" si="1"/>
        <v>#DIV/0!</v>
      </c>
      <c r="Y17" s="4" t="e">
        <f t="shared" si="2"/>
        <v>#DIV/0!</v>
      </c>
      <c r="Z17" s="4" t="e">
        <f t="shared" si="3"/>
        <v>#DIV/0!</v>
      </c>
      <c r="AA17" s="4" t="e">
        <f t="shared" si="4"/>
        <v>#DIV/0!</v>
      </c>
      <c r="AB17" s="4" t="e">
        <f t="shared" si="5"/>
        <v>#DIV/0!</v>
      </c>
      <c r="AC17" s="4" t="e">
        <f t="shared" si="6"/>
        <v>#DIV/0!</v>
      </c>
      <c r="AD17" s="4" t="e">
        <f t="shared" si="7"/>
        <v>#DIV/0!</v>
      </c>
      <c r="AE17" s="4" t="e">
        <f t="shared" si="8"/>
        <v>#DIV/0!</v>
      </c>
      <c r="AF17" s="4" t="e">
        <f t="shared" si="9"/>
        <v>#DIV/0!</v>
      </c>
      <c r="AG17" s="4" t="e">
        <f t="shared" si="10"/>
        <v>#DIV/0!</v>
      </c>
      <c r="AH17" s="4" t="e">
        <f t="shared" si="11"/>
        <v>#DIV/0!</v>
      </c>
      <c r="AI17" s="4" t="e">
        <f t="shared" si="12"/>
        <v>#DIV/0!</v>
      </c>
      <c r="AJ17" s="4" t="e">
        <f t="shared" si="13"/>
        <v>#DIV/0!</v>
      </c>
      <c r="AK17" s="4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1</v>
      </c>
      <c r="W18" s="4" t="e">
        <f t="shared" si="0"/>
        <v>#DIV/0!</v>
      </c>
      <c r="X18" s="4" t="e">
        <f t="shared" si="1"/>
        <v>#DIV/0!</v>
      </c>
      <c r="Y18" s="4" t="e">
        <f t="shared" si="2"/>
        <v>#DIV/0!</v>
      </c>
      <c r="Z18" s="4" t="e">
        <f t="shared" si="3"/>
        <v>#DIV/0!</v>
      </c>
      <c r="AA18" s="4" t="e">
        <f t="shared" si="4"/>
        <v>#DIV/0!</v>
      </c>
      <c r="AB18" s="4" t="e">
        <f t="shared" si="5"/>
        <v>#DIV/0!</v>
      </c>
      <c r="AC18" s="4" t="e">
        <f t="shared" si="6"/>
        <v>#DIV/0!</v>
      </c>
      <c r="AD18" s="4" t="e">
        <f t="shared" si="7"/>
        <v>#DIV/0!</v>
      </c>
      <c r="AE18" s="4" t="e">
        <f t="shared" si="8"/>
        <v>#DIV/0!</v>
      </c>
      <c r="AF18" s="4" t="e">
        <f t="shared" si="9"/>
        <v>#DIV/0!</v>
      </c>
      <c r="AG18" s="4" t="e">
        <f t="shared" si="10"/>
        <v>#DIV/0!</v>
      </c>
      <c r="AH18" s="4" t="e">
        <f t="shared" si="11"/>
        <v>#DIV/0!</v>
      </c>
      <c r="AI18" s="4" t="e">
        <f t="shared" si="12"/>
        <v>#DIV/0!</v>
      </c>
      <c r="AJ18" s="4" t="e">
        <f t="shared" si="13"/>
        <v>#DIV/0!</v>
      </c>
      <c r="AK18" s="4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1</v>
      </c>
      <c r="W19" s="4" t="e">
        <f t="shared" si="0"/>
        <v>#DIV/0!</v>
      </c>
      <c r="X19" s="4" t="e">
        <f t="shared" si="1"/>
        <v>#DIV/0!</v>
      </c>
      <c r="Y19" s="4" t="e">
        <f t="shared" si="2"/>
        <v>#DIV/0!</v>
      </c>
      <c r="Z19" s="4" t="e">
        <f t="shared" si="3"/>
        <v>#DIV/0!</v>
      </c>
      <c r="AA19" s="4" t="e">
        <f t="shared" si="4"/>
        <v>#DIV/0!</v>
      </c>
      <c r="AB19" s="4" t="e">
        <f t="shared" si="5"/>
        <v>#DIV/0!</v>
      </c>
      <c r="AC19" s="4" t="e">
        <f t="shared" si="6"/>
        <v>#DIV/0!</v>
      </c>
      <c r="AD19" s="4" t="e">
        <f t="shared" si="7"/>
        <v>#DIV/0!</v>
      </c>
      <c r="AE19" s="4" t="e">
        <f t="shared" si="8"/>
        <v>#DIV/0!</v>
      </c>
      <c r="AF19" s="4" t="e">
        <f t="shared" si="9"/>
        <v>#DIV/0!</v>
      </c>
      <c r="AG19" s="4" t="e">
        <f t="shared" si="10"/>
        <v>#DIV/0!</v>
      </c>
      <c r="AH19" s="4" t="e">
        <f t="shared" si="11"/>
        <v>#DIV/0!</v>
      </c>
      <c r="AI19" s="4" t="e">
        <f t="shared" si="12"/>
        <v>#DIV/0!</v>
      </c>
      <c r="AJ19" s="4" t="e">
        <f t="shared" si="13"/>
        <v>#DIV/0!</v>
      </c>
      <c r="AK19" s="4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1</v>
      </c>
      <c r="W20" s="4" t="e">
        <f t="shared" si="0"/>
        <v>#DIV/0!</v>
      </c>
      <c r="X20" s="4" t="e">
        <f t="shared" si="1"/>
        <v>#DIV/0!</v>
      </c>
      <c r="Y20" s="4" t="e">
        <f t="shared" si="2"/>
        <v>#DIV/0!</v>
      </c>
      <c r="Z20" s="4" t="e">
        <f t="shared" si="3"/>
        <v>#DIV/0!</v>
      </c>
      <c r="AA20" s="4" t="e">
        <f t="shared" si="4"/>
        <v>#DIV/0!</v>
      </c>
      <c r="AB20" s="4" t="e">
        <f t="shared" si="5"/>
        <v>#DIV/0!</v>
      </c>
      <c r="AC20" s="4" t="e">
        <f t="shared" si="6"/>
        <v>#DIV/0!</v>
      </c>
      <c r="AD20" s="4" t="e">
        <f t="shared" si="7"/>
        <v>#DIV/0!</v>
      </c>
      <c r="AE20" s="4" t="e">
        <f t="shared" si="8"/>
        <v>#DIV/0!</v>
      </c>
      <c r="AF20" s="4" t="e">
        <f t="shared" si="9"/>
        <v>#DIV/0!</v>
      </c>
      <c r="AG20" s="4" t="e">
        <f t="shared" si="10"/>
        <v>#DIV/0!</v>
      </c>
      <c r="AH20" s="4" t="e">
        <f t="shared" si="11"/>
        <v>#DIV/0!</v>
      </c>
      <c r="AI20" s="4" t="e">
        <f t="shared" si="12"/>
        <v>#DIV/0!</v>
      </c>
      <c r="AJ20" s="4" t="e">
        <f t="shared" si="13"/>
        <v>#DIV/0!</v>
      </c>
      <c r="AK20" s="4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1</v>
      </c>
      <c r="W21" s="4" t="e">
        <f t="shared" si="0"/>
        <v>#DIV/0!</v>
      </c>
      <c r="X21" s="4" t="e">
        <f t="shared" si="1"/>
        <v>#DIV/0!</v>
      </c>
      <c r="Y21" s="4" t="e">
        <f t="shared" si="2"/>
        <v>#DIV/0!</v>
      </c>
      <c r="Z21" s="4" t="e">
        <f t="shared" si="3"/>
        <v>#DIV/0!</v>
      </c>
      <c r="AA21" s="4" t="e">
        <f t="shared" si="4"/>
        <v>#DIV/0!</v>
      </c>
      <c r="AB21" s="4" t="e">
        <f t="shared" si="5"/>
        <v>#DIV/0!</v>
      </c>
      <c r="AC21" s="4" t="e">
        <f t="shared" si="6"/>
        <v>#DIV/0!</v>
      </c>
      <c r="AD21" s="4" t="e">
        <f t="shared" si="7"/>
        <v>#DIV/0!</v>
      </c>
      <c r="AE21" s="4" t="e">
        <f t="shared" si="8"/>
        <v>#DIV/0!</v>
      </c>
      <c r="AF21" s="4" t="e">
        <f t="shared" si="9"/>
        <v>#DIV/0!</v>
      </c>
      <c r="AG21" s="4" t="e">
        <f t="shared" si="10"/>
        <v>#DIV/0!</v>
      </c>
      <c r="AH21" s="4" t="e">
        <f t="shared" si="11"/>
        <v>#DIV/0!</v>
      </c>
      <c r="AI21" s="4" t="e">
        <f t="shared" si="12"/>
        <v>#DIV/0!</v>
      </c>
      <c r="AJ21" s="4" t="e">
        <f t="shared" si="13"/>
        <v>#DIV/0!</v>
      </c>
      <c r="AK21" s="4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0.99</v>
      </c>
      <c r="W22" s="4" t="e">
        <f t="shared" si="0"/>
        <v>#DIV/0!</v>
      </c>
      <c r="X22" s="4" t="e">
        <f t="shared" si="1"/>
        <v>#DIV/0!</v>
      </c>
      <c r="Y22" s="4" t="e">
        <f t="shared" si="2"/>
        <v>#DIV/0!</v>
      </c>
      <c r="Z22" s="4" t="e">
        <f t="shared" si="3"/>
        <v>#DIV/0!</v>
      </c>
      <c r="AA22" s="4" t="e">
        <f t="shared" si="4"/>
        <v>#DIV/0!</v>
      </c>
      <c r="AB22" s="4" t="e">
        <f t="shared" si="5"/>
        <v>#DIV/0!</v>
      </c>
      <c r="AC22" s="4" t="e">
        <f t="shared" si="6"/>
        <v>#DIV/0!</v>
      </c>
      <c r="AD22" s="4" t="e">
        <f t="shared" si="7"/>
        <v>#DIV/0!</v>
      </c>
      <c r="AE22" s="4" t="e">
        <f t="shared" si="8"/>
        <v>#DIV/0!</v>
      </c>
      <c r="AF22" s="4" t="e">
        <f t="shared" si="9"/>
        <v>#DIV/0!</v>
      </c>
      <c r="AG22" s="4" t="e">
        <f t="shared" si="10"/>
        <v>#DIV/0!</v>
      </c>
      <c r="AH22" s="4" t="e">
        <f t="shared" si="11"/>
        <v>#DIV/0!</v>
      </c>
      <c r="AI22" s="4" t="e">
        <f t="shared" si="12"/>
        <v>#DIV/0!</v>
      </c>
      <c r="AJ22" s="4" t="e">
        <f t="shared" si="13"/>
        <v>#DIV/0!</v>
      </c>
      <c r="AK22" s="4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0.98</v>
      </c>
      <c r="W23" s="4" t="e">
        <f t="shared" si="0"/>
        <v>#DIV/0!</v>
      </c>
      <c r="X23" s="4" t="e">
        <f t="shared" si="1"/>
        <v>#DIV/0!</v>
      </c>
      <c r="Y23" s="4" t="e">
        <f t="shared" si="2"/>
        <v>#DIV/0!</v>
      </c>
      <c r="Z23" s="4" t="e">
        <f t="shared" si="3"/>
        <v>#DIV/0!</v>
      </c>
      <c r="AA23" s="4" t="e">
        <f t="shared" si="4"/>
        <v>#DIV/0!</v>
      </c>
      <c r="AB23" s="4" t="e">
        <f t="shared" si="5"/>
        <v>#DIV/0!</v>
      </c>
      <c r="AC23" s="4" t="e">
        <f t="shared" si="6"/>
        <v>#DIV/0!</v>
      </c>
      <c r="AD23" s="4" t="e">
        <f t="shared" si="7"/>
        <v>#DIV/0!</v>
      </c>
      <c r="AE23" s="4" t="e">
        <f t="shared" si="8"/>
        <v>#DIV/0!</v>
      </c>
      <c r="AF23" s="4" t="e">
        <f t="shared" si="9"/>
        <v>#DIV/0!</v>
      </c>
      <c r="AG23" s="4" t="e">
        <f t="shared" si="10"/>
        <v>#DIV/0!</v>
      </c>
      <c r="AH23" s="4" t="e">
        <f t="shared" si="11"/>
        <v>#DIV/0!</v>
      </c>
      <c r="AI23" s="4" t="e">
        <f t="shared" si="12"/>
        <v>#DIV/0!</v>
      </c>
      <c r="AJ23" s="4" t="e">
        <f t="shared" si="13"/>
        <v>#DIV/0!</v>
      </c>
      <c r="AK23" s="4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0.97</v>
      </c>
      <c r="W24" s="4" t="e">
        <f t="shared" si="0"/>
        <v>#DIV/0!</v>
      </c>
      <c r="X24" s="4" t="e">
        <f t="shared" si="1"/>
        <v>#DIV/0!</v>
      </c>
      <c r="Y24" s="4" t="e">
        <f t="shared" si="2"/>
        <v>#DIV/0!</v>
      </c>
      <c r="Z24" s="4" t="e">
        <f t="shared" si="3"/>
        <v>#DIV/0!</v>
      </c>
      <c r="AA24" s="4" t="e">
        <f t="shared" si="4"/>
        <v>#DIV/0!</v>
      </c>
      <c r="AB24" s="4" t="e">
        <f t="shared" si="5"/>
        <v>#DIV/0!</v>
      </c>
      <c r="AC24" s="4" t="e">
        <f t="shared" si="6"/>
        <v>#DIV/0!</v>
      </c>
      <c r="AD24" s="4" t="e">
        <f t="shared" si="7"/>
        <v>#DIV/0!</v>
      </c>
      <c r="AE24" s="4" t="e">
        <f t="shared" si="8"/>
        <v>#DIV/0!</v>
      </c>
      <c r="AF24" s="4" t="e">
        <f t="shared" si="9"/>
        <v>#DIV/0!</v>
      </c>
      <c r="AG24" s="4" t="e">
        <f t="shared" si="10"/>
        <v>#DIV/0!</v>
      </c>
      <c r="AH24" s="4" t="e">
        <f t="shared" si="11"/>
        <v>#DIV/0!</v>
      </c>
      <c r="AI24" s="4" t="e">
        <f t="shared" si="12"/>
        <v>#DIV/0!</v>
      </c>
      <c r="AJ24" s="4" t="e">
        <f t="shared" si="13"/>
        <v>#DIV/0!</v>
      </c>
      <c r="AK24" s="4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0.96</v>
      </c>
      <c r="W25" s="4" t="e">
        <f t="shared" si="0"/>
        <v>#DIV/0!</v>
      </c>
      <c r="X25" s="4" t="e">
        <f t="shared" si="1"/>
        <v>#DIV/0!</v>
      </c>
      <c r="Y25" s="4" t="e">
        <f t="shared" si="2"/>
        <v>#DIV/0!</v>
      </c>
      <c r="Z25" s="4" t="e">
        <f t="shared" si="3"/>
        <v>#DIV/0!</v>
      </c>
      <c r="AA25" s="4" t="e">
        <f t="shared" si="4"/>
        <v>#DIV/0!</v>
      </c>
      <c r="AB25" s="4" t="e">
        <f t="shared" si="5"/>
        <v>#DIV/0!</v>
      </c>
      <c r="AC25" s="4" t="e">
        <f t="shared" si="6"/>
        <v>#DIV/0!</v>
      </c>
      <c r="AD25" s="4" t="e">
        <f t="shared" si="7"/>
        <v>#DIV/0!</v>
      </c>
      <c r="AE25" s="4" t="e">
        <f t="shared" si="8"/>
        <v>#DIV/0!</v>
      </c>
      <c r="AF25" s="4" t="e">
        <f t="shared" si="9"/>
        <v>#DIV/0!</v>
      </c>
      <c r="AG25" s="4" t="e">
        <f t="shared" si="10"/>
        <v>#DIV/0!</v>
      </c>
      <c r="AH25" s="4" t="e">
        <f t="shared" si="11"/>
        <v>#DIV/0!</v>
      </c>
      <c r="AI25" s="4" t="e">
        <f t="shared" si="12"/>
        <v>#DIV/0!</v>
      </c>
      <c r="AJ25" s="4" t="e">
        <f t="shared" si="13"/>
        <v>#DIV/0!</v>
      </c>
      <c r="AK25" s="4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0.95</v>
      </c>
      <c r="W26" s="4" t="e">
        <f t="shared" si="0"/>
        <v>#DIV/0!</v>
      </c>
      <c r="X26" s="4" t="e">
        <f t="shared" si="1"/>
        <v>#DIV/0!</v>
      </c>
      <c r="Y26" s="4" t="e">
        <f t="shared" si="2"/>
        <v>#DIV/0!</v>
      </c>
      <c r="Z26" s="4" t="e">
        <f t="shared" si="3"/>
        <v>#DIV/0!</v>
      </c>
      <c r="AA26" s="4" t="e">
        <f t="shared" si="4"/>
        <v>#DIV/0!</v>
      </c>
      <c r="AB26" s="4" t="e">
        <f t="shared" si="5"/>
        <v>#DIV/0!</v>
      </c>
      <c r="AC26" s="4" t="e">
        <f t="shared" si="6"/>
        <v>#DIV/0!</v>
      </c>
      <c r="AD26" s="4" t="e">
        <f t="shared" si="7"/>
        <v>#DIV/0!</v>
      </c>
      <c r="AE26" s="4" t="e">
        <f t="shared" si="8"/>
        <v>#DIV/0!</v>
      </c>
      <c r="AF26" s="4" t="e">
        <f t="shared" si="9"/>
        <v>#DIV/0!</v>
      </c>
      <c r="AG26" s="4" t="e">
        <f t="shared" si="10"/>
        <v>#DIV/0!</v>
      </c>
      <c r="AH26" s="4" t="e">
        <f t="shared" si="11"/>
        <v>#DIV/0!</v>
      </c>
      <c r="AI26" s="4" t="e">
        <f t="shared" si="12"/>
        <v>#DIV/0!</v>
      </c>
      <c r="AJ26" s="4" t="e">
        <f t="shared" si="13"/>
        <v>#DIV/0!</v>
      </c>
      <c r="AK26" s="4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0.94</v>
      </c>
      <c r="W27" s="4" t="e">
        <f t="shared" si="0"/>
        <v>#DIV/0!</v>
      </c>
      <c r="X27" s="4" t="e">
        <f t="shared" si="1"/>
        <v>#DIV/0!</v>
      </c>
      <c r="Y27" s="4" t="e">
        <f t="shared" si="2"/>
        <v>#DIV/0!</v>
      </c>
      <c r="Z27" s="4" t="e">
        <f t="shared" si="3"/>
        <v>#DIV/0!</v>
      </c>
      <c r="AA27" s="4" t="e">
        <f t="shared" si="4"/>
        <v>#DIV/0!</v>
      </c>
      <c r="AB27" s="4" t="e">
        <f t="shared" si="5"/>
        <v>#DIV/0!</v>
      </c>
      <c r="AC27" s="4" t="e">
        <f t="shared" si="6"/>
        <v>#DIV/0!</v>
      </c>
      <c r="AD27" s="4" t="e">
        <f t="shared" si="7"/>
        <v>#DIV/0!</v>
      </c>
      <c r="AE27" s="4" t="e">
        <f t="shared" si="8"/>
        <v>#DIV/0!</v>
      </c>
      <c r="AF27" s="4" t="e">
        <f t="shared" si="9"/>
        <v>#DIV/0!</v>
      </c>
      <c r="AG27" s="4" t="e">
        <f t="shared" si="10"/>
        <v>#DIV/0!</v>
      </c>
      <c r="AH27" s="4" t="e">
        <f t="shared" si="11"/>
        <v>#DIV/0!</v>
      </c>
      <c r="AI27" s="4" t="e">
        <f t="shared" si="12"/>
        <v>#DIV/0!</v>
      </c>
      <c r="AJ27" s="4" t="e">
        <f t="shared" si="13"/>
        <v>#DIV/0!</v>
      </c>
      <c r="AK27" s="4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0.93</v>
      </c>
      <c r="W28" s="4" t="e">
        <f t="shared" si="0"/>
        <v>#DIV/0!</v>
      </c>
      <c r="X28" s="4" t="e">
        <f t="shared" si="1"/>
        <v>#DIV/0!</v>
      </c>
      <c r="Y28" s="4" t="e">
        <f t="shared" si="2"/>
        <v>#DIV/0!</v>
      </c>
      <c r="Z28" s="4" t="e">
        <f t="shared" si="3"/>
        <v>#DIV/0!</v>
      </c>
      <c r="AA28" s="4" t="e">
        <f t="shared" si="4"/>
        <v>#DIV/0!</v>
      </c>
      <c r="AB28" s="4" t="e">
        <f t="shared" si="5"/>
        <v>#DIV/0!</v>
      </c>
      <c r="AC28" s="4" t="e">
        <f t="shared" si="6"/>
        <v>#DIV/0!</v>
      </c>
      <c r="AD28" s="4" t="e">
        <f t="shared" si="7"/>
        <v>#DIV/0!</v>
      </c>
      <c r="AE28" s="4" t="e">
        <f t="shared" si="8"/>
        <v>#DIV/0!</v>
      </c>
      <c r="AF28" s="4" t="e">
        <f t="shared" si="9"/>
        <v>#DIV/0!</v>
      </c>
      <c r="AG28" s="4" t="e">
        <f t="shared" si="10"/>
        <v>#DIV/0!</v>
      </c>
      <c r="AH28" s="4" t="e">
        <f t="shared" si="11"/>
        <v>#DIV/0!</v>
      </c>
      <c r="AI28" s="4" t="e">
        <f t="shared" si="12"/>
        <v>#DIV/0!</v>
      </c>
      <c r="AJ28" s="4" t="e">
        <f t="shared" si="13"/>
        <v>#DIV/0!</v>
      </c>
      <c r="AK28" s="4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0.92</v>
      </c>
      <c r="W29" s="4" t="e">
        <f t="shared" si="0"/>
        <v>#DIV/0!</v>
      </c>
      <c r="X29" s="4" t="e">
        <f t="shared" si="1"/>
        <v>#DIV/0!</v>
      </c>
      <c r="Y29" s="4" t="e">
        <f t="shared" si="2"/>
        <v>#DIV/0!</v>
      </c>
      <c r="Z29" s="4" t="e">
        <f t="shared" si="3"/>
        <v>#DIV/0!</v>
      </c>
      <c r="AA29" s="4" t="e">
        <f t="shared" si="4"/>
        <v>#DIV/0!</v>
      </c>
      <c r="AB29" s="4" t="e">
        <f t="shared" si="5"/>
        <v>#DIV/0!</v>
      </c>
      <c r="AC29" s="4" t="e">
        <f t="shared" si="6"/>
        <v>#DIV/0!</v>
      </c>
      <c r="AD29" s="4" t="e">
        <f t="shared" si="7"/>
        <v>#DIV/0!</v>
      </c>
      <c r="AE29" s="4" t="e">
        <f t="shared" si="8"/>
        <v>#DIV/0!</v>
      </c>
      <c r="AF29" s="4" t="e">
        <f t="shared" si="9"/>
        <v>#DIV/0!</v>
      </c>
      <c r="AG29" s="4" t="e">
        <f t="shared" si="10"/>
        <v>#DIV/0!</v>
      </c>
      <c r="AH29" s="4" t="e">
        <f t="shared" si="11"/>
        <v>#DIV/0!</v>
      </c>
      <c r="AI29" s="4" t="e">
        <f t="shared" si="12"/>
        <v>#DIV/0!</v>
      </c>
      <c r="AJ29" s="4" t="e">
        <f t="shared" si="13"/>
        <v>#DIV/0!</v>
      </c>
      <c r="AK29" s="4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0.91</v>
      </c>
      <c r="W30" s="4" t="e">
        <f t="shared" si="0"/>
        <v>#DIV/0!</v>
      </c>
      <c r="X30" s="4" t="e">
        <f t="shared" si="1"/>
        <v>#DIV/0!</v>
      </c>
      <c r="Y30" s="4" t="e">
        <f t="shared" si="2"/>
        <v>#DIV/0!</v>
      </c>
      <c r="Z30" s="4" t="e">
        <f t="shared" si="3"/>
        <v>#DIV/0!</v>
      </c>
      <c r="AA30" s="4" t="e">
        <f t="shared" si="4"/>
        <v>#DIV/0!</v>
      </c>
      <c r="AB30" s="4" t="e">
        <f t="shared" si="5"/>
        <v>#DIV/0!</v>
      </c>
      <c r="AC30" s="4" t="e">
        <f t="shared" si="6"/>
        <v>#DIV/0!</v>
      </c>
      <c r="AD30" s="4" t="e">
        <f t="shared" si="7"/>
        <v>#DIV/0!</v>
      </c>
      <c r="AE30" s="4" t="e">
        <f t="shared" si="8"/>
        <v>#DIV/0!</v>
      </c>
      <c r="AF30" s="4" t="e">
        <f t="shared" si="9"/>
        <v>#DIV/0!</v>
      </c>
      <c r="AG30" s="4" t="e">
        <f t="shared" si="10"/>
        <v>#DIV/0!</v>
      </c>
      <c r="AH30" s="4" t="e">
        <f t="shared" si="11"/>
        <v>#DIV/0!</v>
      </c>
      <c r="AI30" s="4" t="e">
        <f t="shared" si="12"/>
        <v>#DIV/0!</v>
      </c>
      <c r="AJ30" s="4" t="e">
        <f t="shared" si="13"/>
        <v>#DIV/0!</v>
      </c>
      <c r="AK30" s="4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0.9</v>
      </c>
      <c r="W31" s="4" t="e">
        <f t="shared" si="0"/>
        <v>#DIV/0!</v>
      </c>
      <c r="X31" s="4" t="e">
        <f t="shared" si="1"/>
        <v>#DIV/0!</v>
      </c>
      <c r="Y31" s="4" t="e">
        <f t="shared" si="2"/>
        <v>#DIV/0!</v>
      </c>
      <c r="Z31" s="4" t="e">
        <f t="shared" si="3"/>
        <v>#DIV/0!</v>
      </c>
      <c r="AA31" s="4" t="e">
        <f t="shared" si="4"/>
        <v>#DIV/0!</v>
      </c>
      <c r="AB31" s="4" t="e">
        <f t="shared" si="5"/>
        <v>#DIV/0!</v>
      </c>
      <c r="AC31" s="4" t="e">
        <f t="shared" si="6"/>
        <v>#DIV/0!</v>
      </c>
      <c r="AD31" s="4" t="e">
        <f t="shared" si="7"/>
        <v>#DIV/0!</v>
      </c>
      <c r="AE31" s="4" t="e">
        <f t="shared" si="8"/>
        <v>#DIV/0!</v>
      </c>
      <c r="AF31" s="4" t="e">
        <f t="shared" si="9"/>
        <v>#DIV/0!</v>
      </c>
      <c r="AG31" s="4" t="e">
        <f t="shared" si="10"/>
        <v>#DIV/0!</v>
      </c>
      <c r="AH31" s="4" t="e">
        <f t="shared" si="11"/>
        <v>#DIV/0!</v>
      </c>
      <c r="AI31" s="4" t="e">
        <f t="shared" si="12"/>
        <v>#DIV/0!</v>
      </c>
      <c r="AJ31" s="4" t="e">
        <f t="shared" si="13"/>
        <v>#DIV/0!</v>
      </c>
      <c r="AK31" s="4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0.89</v>
      </c>
      <c r="W32" s="4" t="e">
        <f t="shared" si="0"/>
        <v>#DIV/0!</v>
      </c>
      <c r="X32" s="4" t="e">
        <f t="shared" si="1"/>
        <v>#DIV/0!</v>
      </c>
      <c r="Y32" s="4" t="e">
        <f t="shared" si="2"/>
        <v>#DIV/0!</v>
      </c>
      <c r="Z32" s="4" t="e">
        <f t="shared" si="3"/>
        <v>#DIV/0!</v>
      </c>
      <c r="AA32" s="4" t="e">
        <f t="shared" si="4"/>
        <v>#DIV/0!</v>
      </c>
      <c r="AB32" s="4" t="e">
        <f t="shared" si="5"/>
        <v>#DIV/0!</v>
      </c>
      <c r="AC32" s="4" t="e">
        <f t="shared" si="6"/>
        <v>#DIV/0!</v>
      </c>
      <c r="AD32" s="4" t="e">
        <f t="shared" si="7"/>
        <v>#DIV/0!</v>
      </c>
      <c r="AE32" s="4" t="e">
        <f t="shared" si="8"/>
        <v>#DIV/0!</v>
      </c>
      <c r="AF32" s="4" t="e">
        <f t="shared" si="9"/>
        <v>#DIV/0!</v>
      </c>
      <c r="AG32" s="4" t="e">
        <f t="shared" si="10"/>
        <v>#DIV/0!</v>
      </c>
      <c r="AH32" s="4" t="e">
        <f t="shared" si="11"/>
        <v>#DIV/0!</v>
      </c>
      <c r="AI32" s="4" t="e">
        <f t="shared" si="12"/>
        <v>#DIV/0!</v>
      </c>
      <c r="AJ32" s="4" t="e">
        <f t="shared" si="13"/>
        <v>#DIV/0!</v>
      </c>
      <c r="AK32" s="4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0.88</v>
      </c>
      <c r="W33" s="4" t="e">
        <f t="shared" si="0"/>
        <v>#DIV/0!</v>
      </c>
      <c r="X33" s="4" t="e">
        <f t="shared" si="1"/>
        <v>#DIV/0!</v>
      </c>
      <c r="Y33" s="4" t="e">
        <f t="shared" si="2"/>
        <v>#DIV/0!</v>
      </c>
      <c r="Z33" s="4" t="e">
        <f t="shared" si="3"/>
        <v>#DIV/0!</v>
      </c>
      <c r="AA33" s="4" t="e">
        <f t="shared" si="4"/>
        <v>#DIV/0!</v>
      </c>
      <c r="AB33" s="4" t="e">
        <f t="shared" si="5"/>
        <v>#DIV/0!</v>
      </c>
      <c r="AC33" s="4" t="e">
        <f t="shared" si="6"/>
        <v>#DIV/0!</v>
      </c>
      <c r="AD33" s="4" t="e">
        <f t="shared" si="7"/>
        <v>#DIV/0!</v>
      </c>
      <c r="AE33" s="4" t="e">
        <f t="shared" si="8"/>
        <v>#DIV/0!</v>
      </c>
      <c r="AF33" s="4" t="e">
        <f t="shared" si="9"/>
        <v>#DIV/0!</v>
      </c>
      <c r="AG33" s="4" t="e">
        <f t="shared" si="10"/>
        <v>#DIV/0!</v>
      </c>
      <c r="AH33" s="4" t="e">
        <f t="shared" si="11"/>
        <v>#DIV/0!</v>
      </c>
      <c r="AI33" s="4" t="e">
        <f t="shared" si="12"/>
        <v>#DIV/0!</v>
      </c>
      <c r="AJ33" s="4" t="e">
        <f t="shared" si="13"/>
        <v>#DIV/0!</v>
      </c>
      <c r="AK33" s="4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0.87</v>
      </c>
      <c r="W34" s="4" t="e">
        <f t="shared" si="0"/>
        <v>#DIV/0!</v>
      </c>
      <c r="X34" s="4" t="e">
        <f t="shared" si="1"/>
        <v>#DIV/0!</v>
      </c>
      <c r="Y34" s="4" t="e">
        <f t="shared" si="2"/>
        <v>#DIV/0!</v>
      </c>
      <c r="Z34" s="4" t="e">
        <f t="shared" si="3"/>
        <v>#DIV/0!</v>
      </c>
      <c r="AA34" s="4" t="e">
        <f t="shared" si="4"/>
        <v>#DIV/0!</v>
      </c>
      <c r="AB34" s="4" t="e">
        <f t="shared" si="5"/>
        <v>#DIV/0!</v>
      </c>
      <c r="AC34" s="4" t="e">
        <f t="shared" si="6"/>
        <v>#DIV/0!</v>
      </c>
      <c r="AD34" s="4" t="e">
        <f t="shared" si="7"/>
        <v>#DIV/0!</v>
      </c>
      <c r="AE34" s="4" t="e">
        <f t="shared" si="8"/>
        <v>#DIV/0!</v>
      </c>
      <c r="AF34" s="4" t="e">
        <f t="shared" si="9"/>
        <v>#DIV/0!</v>
      </c>
      <c r="AG34" s="4" t="e">
        <f t="shared" si="10"/>
        <v>#DIV/0!</v>
      </c>
      <c r="AH34" s="4" t="e">
        <f t="shared" si="11"/>
        <v>#DIV/0!</v>
      </c>
      <c r="AI34" s="4" t="e">
        <f t="shared" si="12"/>
        <v>#DIV/0!</v>
      </c>
      <c r="AJ34" s="4" t="e">
        <f t="shared" si="13"/>
        <v>#DIV/0!</v>
      </c>
      <c r="AK34" s="4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0.86</v>
      </c>
      <c r="W35" s="4" t="e">
        <f t="shared" si="0"/>
        <v>#DIV/0!</v>
      </c>
      <c r="X35" s="4" t="e">
        <f t="shared" si="1"/>
        <v>#DIV/0!</v>
      </c>
      <c r="Y35" s="4" t="e">
        <f t="shared" si="2"/>
        <v>#DIV/0!</v>
      </c>
      <c r="Z35" s="4" t="e">
        <f t="shared" si="3"/>
        <v>#DIV/0!</v>
      </c>
      <c r="AA35" s="4" t="e">
        <f t="shared" si="4"/>
        <v>#DIV/0!</v>
      </c>
      <c r="AB35" s="4" t="e">
        <f t="shared" si="5"/>
        <v>#DIV/0!</v>
      </c>
      <c r="AC35" s="4" t="e">
        <f t="shared" si="6"/>
        <v>#DIV/0!</v>
      </c>
      <c r="AD35" s="4" t="e">
        <f t="shared" si="7"/>
        <v>#DIV/0!</v>
      </c>
      <c r="AE35" s="4" t="e">
        <f t="shared" si="8"/>
        <v>#DIV/0!</v>
      </c>
      <c r="AF35" s="4" t="e">
        <f t="shared" si="9"/>
        <v>#DIV/0!</v>
      </c>
      <c r="AG35" s="4" t="e">
        <f t="shared" si="10"/>
        <v>#DIV/0!</v>
      </c>
      <c r="AH35" s="4" t="e">
        <f t="shared" si="11"/>
        <v>#DIV/0!</v>
      </c>
      <c r="AI35" s="4" t="e">
        <f t="shared" si="12"/>
        <v>#DIV/0!</v>
      </c>
      <c r="AJ35" s="4" t="e">
        <f t="shared" si="13"/>
        <v>#DIV/0!</v>
      </c>
      <c r="AK35" s="4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0.85</v>
      </c>
      <c r="W36" s="4" t="e">
        <f t="shared" si="0"/>
        <v>#DIV/0!</v>
      </c>
      <c r="X36" s="4" t="e">
        <f t="shared" si="1"/>
        <v>#DIV/0!</v>
      </c>
      <c r="Y36" s="4" t="e">
        <f t="shared" si="2"/>
        <v>#DIV/0!</v>
      </c>
      <c r="Z36" s="4" t="e">
        <f t="shared" si="3"/>
        <v>#DIV/0!</v>
      </c>
      <c r="AA36" s="4" t="e">
        <f t="shared" si="4"/>
        <v>#DIV/0!</v>
      </c>
      <c r="AB36" s="4" t="e">
        <f t="shared" si="5"/>
        <v>#DIV/0!</v>
      </c>
      <c r="AC36" s="4" t="e">
        <f t="shared" si="6"/>
        <v>#DIV/0!</v>
      </c>
      <c r="AD36" s="4" t="e">
        <f t="shared" si="7"/>
        <v>#DIV/0!</v>
      </c>
      <c r="AE36" s="4" t="e">
        <f t="shared" si="8"/>
        <v>#DIV/0!</v>
      </c>
      <c r="AF36" s="4" t="e">
        <f t="shared" si="9"/>
        <v>#DIV/0!</v>
      </c>
      <c r="AG36" s="4" t="e">
        <f t="shared" si="10"/>
        <v>#DIV/0!</v>
      </c>
      <c r="AH36" s="4" t="e">
        <f t="shared" si="11"/>
        <v>#DIV/0!</v>
      </c>
      <c r="AI36" s="4" t="e">
        <f t="shared" si="12"/>
        <v>#DIV/0!</v>
      </c>
      <c r="AJ36" s="4" t="e">
        <f t="shared" si="13"/>
        <v>#DIV/0!</v>
      </c>
      <c r="AK36" s="4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0.84</v>
      </c>
      <c r="W37" s="4" t="e">
        <f t="shared" si="0"/>
        <v>#DIV/0!</v>
      </c>
      <c r="X37" s="4" t="e">
        <f t="shared" si="1"/>
        <v>#DIV/0!</v>
      </c>
      <c r="Y37" s="4" t="e">
        <f t="shared" si="2"/>
        <v>#DIV/0!</v>
      </c>
      <c r="Z37" s="4" t="e">
        <f t="shared" si="3"/>
        <v>#DIV/0!</v>
      </c>
      <c r="AA37" s="4" t="e">
        <f t="shared" si="4"/>
        <v>#DIV/0!</v>
      </c>
      <c r="AB37" s="4" t="e">
        <f t="shared" si="5"/>
        <v>#DIV/0!</v>
      </c>
      <c r="AC37" s="4" t="e">
        <f t="shared" si="6"/>
        <v>#DIV/0!</v>
      </c>
      <c r="AD37" s="4" t="e">
        <f t="shared" si="7"/>
        <v>#DIV/0!</v>
      </c>
      <c r="AE37" s="4" t="e">
        <f t="shared" si="8"/>
        <v>#DIV/0!</v>
      </c>
      <c r="AF37" s="4" t="e">
        <f t="shared" si="9"/>
        <v>#DIV/0!</v>
      </c>
      <c r="AG37" s="4" t="e">
        <f t="shared" si="10"/>
        <v>#DIV/0!</v>
      </c>
      <c r="AH37" s="4" t="e">
        <f t="shared" si="11"/>
        <v>#DIV/0!</v>
      </c>
      <c r="AI37" s="4" t="e">
        <f t="shared" si="12"/>
        <v>#DIV/0!</v>
      </c>
      <c r="AJ37" s="4" t="e">
        <f t="shared" si="13"/>
        <v>#DIV/0!</v>
      </c>
      <c r="AK37" s="4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0.83</v>
      </c>
      <c r="W38" s="4" t="e">
        <f t="shared" si="0"/>
        <v>#DIV/0!</v>
      </c>
      <c r="X38" s="4" t="e">
        <f t="shared" si="1"/>
        <v>#DIV/0!</v>
      </c>
      <c r="Y38" s="4" t="e">
        <f t="shared" si="2"/>
        <v>#DIV/0!</v>
      </c>
      <c r="Z38" s="4" t="e">
        <f t="shared" si="3"/>
        <v>#DIV/0!</v>
      </c>
      <c r="AA38" s="4" t="e">
        <f t="shared" si="4"/>
        <v>#DIV/0!</v>
      </c>
      <c r="AB38" s="4" t="e">
        <f t="shared" si="5"/>
        <v>#DIV/0!</v>
      </c>
      <c r="AC38" s="4" t="e">
        <f t="shared" si="6"/>
        <v>#DIV/0!</v>
      </c>
      <c r="AD38" s="4" t="e">
        <f t="shared" si="7"/>
        <v>#DIV/0!</v>
      </c>
      <c r="AE38" s="4" t="e">
        <f t="shared" si="8"/>
        <v>#DIV/0!</v>
      </c>
      <c r="AF38" s="4" t="e">
        <f t="shared" si="9"/>
        <v>#DIV/0!</v>
      </c>
      <c r="AG38" s="4" t="e">
        <f t="shared" si="10"/>
        <v>#DIV/0!</v>
      </c>
      <c r="AH38" s="4" t="e">
        <f t="shared" si="11"/>
        <v>#DIV/0!</v>
      </c>
      <c r="AI38" s="4" t="e">
        <f t="shared" si="12"/>
        <v>#DIV/0!</v>
      </c>
      <c r="AJ38" s="4" t="e">
        <f t="shared" si="13"/>
        <v>#DIV/0!</v>
      </c>
      <c r="AK38" s="4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0.82</v>
      </c>
      <c r="W39" s="4" t="e">
        <f t="shared" si="0"/>
        <v>#DIV/0!</v>
      </c>
      <c r="X39" s="4" t="e">
        <f t="shared" si="1"/>
        <v>#DIV/0!</v>
      </c>
      <c r="Y39" s="4" t="e">
        <f t="shared" si="2"/>
        <v>#DIV/0!</v>
      </c>
      <c r="Z39" s="4" t="e">
        <f t="shared" si="3"/>
        <v>#DIV/0!</v>
      </c>
      <c r="AA39" s="4" t="e">
        <f t="shared" si="4"/>
        <v>#DIV/0!</v>
      </c>
      <c r="AB39" s="4" t="e">
        <f t="shared" si="5"/>
        <v>#DIV/0!</v>
      </c>
      <c r="AC39" s="4" t="e">
        <f t="shared" si="6"/>
        <v>#DIV/0!</v>
      </c>
      <c r="AD39" s="4" t="e">
        <f t="shared" si="7"/>
        <v>#DIV/0!</v>
      </c>
      <c r="AE39" s="4" t="e">
        <f t="shared" si="8"/>
        <v>#DIV/0!</v>
      </c>
      <c r="AF39" s="4" t="e">
        <f t="shared" si="9"/>
        <v>#DIV/0!</v>
      </c>
      <c r="AG39" s="4" t="e">
        <f t="shared" si="10"/>
        <v>#DIV/0!</v>
      </c>
      <c r="AH39" s="4" t="e">
        <f t="shared" si="11"/>
        <v>#DIV/0!</v>
      </c>
      <c r="AI39" s="4" t="e">
        <f t="shared" si="12"/>
        <v>#DIV/0!</v>
      </c>
      <c r="AJ39" s="4" t="e">
        <f t="shared" si="13"/>
        <v>#DIV/0!</v>
      </c>
      <c r="AK39" s="4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0.81</v>
      </c>
      <c r="W40" s="4" t="e">
        <f t="shared" si="0"/>
        <v>#DIV/0!</v>
      </c>
      <c r="X40" s="4" t="e">
        <f t="shared" si="1"/>
        <v>#DIV/0!</v>
      </c>
      <c r="Y40" s="4" t="e">
        <f t="shared" si="2"/>
        <v>#DIV/0!</v>
      </c>
      <c r="Z40" s="4" t="e">
        <f t="shared" si="3"/>
        <v>#DIV/0!</v>
      </c>
      <c r="AA40" s="4" t="e">
        <f t="shared" si="4"/>
        <v>#DIV/0!</v>
      </c>
      <c r="AB40" s="4" t="e">
        <f t="shared" si="5"/>
        <v>#DIV/0!</v>
      </c>
      <c r="AC40" s="4" t="e">
        <f t="shared" si="6"/>
        <v>#DIV/0!</v>
      </c>
      <c r="AD40" s="4" t="e">
        <f t="shared" si="7"/>
        <v>#DIV/0!</v>
      </c>
      <c r="AE40" s="4" t="e">
        <f t="shared" si="8"/>
        <v>#DIV/0!</v>
      </c>
      <c r="AF40" s="4" t="e">
        <f t="shared" si="9"/>
        <v>#DIV/0!</v>
      </c>
      <c r="AG40" s="4" t="e">
        <f t="shared" si="10"/>
        <v>#DIV/0!</v>
      </c>
      <c r="AH40" s="4" t="e">
        <f t="shared" si="11"/>
        <v>#DIV/0!</v>
      </c>
      <c r="AI40" s="4" t="e">
        <f t="shared" si="12"/>
        <v>#DIV/0!</v>
      </c>
      <c r="AJ40" s="4" t="e">
        <f t="shared" si="13"/>
        <v>#DIV/0!</v>
      </c>
      <c r="AK40" s="4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0.8</v>
      </c>
      <c r="W41" s="4" t="e">
        <f t="shared" si="0"/>
        <v>#DIV/0!</v>
      </c>
      <c r="X41" s="4" t="e">
        <f t="shared" si="1"/>
        <v>#DIV/0!</v>
      </c>
      <c r="Y41" s="4" t="e">
        <f t="shared" si="2"/>
        <v>#DIV/0!</v>
      </c>
      <c r="Z41" s="4" t="e">
        <f t="shared" si="3"/>
        <v>#DIV/0!</v>
      </c>
      <c r="AA41" s="4" t="e">
        <f t="shared" si="4"/>
        <v>#DIV/0!</v>
      </c>
      <c r="AB41" s="4" t="e">
        <f t="shared" si="5"/>
        <v>#DIV/0!</v>
      </c>
      <c r="AC41" s="4" t="e">
        <f t="shared" si="6"/>
        <v>#DIV/0!</v>
      </c>
      <c r="AD41" s="4" t="e">
        <f t="shared" si="7"/>
        <v>#DIV/0!</v>
      </c>
      <c r="AE41" s="4" t="e">
        <f t="shared" si="8"/>
        <v>#DIV/0!</v>
      </c>
      <c r="AF41" s="4" t="e">
        <f t="shared" si="9"/>
        <v>#DIV/0!</v>
      </c>
      <c r="AG41" s="4" t="e">
        <f t="shared" si="10"/>
        <v>#DIV/0!</v>
      </c>
      <c r="AH41" s="4" t="e">
        <f t="shared" si="11"/>
        <v>#DIV/0!</v>
      </c>
      <c r="AI41" s="4" t="e">
        <f t="shared" si="12"/>
        <v>#DIV/0!</v>
      </c>
      <c r="AJ41" s="4" t="e">
        <f t="shared" si="13"/>
        <v>#DIV/0!</v>
      </c>
      <c r="AK41" s="4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0.79</v>
      </c>
      <c r="W42" s="4" t="e">
        <f t="shared" ref="W42:W51" si="15">IF(AND($V$5=$B$4,$V$4&gt;=B42,$V$4&lt;B41),Q42,0)</f>
        <v>#DIV/0!</v>
      </c>
      <c r="X42" s="4" t="e">
        <f t="shared" ref="X42:X51" si="16">IF(AND($V$5=$C$4,$V$4&gt;=C42,$V$4&lt;C41),Q42,0)</f>
        <v>#DIV/0!</v>
      </c>
      <c r="Y42" s="4" t="e">
        <f t="shared" ref="Y42:Y51" si="17">IF(AND($V$5=$D$4,$V$4&gt;=D42,$V$4&lt;D41),Q42,0)</f>
        <v>#DIV/0!</v>
      </c>
      <c r="Z42" s="4" t="e">
        <f t="shared" ref="Z42:Z51" si="18">IF(AND($V$5=$E$4,$V$4&gt;=E42,$V$4&lt;E41),Q42,0)</f>
        <v>#DIV/0!</v>
      </c>
      <c r="AA42" s="4" t="e">
        <f t="shared" ref="AA42:AA51" si="19">IF(AND($V$5=$F$4,$V$4&gt;=F42,$V$4&lt;F41),Q42,0)</f>
        <v>#DIV/0!</v>
      </c>
      <c r="AB42" s="4" t="e">
        <f t="shared" ref="AB42:AB51" si="20">IF(AND($V$5=$G$4,$V$4&gt;=G42,$V$4&lt;G41),Q42,0)</f>
        <v>#DIV/0!</v>
      </c>
      <c r="AC42" s="4" t="e">
        <f t="shared" ref="AC42:AC51" si="21">IF(AND($V$5=$H$4,$V$4&gt;=H42,$V$4&lt;H41),Q42,0)</f>
        <v>#DIV/0!</v>
      </c>
      <c r="AD42" s="4" t="e">
        <f t="shared" ref="AD42:AD51" si="22">IF(AND($V$5=$I$4,$V$4&gt;=I42,$V$4&lt;I41),Q42,0)</f>
        <v>#DIV/0!</v>
      </c>
      <c r="AE42" s="4" t="e">
        <f t="shared" ref="AE42:AE51" si="23">IF(AND($V$5=$J$4,$V$4&gt;=J42,$V$4&lt;J41),Q42,0)</f>
        <v>#DIV/0!</v>
      </c>
      <c r="AF42" s="4" t="e">
        <f t="shared" ref="AF42:AF51" si="24">IF(AND($V$5=$K$4,$V$4&gt;=K42,$V$4&lt;K41),Q42,0)</f>
        <v>#DIV/0!</v>
      </c>
      <c r="AG42" s="4" t="e">
        <f t="shared" ref="AG42:AG51" si="25">IF(AND($V$5=$L$4,$V$4&gt;=L42,$V$4&lt;L41),Q42,0)</f>
        <v>#DIV/0!</v>
      </c>
      <c r="AH42" s="4" t="e">
        <f t="shared" ref="AH42:AH51" si="26">IF(AND($V$5=$M$4,$V$4&gt;=M42,$V$4&lt;M41),Q42,0)</f>
        <v>#DIV/0!</v>
      </c>
      <c r="AI42" s="4" t="e">
        <f t="shared" ref="AI42:AI51" si="27">IF(AND($V$5=$N$4,$V$4&gt;=N42,$V$4&lt;N41),Q42,0)</f>
        <v>#DIV/0!</v>
      </c>
      <c r="AJ42" s="4" t="e">
        <f t="shared" ref="AJ42:AJ51" si="28">IF(AND($V$5=$O$4,$V$4&gt;=O42,$V$4&lt;O41),Q42,0)</f>
        <v>#DIV/0!</v>
      </c>
      <c r="AK42" s="4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0.78</v>
      </c>
      <c r="W43" s="4" t="e">
        <f t="shared" si="15"/>
        <v>#DIV/0!</v>
      </c>
      <c r="X43" s="4" t="e">
        <f t="shared" si="16"/>
        <v>#DIV/0!</v>
      </c>
      <c r="Y43" s="4" t="e">
        <f t="shared" si="17"/>
        <v>#DIV/0!</v>
      </c>
      <c r="Z43" s="4" t="e">
        <f t="shared" si="18"/>
        <v>#DIV/0!</v>
      </c>
      <c r="AA43" s="4" t="e">
        <f t="shared" si="19"/>
        <v>#DIV/0!</v>
      </c>
      <c r="AB43" s="4" t="e">
        <f t="shared" si="20"/>
        <v>#DIV/0!</v>
      </c>
      <c r="AC43" s="4" t="e">
        <f t="shared" si="21"/>
        <v>#DIV/0!</v>
      </c>
      <c r="AD43" s="4" t="e">
        <f t="shared" si="22"/>
        <v>#DIV/0!</v>
      </c>
      <c r="AE43" s="4" t="e">
        <f t="shared" si="23"/>
        <v>#DIV/0!</v>
      </c>
      <c r="AF43" s="4" t="e">
        <f t="shared" si="24"/>
        <v>#DIV/0!</v>
      </c>
      <c r="AG43" s="4" t="e">
        <f t="shared" si="25"/>
        <v>#DIV/0!</v>
      </c>
      <c r="AH43" s="4" t="e">
        <f t="shared" si="26"/>
        <v>#DIV/0!</v>
      </c>
      <c r="AI43" s="4" t="e">
        <f t="shared" si="27"/>
        <v>#DIV/0!</v>
      </c>
      <c r="AJ43" s="4" t="e">
        <f t="shared" si="28"/>
        <v>#DIV/0!</v>
      </c>
      <c r="AK43" s="4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0.77</v>
      </c>
      <c r="W44" s="4" t="e">
        <f t="shared" si="15"/>
        <v>#DIV/0!</v>
      </c>
      <c r="X44" s="4" t="e">
        <f t="shared" si="16"/>
        <v>#DIV/0!</v>
      </c>
      <c r="Y44" s="4" t="e">
        <f t="shared" si="17"/>
        <v>#DIV/0!</v>
      </c>
      <c r="Z44" s="4" t="e">
        <f t="shared" si="18"/>
        <v>#DIV/0!</v>
      </c>
      <c r="AA44" s="4" t="e">
        <f t="shared" si="19"/>
        <v>#DIV/0!</v>
      </c>
      <c r="AB44" s="4" t="e">
        <f t="shared" si="20"/>
        <v>#DIV/0!</v>
      </c>
      <c r="AC44" s="4" t="e">
        <f t="shared" si="21"/>
        <v>#DIV/0!</v>
      </c>
      <c r="AD44" s="4" t="e">
        <f t="shared" si="22"/>
        <v>#DIV/0!</v>
      </c>
      <c r="AE44" s="4" t="e">
        <f t="shared" si="23"/>
        <v>#DIV/0!</v>
      </c>
      <c r="AF44" s="4" t="e">
        <f t="shared" si="24"/>
        <v>#DIV/0!</v>
      </c>
      <c r="AG44" s="4" t="e">
        <f t="shared" si="25"/>
        <v>#DIV/0!</v>
      </c>
      <c r="AH44" s="4" t="e">
        <f t="shared" si="26"/>
        <v>#DIV/0!</v>
      </c>
      <c r="AI44" s="4" t="e">
        <f t="shared" si="27"/>
        <v>#DIV/0!</v>
      </c>
      <c r="AJ44" s="4" t="e">
        <f t="shared" si="28"/>
        <v>#DIV/0!</v>
      </c>
      <c r="AK44" s="4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0.76</v>
      </c>
      <c r="W45" s="4" t="e">
        <f t="shared" si="15"/>
        <v>#DIV/0!</v>
      </c>
      <c r="X45" s="4" t="e">
        <f t="shared" si="16"/>
        <v>#DIV/0!</v>
      </c>
      <c r="Y45" s="4" t="e">
        <f t="shared" si="17"/>
        <v>#DIV/0!</v>
      </c>
      <c r="Z45" s="4" t="e">
        <f t="shared" si="18"/>
        <v>#DIV/0!</v>
      </c>
      <c r="AA45" s="4" t="e">
        <f t="shared" si="19"/>
        <v>#DIV/0!</v>
      </c>
      <c r="AB45" s="4" t="e">
        <f t="shared" si="20"/>
        <v>#DIV/0!</v>
      </c>
      <c r="AC45" s="4" t="e">
        <f t="shared" si="21"/>
        <v>#DIV/0!</v>
      </c>
      <c r="AD45" s="4" t="e">
        <f t="shared" si="22"/>
        <v>#DIV/0!</v>
      </c>
      <c r="AE45" s="4" t="e">
        <f t="shared" si="23"/>
        <v>#DIV/0!</v>
      </c>
      <c r="AF45" s="4" t="e">
        <f t="shared" si="24"/>
        <v>#DIV/0!</v>
      </c>
      <c r="AG45" s="4" t="e">
        <f t="shared" si="25"/>
        <v>#DIV/0!</v>
      </c>
      <c r="AH45" s="4" t="e">
        <f t="shared" si="26"/>
        <v>#DIV/0!</v>
      </c>
      <c r="AI45" s="4" t="e">
        <f t="shared" si="27"/>
        <v>#DIV/0!</v>
      </c>
      <c r="AJ45" s="4" t="e">
        <f t="shared" si="28"/>
        <v>#DIV/0!</v>
      </c>
      <c r="AK45" s="4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0.75</v>
      </c>
      <c r="W46" s="4" t="e">
        <f t="shared" si="15"/>
        <v>#DIV/0!</v>
      </c>
      <c r="X46" s="4" t="e">
        <f t="shared" si="16"/>
        <v>#DIV/0!</v>
      </c>
      <c r="Y46" s="4" t="e">
        <f t="shared" si="17"/>
        <v>#DIV/0!</v>
      </c>
      <c r="Z46" s="4" t="e">
        <f t="shared" si="18"/>
        <v>#DIV/0!</v>
      </c>
      <c r="AA46" s="4" t="e">
        <f t="shared" si="19"/>
        <v>#DIV/0!</v>
      </c>
      <c r="AB46" s="4" t="e">
        <f t="shared" si="20"/>
        <v>#DIV/0!</v>
      </c>
      <c r="AC46" s="4" t="e">
        <f t="shared" si="21"/>
        <v>#DIV/0!</v>
      </c>
      <c r="AD46" s="4" t="e">
        <f t="shared" si="22"/>
        <v>#DIV/0!</v>
      </c>
      <c r="AE46" s="4" t="e">
        <f t="shared" si="23"/>
        <v>#DIV/0!</v>
      </c>
      <c r="AF46" s="4" t="e">
        <f t="shared" si="24"/>
        <v>#DIV/0!</v>
      </c>
      <c r="AG46" s="4" t="e">
        <f t="shared" si="25"/>
        <v>#DIV/0!</v>
      </c>
      <c r="AH46" s="4" t="e">
        <f t="shared" si="26"/>
        <v>#DIV/0!</v>
      </c>
      <c r="AI46" s="4" t="e">
        <f t="shared" si="27"/>
        <v>#DIV/0!</v>
      </c>
      <c r="AJ46" s="4" t="e">
        <f t="shared" si="28"/>
        <v>#DIV/0!</v>
      </c>
      <c r="AK46" s="4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44">
        <v>19</v>
      </c>
      <c r="Q47" s="8">
        <v>0.74</v>
      </c>
      <c r="W47" s="4" t="e">
        <f t="shared" si="15"/>
        <v>#DIV/0!</v>
      </c>
      <c r="X47" s="4" t="e">
        <f t="shared" si="16"/>
        <v>#DIV/0!</v>
      </c>
      <c r="Y47" s="4" t="e">
        <f t="shared" si="17"/>
        <v>#DIV/0!</v>
      </c>
      <c r="Z47" s="4" t="e">
        <f t="shared" si="18"/>
        <v>#DIV/0!</v>
      </c>
      <c r="AA47" s="4" t="e">
        <f t="shared" si="19"/>
        <v>#DIV/0!</v>
      </c>
      <c r="AB47" s="4" t="e">
        <f t="shared" si="20"/>
        <v>#DIV/0!</v>
      </c>
      <c r="AC47" s="4" t="e">
        <f t="shared" si="21"/>
        <v>#DIV/0!</v>
      </c>
      <c r="AD47" s="4" t="e">
        <f t="shared" si="22"/>
        <v>#DIV/0!</v>
      </c>
      <c r="AE47" s="4" t="e">
        <f t="shared" si="23"/>
        <v>#DIV/0!</v>
      </c>
      <c r="AF47" s="4" t="e">
        <f t="shared" si="24"/>
        <v>#DIV/0!</v>
      </c>
      <c r="AG47" s="4" t="e">
        <f t="shared" si="25"/>
        <v>#DIV/0!</v>
      </c>
      <c r="AH47" s="4" t="e">
        <f t="shared" si="26"/>
        <v>#DIV/0!</v>
      </c>
      <c r="AI47" s="4" t="e">
        <f t="shared" si="27"/>
        <v>#DIV/0!</v>
      </c>
      <c r="AJ47" s="4" t="e">
        <f t="shared" si="28"/>
        <v>#DIV/0!</v>
      </c>
      <c r="AK47" s="4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45">
        <v>18</v>
      </c>
      <c r="Q48" s="9">
        <v>0.73</v>
      </c>
      <c r="W48" s="4" t="e">
        <f t="shared" si="15"/>
        <v>#DIV/0!</v>
      </c>
      <c r="X48" s="4" t="e">
        <f t="shared" si="16"/>
        <v>#DIV/0!</v>
      </c>
      <c r="Y48" s="4" t="e">
        <f t="shared" si="17"/>
        <v>#DIV/0!</v>
      </c>
      <c r="Z48" s="4" t="e">
        <f t="shared" si="18"/>
        <v>#DIV/0!</v>
      </c>
      <c r="AA48" s="4" t="e">
        <f t="shared" si="19"/>
        <v>#DIV/0!</v>
      </c>
      <c r="AB48" s="4" t="e">
        <f t="shared" si="20"/>
        <v>#DIV/0!</v>
      </c>
      <c r="AC48" s="4" t="e">
        <f t="shared" si="21"/>
        <v>#DIV/0!</v>
      </c>
      <c r="AD48" s="4" t="e">
        <f t="shared" si="22"/>
        <v>#DIV/0!</v>
      </c>
      <c r="AE48" s="4" t="e">
        <f t="shared" si="23"/>
        <v>#DIV/0!</v>
      </c>
      <c r="AF48" s="4" t="e">
        <f t="shared" si="24"/>
        <v>#DIV/0!</v>
      </c>
      <c r="AG48" s="4" t="e">
        <f t="shared" si="25"/>
        <v>#DIV/0!</v>
      </c>
      <c r="AH48" s="4" t="e">
        <f t="shared" si="26"/>
        <v>#DIV/0!</v>
      </c>
      <c r="AI48" s="4" t="e">
        <f t="shared" si="27"/>
        <v>#DIV/0!</v>
      </c>
      <c r="AJ48" s="4" t="e">
        <f t="shared" si="28"/>
        <v>#DIV/0!</v>
      </c>
      <c r="AK48" s="4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45">
        <v>17</v>
      </c>
      <c r="Q49" s="9">
        <v>0.72</v>
      </c>
      <c r="W49" s="4" t="e">
        <f t="shared" si="15"/>
        <v>#DIV/0!</v>
      </c>
      <c r="X49" s="4" t="e">
        <f t="shared" si="16"/>
        <v>#DIV/0!</v>
      </c>
      <c r="Y49" s="4" t="e">
        <f t="shared" si="17"/>
        <v>#DIV/0!</v>
      </c>
      <c r="Z49" s="4" t="e">
        <f t="shared" si="18"/>
        <v>#DIV/0!</v>
      </c>
      <c r="AA49" s="4" t="e">
        <f t="shared" si="19"/>
        <v>#DIV/0!</v>
      </c>
      <c r="AB49" s="4" t="e">
        <f t="shared" si="20"/>
        <v>#DIV/0!</v>
      </c>
      <c r="AC49" s="4" t="e">
        <f t="shared" si="21"/>
        <v>#DIV/0!</v>
      </c>
      <c r="AD49" s="4" t="e">
        <f t="shared" si="22"/>
        <v>#DIV/0!</v>
      </c>
      <c r="AE49" s="4" t="e">
        <f t="shared" si="23"/>
        <v>#DIV/0!</v>
      </c>
      <c r="AF49" s="4" t="e">
        <f t="shared" si="24"/>
        <v>#DIV/0!</v>
      </c>
      <c r="AG49" s="4" t="e">
        <f t="shared" si="25"/>
        <v>#DIV/0!</v>
      </c>
      <c r="AH49" s="4" t="e">
        <f t="shared" si="26"/>
        <v>#DIV/0!</v>
      </c>
      <c r="AI49" s="4" t="e">
        <f t="shared" si="27"/>
        <v>#DIV/0!</v>
      </c>
      <c r="AJ49" s="4" t="e">
        <f t="shared" si="28"/>
        <v>#DIV/0!</v>
      </c>
      <c r="AK49" s="4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45">
        <v>16</v>
      </c>
      <c r="Q50" s="9">
        <v>0.71</v>
      </c>
      <c r="W50" s="4" t="e">
        <f t="shared" si="15"/>
        <v>#DIV/0!</v>
      </c>
      <c r="X50" s="4" t="e">
        <f t="shared" si="16"/>
        <v>#DIV/0!</v>
      </c>
      <c r="Y50" s="4" t="e">
        <f t="shared" si="17"/>
        <v>#DIV/0!</v>
      </c>
      <c r="Z50" s="4" t="e">
        <f t="shared" si="18"/>
        <v>#DIV/0!</v>
      </c>
      <c r="AA50" s="4" t="e">
        <f t="shared" si="19"/>
        <v>#DIV/0!</v>
      </c>
      <c r="AB50" s="4" t="e">
        <f t="shared" si="20"/>
        <v>#DIV/0!</v>
      </c>
      <c r="AC50" s="4" t="e">
        <f t="shared" si="21"/>
        <v>#DIV/0!</v>
      </c>
      <c r="AD50" s="4" t="e">
        <f t="shared" si="22"/>
        <v>#DIV/0!</v>
      </c>
      <c r="AE50" s="4" t="e">
        <f t="shared" si="23"/>
        <v>#DIV/0!</v>
      </c>
      <c r="AF50" s="4" t="e">
        <f t="shared" si="24"/>
        <v>#DIV/0!</v>
      </c>
      <c r="AG50" s="4" t="e">
        <f t="shared" si="25"/>
        <v>#DIV/0!</v>
      </c>
      <c r="AH50" s="4" t="e">
        <f t="shared" si="26"/>
        <v>#DIV/0!</v>
      </c>
      <c r="AI50" s="4" t="e">
        <f t="shared" si="27"/>
        <v>#DIV/0!</v>
      </c>
      <c r="AJ50" s="4" t="e">
        <f t="shared" si="28"/>
        <v>#DIV/0!</v>
      </c>
      <c r="AK50" s="4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42">
        <v>15</v>
      </c>
      <c r="Q51" s="12">
        <v>0.7</v>
      </c>
      <c r="W51" s="4" t="e">
        <f t="shared" si="15"/>
        <v>#DIV/0!</v>
      </c>
      <c r="X51" s="4" t="e">
        <f t="shared" si="16"/>
        <v>#DIV/0!</v>
      </c>
      <c r="Y51" s="4" t="e">
        <f t="shared" si="17"/>
        <v>#DIV/0!</v>
      </c>
      <c r="Z51" s="4" t="e">
        <f t="shared" si="18"/>
        <v>#DIV/0!</v>
      </c>
      <c r="AA51" s="4" t="e">
        <f t="shared" si="19"/>
        <v>#DIV/0!</v>
      </c>
      <c r="AB51" s="4" t="e">
        <f t="shared" si="20"/>
        <v>#DIV/0!</v>
      </c>
      <c r="AC51" s="4" t="e">
        <f t="shared" si="21"/>
        <v>#DIV/0!</v>
      </c>
      <c r="AD51" s="4" t="e">
        <f t="shared" si="22"/>
        <v>#DIV/0!</v>
      </c>
      <c r="AE51" s="4" t="e">
        <f t="shared" si="23"/>
        <v>#DIV/0!</v>
      </c>
      <c r="AF51" s="4" t="e">
        <f t="shared" si="24"/>
        <v>#DIV/0!</v>
      </c>
      <c r="AG51" s="4" t="e">
        <f t="shared" si="25"/>
        <v>#DIV/0!</v>
      </c>
      <c r="AH51" s="4" t="e">
        <f t="shared" si="26"/>
        <v>#DIV/0!</v>
      </c>
      <c r="AI51" s="4" t="e">
        <f t="shared" si="27"/>
        <v>#DIV/0!</v>
      </c>
      <c r="AJ51" s="4" t="e">
        <f t="shared" si="28"/>
        <v>#DIV/0!</v>
      </c>
      <c r="AK51" s="4" t="e">
        <f t="shared" si="29"/>
        <v>#DIV/0!</v>
      </c>
    </row>
    <row r="52" spans="2:37" ht="16.8" x14ac:dyDescent="0.5">
      <c r="B52" s="111" t="s">
        <v>104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3"/>
      <c r="Q52" s="12" t="s">
        <v>16</v>
      </c>
      <c r="W52" s="4" t="e">
        <f>IF(AND($V$5=B4,$V$4&lt;B51),0,0)</f>
        <v>#DIV/0!</v>
      </c>
      <c r="X52" s="4" t="e">
        <f t="shared" ref="X52:AK52" si="30">IF(AND($V$5=C4,$V$4&lt;C51),0,0)</f>
        <v>#DIV/0!</v>
      </c>
      <c r="Y52" s="4" t="e">
        <f t="shared" si="30"/>
        <v>#DIV/0!</v>
      </c>
      <c r="Z52" s="4" t="e">
        <f t="shared" si="30"/>
        <v>#DIV/0!</v>
      </c>
      <c r="AA52" s="4" t="e">
        <f t="shared" si="30"/>
        <v>#DIV/0!</v>
      </c>
      <c r="AB52" s="4" t="e">
        <f t="shared" si="30"/>
        <v>#DIV/0!</v>
      </c>
      <c r="AC52" s="4" t="e">
        <f t="shared" si="30"/>
        <v>#DIV/0!</v>
      </c>
      <c r="AD52" s="4" t="e">
        <f t="shared" si="30"/>
        <v>#DIV/0!</v>
      </c>
      <c r="AE52" s="4" t="e">
        <f t="shared" si="30"/>
        <v>#DIV/0!</v>
      </c>
      <c r="AF52" s="4" t="e">
        <f t="shared" si="30"/>
        <v>#DIV/0!</v>
      </c>
      <c r="AG52" s="4" t="e">
        <f t="shared" si="30"/>
        <v>#DIV/0!</v>
      </c>
      <c r="AH52" s="4" t="e">
        <f t="shared" si="30"/>
        <v>#DIV/0!</v>
      </c>
      <c r="AI52" s="4" t="e">
        <f t="shared" si="30"/>
        <v>#DIV/0!</v>
      </c>
      <c r="AJ52" s="4" t="e">
        <f t="shared" si="30"/>
        <v>#DIV/0!</v>
      </c>
      <c r="AK52" s="4" t="e">
        <f t="shared" si="30"/>
        <v>#DIV/0!</v>
      </c>
    </row>
  </sheetData>
  <sheetProtection algorithmName="SHA-512" hashValue="jejv7TBiPxZWxZZycPobo0d1zrW9saayiWt4LRjlHo08pNKegdIj2S6MFVUYbohRQwyLXqeCevnRmA8HOf3pfw==" saltValue="zS6FT/GeglM64vZkAo5pAA==" spinCount="100000" sheet="1" objects="1" scenarios="1"/>
  <mergeCells count="32">
    <mergeCell ref="B3:P3"/>
    <mergeCell ref="N1:N2"/>
    <mergeCell ref="O1:O2"/>
    <mergeCell ref="P1:P2"/>
    <mergeCell ref="K1:K2"/>
    <mergeCell ref="L1:L2"/>
    <mergeCell ref="M1:M2"/>
    <mergeCell ref="H1:H2"/>
    <mergeCell ref="I1:I2"/>
    <mergeCell ref="J1:J2"/>
    <mergeCell ref="E1:E2"/>
    <mergeCell ref="F1:F2"/>
    <mergeCell ref="G1:G2"/>
    <mergeCell ref="B1:B2"/>
    <mergeCell ref="C1:C2"/>
    <mergeCell ref="D1:D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1"/>
  <dimension ref="A1:AK54"/>
  <sheetViews>
    <sheetView rightToLeft="1" workbookViewId="0">
      <selection activeCell="H3" sqref="H3:W3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.33203125" style="4" bestFit="1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17"/>
      <c r="S2" s="18" t="e">
        <f>پردازش!S7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10"/>
      <c r="R3" s="17" t="s">
        <v>30</v>
      </c>
      <c r="S3" s="21">
        <f>پردازش!S6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si="0"/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4" t="e">
        <f t="shared" si="0"/>
        <v>#DIV/0!</v>
      </c>
      <c r="AJ5" s="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p4VhY5iFJ94E3tqrGLKH/OTsjPaEarmNjW4spH62Pw2eExrc2sra5fFon90wh7DhdDFV7Uj7jPFm2dfkOjRrZg==" saltValue="Wb9Flh5AZFif6WjOHVwXe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2"/>
  <dimension ref="A1:AK54"/>
  <sheetViews>
    <sheetView rightToLeft="1" workbookViewId="0">
      <selection activeCell="H3" sqref="H3:W3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" style="4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17"/>
      <c r="S2" s="18" t="e">
        <f>پردازش!S8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10"/>
      <c r="R3" s="17" t="s">
        <v>30</v>
      </c>
      <c r="S3" s="21">
        <f>پردازش!S6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 t="shared" si="0"/>
        <v>#DIV/0!</v>
      </c>
      <c r="AI5" s="4" t="e">
        <f t="shared" si="0"/>
        <v>#DIV/0!</v>
      </c>
      <c r="AJ5" s="4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VFwS2gBvqsWg8FDHUS4QcK9QEaSvZQ+CB5jB/8h9KLnz8q0eMZ3jfN3K6rDk0l9by264JOgtSYP0+8jMpY2K+g==" saltValue="m/2mXEfOpC1exQKQFpJC6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3"/>
  <dimension ref="A1:AL52"/>
  <sheetViews>
    <sheetView rightToLeft="1" workbookViewId="0">
      <selection activeCell="H3" sqref="H3:W3"/>
    </sheetView>
  </sheetViews>
  <sheetFormatPr defaultColWidth="9.109375" defaultRowHeight="14.4" x14ac:dyDescent="0.3"/>
  <cols>
    <col min="1" max="1" width="9.109375" style="4"/>
    <col min="2" max="2" width="6" style="4" bestFit="1" customWidth="1"/>
    <col min="3" max="9" width="6.88671875" style="4" bestFit="1" customWidth="1"/>
    <col min="10" max="10" width="6" style="4" customWidth="1"/>
    <col min="11" max="11" width="5.33203125" style="4" customWidth="1"/>
    <col min="12" max="13" width="6" style="4" customWidth="1"/>
    <col min="14" max="14" width="5.5546875" style="4" customWidth="1"/>
    <col min="15" max="16" width="5.88671875" style="4" customWidth="1"/>
    <col min="17" max="17" width="10.44140625" style="4" bestFit="1" customWidth="1"/>
    <col min="18" max="18" width="5" style="4" customWidth="1"/>
    <col min="19" max="19" width="3.88671875" style="4" customWidth="1"/>
    <col min="20" max="20" width="3" style="4" customWidth="1"/>
    <col min="21" max="21" width="3.44140625" style="4" customWidth="1"/>
    <col min="22" max="22" width="5.6640625" style="4" customWidth="1"/>
    <col min="23" max="38" width="9.109375" style="4"/>
    <col min="39" max="16384" width="9.109375" style="1"/>
  </cols>
  <sheetData>
    <row r="1" spans="2:37" x14ac:dyDescent="0.3">
      <c r="B1" s="114" t="s">
        <v>14</v>
      </c>
      <c r="C1" s="114" t="s">
        <v>13</v>
      </c>
      <c r="D1" s="114" t="s">
        <v>12</v>
      </c>
      <c r="E1" s="114" t="s">
        <v>11</v>
      </c>
      <c r="F1" s="114" t="s">
        <v>10</v>
      </c>
      <c r="G1" s="114" t="s">
        <v>9</v>
      </c>
      <c r="H1" s="114" t="s">
        <v>15</v>
      </c>
      <c r="I1" s="114" t="s">
        <v>8</v>
      </c>
      <c r="J1" s="114" t="s">
        <v>6</v>
      </c>
      <c r="K1" s="114" t="s">
        <v>5</v>
      </c>
      <c r="L1" s="114" t="s">
        <v>4</v>
      </c>
      <c r="M1" s="114" t="s">
        <v>3</v>
      </c>
      <c r="N1" s="114" t="s">
        <v>2</v>
      </c>
      <c r="O1" s="114" t="s">
        <v>1</v>
      </c>
      <c r="P1" s="114" t="s">
        <v>0</v>
      </c>
    </row>
    <row r="2" spans="2:37" x14ac:dyDescent="0.3"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2:37" ht="15" customHeight="1" x14ac:dyDescent="0.3">
      <c r="B3" s="106" t="s">
        <v>20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8"/>
      <c r="Q3" s="43" t="s">
        <v>21</v>
      </c>
    </row>
    <row r="4" spans="2:37" ht="14.25" customHeight="1" x14ac:dyDescent="0.3">
      <c r="B4" s="114">
        <v>67</v>
      </c>
      <c r="C4" s="114">
        <v>43</v>
      </c>
      <c r="D4" s="114">
        <v>30</v>
      </c>
      <c r="E4" s="114">
        <v>23</v>
      </c>
      <c r="F4" s="114">
        <v>18</v>
      </c>
      <c r="G4" s="114">
        <v>15</v>
      </c>
      <c r="H4" s="114">
        <v>12</v>
      </c>
      <c r="I4" s="114">
        <v>10</v>
      </c>
      <c r="J4" s="114">
        <v>9</v>
      </c>
      <c r="K4" s="114">
        <v>8</v>
      </c>
      <c r="L4" s="114">
        <v>7</v>
      </c>
      <c r="M4" s="114">
        <v>6</v>
      </c>
      <c r="N4" s="114">
        <v>5</v>
      </c>
      <c r="O4" s="114">
        <v>4</v>
      </c>
      <c r="P4" s="114">
        <v>3</v>
      </c>
      <c r="Q4" s="43" t="s">
        <v>19</v>
      </c>
      <c r="R4" s="5"/>
      <c r="T4" s="4" t="s">
        <v>31</v>
      </c>
      <c r="V4" s="4" t="e">
        <f>پردازش!S11</f>
        <v>#DIV/0!</v>
      </c>
      <c r="X4" s="4" t="e">
        <f>IF(W5&gt;0,W5,"Reject")</f>
        <v>#DIV/0!</v>
      </c>
    </row>
    <row r="5" spans="2:37" ht="15" customHeight="1" x14ac:dyDescent="0.3"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6" t="s">
        <v>32</v>
      </c>
      <c r="U5" s="7" t="s">
        <v>30</v>
      </c>
      <c r="V5" s="4">
        <f>IF(پردازش!S6=11,10,IF(AND(پردازش!S6&lt;=14,پردازش!S6&gt;=12),12,IF(AND(پردازش!S6&lt;=17,پردازش!S6&gt;=15),15,IF(AND(پردازش!S6&lt;=22,پردازش!S6&gt;=18),18,IF(AND(پردازش!S6&lt;=29,پردازش!S6&gt;=23),23,IF(AND(پردازش!S6&lt;=42,پردازش!S6&gt;=30),30,IF(AND(پردازش!S6&lt;=66,پردازش!S6&gt;=43),43,IF(پردازش!S6&gt;=67,67,پردازش!S6))))))))</f>
        <v>0</v>
      </c>
      <c r="W5" s="4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4" t="e">
        <f>IF(AND($V$5=$B$4,$V$4&gt;=B6),Q6,0)</f>
        <v>#DIV/0!</v>
      </c>
      <c r="X6" s="4" t="e">
        <f>IF(AND($V$5=$C$4,$V$4&gt;=C6),Q6,0)</f>
        <v>#DIV/0!</v>
      </c>
      <c r="Y6" s="4" t="e">
        <f>IF(AND($V$5=$D$4,$V$4&gt;=D6),Q6,0)</f>
        <v>#DIV/0!</v>
      </c>
      <c r="Z6" s="4" t="e">
        <f>IF(AND($V$5=$E$4,$V$4&gt;=E6),Q6,0)</f>
        <v>#DIV/0!</v>
      </c>
      <c r="AA6" s="4" t="e">
        <f>IF(AND($V$5=$F$4,$V$4&gt;=F6),Q6,0)</f>
        <v>#DIV/0!</v>
      </c>
      <c r="AB6" s="4" t="e">
        <f>IF(AND($V$5=$G$4,$V$4&gt;=G6),Q6,0)</f>
        <v>#DIV/0!</v>
      </c>
      <c r="AC6" s="4" t="e">
        <f>IF(AND($V$5=$H$4,$V$4&gt;=H6),Q6,0)</f>
        <v>#DIV/0!</v>
      </c>
      <c r="AD6" s="4" t="e">
        <f>IF(AND($V$5=$I$4,$V$4&gt;=I6),Q6,0)</f>
        <v>#DIV/0!</v>
      </c>
      <c r="AE6" s="4" t="e">
        <f>IF(AND($V$5=$J$4,$V$4&gt;=J6),Q6,0)</f>
        <v>#DIV/0!</v>
      </c>
      <c r="AF6" s="4" t="e">
        <f>IF(AND($V$5=$K$4,$V$4&gt;=K6),Q6,0)</f>
        <v>#DIV/0!</v>
      </c>
      <c r="AG6" s="4" t="s">
        <v>7</v>
      </c>
      <c r="AH6" s="4" t="s">
        <v>7</v>
      </c>
      <c r="AI6" s="4" t="s">
        <v>7</v>
      </c>
      <c r="AJ6" s="4" t="s">
        <v>7</v>
      </c>
      <c r="AK6" s="4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4" t="e">
        <f t="shared" ref="W7:W41" si="0">IF(AND($V$5=$B$4,$V$4&gt;=B7,$V$4&lt;B6),Q7,0)</f>
        <v>#DIV/0!</v>
      </c>
      <c r="X7" s="4" t="e">
        <f t="shared" ref="X7:X41" si="1">IF(AND($V$5=$C$4,$V$4&gt;=C7,$V$4&lt;C6),Q7,0)</f>
        <v>#DIV/0!</v>
      </c>
      <c r="Y7" s="4" t="e">
        <f t="shared" ref="Y7:Y41" si="2">IF(AND($V$5=$D$4,$V$4&gt;=D7,$V$4&lt;D6),Q7,0)</f>
        <v>#DIV/0!</v>
      </c>
      <c r="Z7" s="4" t="e">
        <f t="shared" ref="Z7:Z41" si="3">IF(AND($V$5=$E$4,$V$4&gt;=E7,$V$4&lt;E6),Q7,0)</f>
        <v>#DIV/0!</v>
      </c>
      <c r="AA7" s="4" t="e">
        <f t="shared" ref="AA7:AA41" si="4">IF(AND($V$5=$F$4,$V$4&gt;=F7,$V$4&lt;F6),Q7,0)</f>
        <v>#DIV/0!</v>
      </c>
      <c r="AB7" s="4" t="e">
        <f t="shared" ref="AB7:AB41" si="5">IF(AND($V$5=$G$4,$V$4&gt;=G7,$V$4&lt;G6),Q7,0)</f>
        <v>#DIV/0!</v>
      </c>
      <c r="AC7" s="4" t="e">
        <f t="shared" ref="AC7:AC41" si="6">IF(AND($V$5=$H$4,$V$4&gt;=H7,$V$4&lt;H6),Q7,0)</f>
        <v>#DIV/0!</v>
      </c>
      <c r="AD7" s="4" t="e">
        <f t="shared" ref="AD7:AD41" si="7">IF(AND($V$5=$I$4,$V$4&gt;=I7,$V$4&lt;I6),Q7,0)</f>
        <v>#DIV/0!</v>
      </c>
      <c r="AE7" s="4" t="e">
        <f t="shared" ref="AE7:AE41" si="8">IF(AND($V$5=$J$4,$V$4&gt;=J7,$V$4&lt;J6),Q7,0)</f>
        <v>#DIV/0!</v>
      </c>
      <c r="AF7" s="4" t="e">
        <f t="shared" ref="AF7:AF41" si="9">IF(AND($V$5=$K$4,$V$4&gt;=K7,$V$4&lt;K6),Q7,0)</f>
        <v>#DIV/0!</v>
      </c>
      <c r="AG7" s="4" t="e">
        <f>IF(AND($V$5=$L$4,$V$4&gt;=L7),Q7,0)</f>
        <v>#DIV/0!</v>
      </c>
      <c r="AH7" s="4" t="s">
        <v>7</v>
      </c>
      <c r="AI7" s="4" t="s">
        <v>7</v>
      </c>
      <c r="AJ7" s="4" t="s">
        <v>7</v>
      </c>
      <c r="AK7" s="4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4" t="e">
        <f t="shared" si="0"/>
        <v>#DIV/0!</v>
      </c>
      <c r="X8" s="4" t="e">
        <f t="shared" si="1"/>
        <v>#DIV/0!</v>
      </c>
      <c r="Y8" s="4" t="e">
        <f t="shared" si="2"/>
        <v>#DIV/0!</v>
      </c>
      <c r="Z8" s="4" t="e">
        <f t="shared" si="3"/>
        <v>#DIV/0!</v>
      </c>
      <c r="AA8" s="4" t="e">
        <f t="shared" si="4"/>
        <v>#DIV/0!</v>
      </c>
      <c r="AB8" s="4" t="e">
        <f t="shared" si="5"/>
        <v>#DIV/0!</v>
      </c>
      <c r="AC8" s="4" t="e">
        <f t="shared" si="6"/>
        <v>#DIV/0!</v>
      </c>
      <c r="AD8" s="4" t="e">
        <f t="shared" si="7"/>
        <v>#DIV/0!</v>
      </c>
      <c r="AE8" s="4" t="e">
        <f t="shared" si="8"/>
        <v>#DIV/0!</v>
      </c>
      <c r="AF8" s="4" t="e">
        <f t="shared" si="9"/>
        <v>#DIV/0!</v>
      </c>
      <c r="AG8" s="4" t="e">
        <f t="shared" ref="AG8:AG41" si="10">IF(AND($V$5=$L$4,$V$4&gt;=L8,$V$4&lt;L7),Q8,0)</f>
        <v>#DIV/0!</v>
      </c>
      <c r="AH8" s="4" t="e">
        <f>IF(AND($V$5=$M$4,$V$4&gt;=M8),Q8,0)</f>
        <v>#DIV/0!</v>
      </c>
      <c r="AI8" s="4" t="s">
        <v>7</v>
      </c>
      <c r="AJ8" s="4" t="s">
        <v>7</v>
      </c>
      <c r="AK8" s="4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4" t="e">
        <f t="shared" si="0"/>
        <v>#DIV/0!</v>
      </c>
      <c r="X9" s="4" t="e">
        <f t="shared" si="1"/>
        <v>#DIV/0!</v>
      </c>
      <c r="Y9" s="4" t="e">
        <f t="shared" si="2"/>
        <v>#DIV/0!</v>
      </c>
      <c r="Z9" s="4" t="e">
        <f t="shared" si="3"/>
        <v>#DIV/0!</v>
      </c>
      <c r="AA9" s="4" t="e">
        <f t="shared" si="4"/>
        <v>#DIV/0!</v>
      </c>
      <c r="AB9" s="4" t="e">
        <f t="shared" si="5"/>
        <v>#DIV/0!</v>
      </c>
      <c r="AC9" s="4" t="e">
        <f t="shared" si="6"/>
        <v>#DIV/0!</v>
      </c>
      <c r="AD9" s="4" t="e">
        <f t="shared" si="7"/>
        <v>#DIV/0!</v>
      </c>
      <c r="AE9" s="4" t="e">
        <f t="shared" si="8"/>
        <v>#DIV/0!</v>
      </c>
      <c r="AF9" s="4" t="e">
        <f t="shared" si="9"/>
        <v>#DIV/0!</v>
      </c>
      <c r="AG9" s="4" t="e">
        <f t="shared" si="10"/>
        <v>#DIV/0!</v>
      </c>
      <c r="AH9" s="4" t="e">
        <f t="shared" ref="AH9:AH41" si="11">IF(AND($V$5=$M$4,$V$4&gt;=M9,$V$4&lt;M8),Q9,0)</f>
        <v>#DIV/0!</v>
      </c>
      <c r="AI9" s="4" t="s">
        <v>7</v>
      </c>
      <c r="AJ9" s="4" t="s">
        <v>7</v>
      </c>
      <c r="AK9" s="4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4" t="e">
        <f t="shared" si="0"/>
        <v>#DIV/0!</v>
      </c>
      <c r="X10" s="4" t="e">
        <f t="shared" si="1"/>
        <v>#DIV/0!</v>
      </c>
      <c r="Y10" s="4" t="e">
        <f t="shared" si="2"/>
        <v>#DIV/0!</v>
      </c>
      <c r="Z10" s="4" t="e">
        <f t="shared" si="3"/>
        <v>#DIV/0!</v>
      </c>
      <c r="AA10" s="4" t="e">
        <f t="shared" si="4"/>
        <v>#DIV/0!</v>
      </c>
      <c r="AB10" s="4" t="e">
        <f t="shared" si="5"/>
        <v>#DIV/0!</v>
      </c>
      <c r="AC10" s="4" t="e">
        <f t="shared" si="6"/>
        <v>#DIV/0!</v>
      </c>
      <c r="AD10" s="4" t="e">
        <f t="shared" si="7"/>
        <v>#DIV/0!</v>
      </c>
      <c r="AE10" s="4" t="e">
        <f t="shared" si="8"/>
        <v>#DIV/0!</v>
      </c>
      <c r="AF10" s="4" t="e">
        <f t="shared" si="9"/>
        <v>#DIV/0!</v>
      </c>
      <c r="AG10" s="4" t="e">
        <f t="shared" si="10"/>
        <v>#DIV/0!</v>
      </c>
      <c r="AH10" s="4" t="e">
        <f t="shared" si="11"/>
        <v>#DIV/0!</v>
      </c>
      <c r="AI10" s="4" t="e">
        <f>IF(AND($V$5=$N$4,$V$4&gt;=N10),Q10,0)</f>
        <v>#DIV/0!</v>
      </c>
      <c r="AJ10" s="4" t="e">
        <f>IF(AND($V$5=$O$4,$V$4&gt;=O10),Q10,0)</f>
        <v>#DIV/0!</v>
      </c>
      <c r="AK10" s="4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4" t="e">
        <f t="shared" si="0"/>
        <v>#DIV/0!</v>
      </c>
      <c r="X11" s="4" t="e">
        <f t="shared" si="1"/>
        <v>#DIV/0!</v>
      </c>
      <c r="Y11" s="4" t="e">
        <f t="shared" si="2"/>
        <v>#DIV/0!</v>
      </c>
      <c r="Z11" s="4" t="e">
        <f t="shared" si="3"/>
        <v>#DIV/0!</v>
      </c>
      <c r="AA11" s="4" t="e">
        <f t="shared" si="4"/>
        <v>#DIV/0!</v>
      </c>
      <c r="AB11" s="4" t="e">
        <f t="shared" si="5"/>
        <v>#DIV/0!</v>
      </c>
      <c r="AC11" s="4" t="e">
        <f t="shared" si="6"/>
        <v>#DIV/0!</v>
      </c>
      <c r="AD11" s="4" t="e">
        <f t="shared" si="7"/>
        <v>#DIV/0!</v>
      </c>
      <c r="AE11" s="4" t="e">
        <f t="shared" si="8"/>
        <v>#DIV/0!</v>
      </c>
      <c r="AF11" s="4" t="e">
        <f t="shared" si="9"/>
        <v>#DIV/0!</v>
      </c>
      <c r="AG11" s="4" t="e">
        <f t="shared" si="10"/>
        <v>#DIV/0!</v>
      </c>
      <c r="AH11" s="4" t="e">
        <f t="shared" si="11"/>
        <v>#DIV/0!</v>
      </c>
      <c r="AI11" s="4" t="e">
        <f t="shared" ref="AI11:AI41" si="12">IF(AND($V$5=$N$4,$V$4&gt;=N11,$V$4&lt;N10),Q11,0)</f>
        <v>#DIV/0!</v>
      </c>
      <c r="AJ11" s="4" t="e">
        <f t="shared" ref="AJ11:AJ41" si="13">IF(AND($V$5=$O$4,$V$4&gt;=O11,$V$4&lt;O10),Q11,0)</f>
        <v>#DIV/0!</v>
      </c>
      <c r="AK11" s="4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4" t="e">
        <f t="shared" si="0"/>
        <v>#DIV/0!</v>
      </c>
      <c r="X12" s="4" t="e">
        <f t="shared" si="1"/>
        <v>#DIV/0!</v>
      </c>
      <c r="Y12" s="4" t="e">
        <f t="shared" si="2"/>
        <v>#DIV/0!</v>
      </c>
      <c r="Z12" s="4" t="e">
        <f t="shared" si="3"/>
        <v>#DIV/0!</v>
      </c>
      <c r="AA12" s="4" t="e">
        <f t="shared" si="4"/>
        <v>#DIV/0!</v>
      </c>
      <c r="AB12" s="4" t="e">
        <f t="shared" si="5"/>
        <v>#DIV/0!</v>
      </c>
      <c r="AC12" s="4" t="e">
        <f t="shared" si="6"/>
        <v>#DIV/0!</v>
      </c>
      <c r="AD12" s="4" t="e">
        <f t="shared" si="7"/>
        <v>#DIV/0!</v>
      </c>
      <c r="AE12" s="4" t="e">
        <f t="shared" si="8"/>
        <v>#DIV/0!</v>
      </c>
      <c r="AF12" s="4" t="e">
        <f t="shared" si="9"/>
        <v>#DIV/0!</v>
      </c>
      <c r="AG12" s="4" t="e">
        <f t="shared" si="10"/>
        <v>#DIV/0!</v>
      </c>
      <c r="AH12" s="4" t="e">
        <f t="shared" si="11"/>
        <v>#DIV/0!</v>
      </c>
      <c r="AI12" s="4" t="e">
        <f t="shared" si="12"/>
        <v>#DIV/0!</v>
      </c>
      <c r="AJ12" s="4" t="e">
        <f t="shared" si="13"/>
        <v>#DIV/0!</v>
      </c>
      <c r="AK12" s="4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4" t="e">
        <f t="shared" si="0"/>
        <v>#DIV/0!</v>
      </c>
      <c r="X13" s="4" t="e">
        <f t="shared" si="1"/>
        <v>#DIV/0!</v>
      </c>
      <c r="Y13" s="4" t="e">
        <f t="shared" si="2"/>
        <v>#DIV/0!</v>
      </c>
      <c r="Z13" s="4" t="e">
        <f t="shared" si="3"/>
        <v>#DIV/0!</v>
      </c>
      <c r="AA13" s="4" t="e">
        <f t="shared" si="4"/>
        <v>#DIV/0!</v>
      </c>
      <c r="AB13" s="4" t="e">
        <f t="shared" si="5"/>
        <v>#DIV/0!</v>
      </c>
      <c r="AC13" s="4" t="e">
        <f t="shared" si="6"/>
        <v>#DIV/0!</v>
      </c>
      <c r="AD13" s="4" t="e">
        <f t="shared" si="7"/>
        <v>#DIV/0!</v>
      </c>
      <c r="AE13" s="4" t="e">
        <f t="shared" si="8"/>
        <v>#DIV/0!</v>
      </c>
      <c r="AF13" s="4" t="e">
        <f t="shared" si="9"/>
        <v>#DIV/0!</v>
      </c>
      <c r="AG13" s="4" t="e">
        <f t="shared" si="10"/>
        <v>#DIV/0!</v>
      </c>
      <c r="AH13" s="4" t="e">
        <f t="shared" si="11"/>
        <v>#DIV/0!</v>
      </c>
      <c r="AI13" s="4" t="e">
        <f t="shared" si="12"/>
        <v>#DIV/0!</v>
      </c>
      <c r="AJ13" s="4" t="e">
        <f t="shared" si="13"/>
        <v>#DIV/0!</v>
      </c>
      <c r="AK13" s="4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4" t="e">
        <f t="shared" si="0"/>
        <v>#DIV/0!</v>
      </c>
      <c r="X14" s="4" t="e">
        <f t="shared" si="1"/>
        <v>#DIV/0!</v>
      </c>
      <c r="Y14" s="4" t="e">
        <f t="shared" si="2"/>
        <v>#DIV/0!</v>
      </c>
      <c r="Z14" s="4" t="e">
        <f t="shared" si="3"/>
        <v>#DIV/0!</v>
      </c>
      <c r="AA14" s="4" t="e">
        <f t="shared" si="4"/>
        <v>#DIV/0!</v>
      </c>
      <c r="AB14" s="4" t="e">
        <f t="shared" si="5"/>
        <v>#DIV/0!</v>
      </c>
      <c r="AC14" s="4" t="e">
        <f t="shared" si="6"/>
        <v>#DIV/0!</v>
      </c>
      <c r="AD14" s="4" t="e">
        <f t="shared" si="7"/>
        <v>#DIV/0!</v>
      </c>
      <c r="AE14" s="4" t="e">
        <f t="shared" si="8"/>
        <v>#DIV/0!</v>
      </c>
      <c r="AF14" s="4" t="e">
        <f t="shared" si="9"/>
        <v>#DIV/0!</v>
      </c>
      <c r="AG14" s="4" t="e">
        <f t="shared" si="10"/>
        <v>#DIV/0!</v>
      </c>
      <c r="AH14" s="4" t="e">
        <f t="shared" si="11"/>
        <v>#DIV/0!</v>
      </c>
      <c r="AI14" s="4" t="e">
        <f t="shared" si="12"/>
        <v>#DIV/0!</v>
      </c>
      <c r="AJ14" s="4" t="e">
        <f t="shared" si="13"/>
        <v>#DIV/0!</v>
      </c>
      <c r="AK14" s="4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4" t="e">
        <f t="shared" si="0"/>
        <v>#DIV/0!</v>
      </c>
      <c r="X15" s="4" t="e">
        <f t="shared" si="1"/>
        <v>#DIV/0!</v>
      </c>
      <c r="Y15" s="4" t="e">
        <f t="shared" si="2"/>
        <v>#DIV/0!</v>
      </c>
      <c r="Z15" s="4" t="e">
        <f t="shared" si="3"/>
        <v>#DIV/0!</v>
      </c>
      <c r="AA15" s="4" t="e">
        <f t="shared" si="4"/>
        <v>#DIV/0!</v>
      </c>
      <c r="AB15" s="4" t="e">
        <f t="shared" si="5"/>
        <v>#DIV/0!</v>
      </c>
      <c r="AC15" s="4" t="e">
        <f t="shared" si="6"/>
        <v>#DIV/0!</v>
      </c>
      <c r="AD15" s="4" t="e">
        <f t="shared" si="7"/>
        <v>#DIV/0!</v>
      </c>
      <c r="AE15" s="4" t="e">
        <f t="shared" si="8"/>
        <v>#DIV/0!</v>
      </c>
      <c r="AF15" s="4" t="e">
        <f t="shared" si="9"/>
        <v>#DIV/0!</v>
      </c>
      <c r="AG15" s="4" t="e">
        <f t="shared" si="10"/>
        <v>#DIV/0!</v>
      </c>
      <c r="AH15" s="4" t="e">
        <f t="shared" si="11"/>
        <v>#DIV/0!</v>
      </c>
      <c r="AI15" s="4" t="e">
        <f t="shared" si="12"/>
        <v>#DIV/0!</v>
      </c>
      <c r="AJ15" s="4" t="e">
        <f t="shared" si="13"/>
        <v>#DIV/0!</v>
      </c>
      <c r="AK15" s="4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4" t="e">
        <f t="shared" si="0"/>
        <v>#DIV/0!</v>
      </c>
      <c r="X16" s="4" t="e">
        <f t="shared" si="1"/>
        <v>#DIV/0!</v>
      </c>
      <c r="Y16" s="4" t="e">
        <f t="shared" si="2"/>
        <v>#DIV/0!</v>
      </c>
      <c r="Z16" s="4" t="e">
        <f t="shared" si="3"/>
        <v>#DIV/0!</v>
      </c>
      <c r="AA16" s="4" t="e">
        <f t="shared" si="4"/>
        <v>#DIV/0!</v>
      </c>
      <c r="AB16" s="4" t="e">
        <f t="shared" si="5"/>
        <v>#DIV/0!</v>
      </c>
      <c r="AC16" s="4" t="e">
        <f t="shared" si="6"/>
        <v>#DIV/0!</v>
      </c>
      <c r="AD16" s="4" t="e">
        <f t="shared" si="7"/>
        <v>#DIV/0!</v>
      </c>
      <c r="AE16" s="4" t="e">
        <f t="shared" si="8"/>
        <v>#DIV/0!</v>
      </c>
      <c r="AF16" s="4" t="e">
        <f t="shared" si="9"/>
        <v>#DIV/0!</v>
      </c>
      <c r="AG16" s="4" t="e">
        <f t="shared" si="10"/>
        <v>#DIV/0!</v>
      </c>
      <c r="AH16" s="4" t="e">
        <f t="shared" si="11"/>
        <v>#DIV/0!</v>
      </c>
      <c r="AI16" s="4" t="e">
        <f t="shared" si="12"/>
        <v>#DIV/0!</v>
      </c>
      <c r="AJ16" s="4" t="e">
        <f t="shared" si="13"/>
        <v>#DIV/0!</v>
      </c>
      <c r="AK16" s="4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1</v>
      </c>
      <c r="W17" s="4" t="e">
        <f t="shared" si="0"/>
        <v>#DIV/0!</v>
      </c>
      <c r="X17" s="4" t="e">
        <f t="shared" si="1"/>
        <v>#DIV/0!</v>
      </c>
      <c r="Y17" s="4" t="e">
        <f t="shared" si="2"/>
        <v>#DIV/0!</v>
      </c>
      <c r="Z17" s="4" t="e">
        <f t="shared" si="3"/>
        <v>#DIV/0!</v>
      </c>
      <c r="AA17" s="4" t="e">
        <f t="shared" si="4"/>
        <v>#DIV/0!</v>
      </c>
      <c r="AB17" s="4" t="e">
        <f t="shared" si="5"/>
        <v>#DIV/0!</v>
      </c>
      <c r="AC17" s="4" t="e">
        <f t="shared" si="6"/>
        <v>#DIV/0!</v>
      </c>
      <c r="AD17" s="4" t="e">
        <f t="shared" si="7"/>
        <v>#DIV/0!</v>
      </c>
      <c r="AE17" s="4" t="e">
        <f t="shared" si="8"/>
        <v>#DIV/0!</v>
      </c>
      <c r="AF17" s="4" t="e">
        <f t="shared" si="9"/>
        <v>#DIV/0!</v>
      </c>
      <c r="AG17" s="4" t="e">
        <f t="shared" si="10"/>
        <v>#DIV/0!</v>
      </c>
      <c r="AH17" s="4" t="e">
        <f t="shared" si="11"/>
        <v>#DIV/0!</v>
      </c>
      <c r="AI17" s="4" t="e">
        <f t="shared" si="12"/>
        <v>#DIV/0!</v>
      </c>
      <c r="AJ17" s="4" t="e">
        <f t="shared" si="13"/>
        <v>#DIV/0!</v>
      </c>
      <c r="AK17" s="4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1</v>
      </c>
      <c r="W18" s="4" t="e">
        <f t="shared" si="0"/>
        <v>#DIV/0!</v>
      </c>
      <c r="X18" s="4" t="e">
        <f t="shared" si="1"/>
        <v>#DIV/0!</v>
      </c>
      <c r="Y18" s="4" t="e">
        <f t="shared" si="2"/>
        <v>#DIV/0!</v>
      </c>
      <c r="Z18" s="4" t="e">
        <f t="shared" si="3"/>
        <v>#DIV/0!</v>
      </c>
      <c r="AA18" s="4" t="e">
        <f t="shared" si="4"/>
        <v>#DIV/0!</v>
      </c>
      <c r="AB18" s="4" t="e">
        <f t="shared" si="5"/>
        <v>#DIV/0!</v>
      </c>
      <c r="AC18" s="4" t="e">
        <f t="shared" si="6"/>
        <v>#DIV/0!</v>
      </c>
      <c r="AD18" s="4" t="e">
        <f t="shared" si="7"/>
        <v>#DIV/0!</v>
      </c>
      <c r="AE18" s="4" t="e">
        <f t="shared" si="8"/>
        <v>#DIV/0!</v>
      </c>
      <c r="AF18" s="4" t="e">
        <f t="shared" si="9"/>
        <v>#DIV/0!</v>
      </c>
      <c r="AG18" s="4" t="e">
        <f t="shared" si="10"/>
        <v>#DIV/0!</v>
      </c>
      <c r="AH18" s="4" t="e">
        <f t="shared" si="11"/>
        <v>#DIV/0!</v>
      </c>
      <c r="AI18" s="4" t="e">
        <f t="shared" si="12"/>
        <v>#DIV/0!</v>
      </c>
      <c r="AJ18" s="4" t="e">
        <f t="shared" si="13"/>
        <v>#DIV/0!</v>
      </c>
      <c r="AK18" s="4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1</v>
      </c>
      <c r="W19" s="4" t="e">
        <f t="shared" si="0"/>
        <v>#DIV/0!</v>
      </c>
      <c r="X19" s="4" t="e">
        <f t="shared" si="1"/>
        <v>#DIV/0!</v>
      </c>
      <c r="Y19" s="4" t="e">
        <f t="shared" si="2"/>
        <v>#DIV/0!</v>
      </c>
      <c r="Z19" s="4" t="e">
        <f t="shared" si="3"/>
        <v>#DIV/0!</v>
      </c>
      <c r="AA19" s="4" t="e">
        <f t="shared" si="4"/>
        <v>#DIV/0!</v>
      </c>
      <c r="AB19" s="4" t="e">
        <f t="shared" si="5"/>
        <v>#DIV/0!</v>
      </c>
      <c r="AC19" s="4" t="e">
        <f t="shared" si="6"/>
        <v>#DIV/0!</v>
      </c>
      <c r="AD19" s="4" t="e">
        <f t="shared" si="7"/>
        <v>#DIV/0!</v>
      </c>
      <c r="AE19" s="4" t="e">
        <f t="shared" si="8"/>
        <v>#DIV/0!</v>
      </c>
      <c r="AF19" s="4" t="e">
        <f t="shared" si="9"/>
        <v>#DIV/0!</v>
      </c>
      <c r="AG19" s="4" t="e">
        <f t="shared" si="10"/>
        <v>#DIV/0!</v>
      </c>
      <c r="AH19" s="4" t="e">
        <f t="shared" si="11"/>
        <v>#DIV/0!</v>
      </c>
      <c r="AI19" s="4" t="e">
        <f t="shared" si="12"/>
        <v>#DIV/0!</v>
      </c>
      <c r="AJ19" s="4" t="e">
        <f t="shared" si="13"/>
        <v>#DIV/0!</v>
      </c>
      <c r="AK19" s="4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1</v>
      </c>
      <c r="W20" s="4" t="e">
        <f t="shared" si="0"/>
        <v>#DIV/0!</v>
      </c>
      <c r="X20" s="4" t="e">
        <f t="shared" si="1"/>
        <v>#DIV/0!</v>
      </c>
      <c r="Y20" s="4" t="e">
        <f t="shared" si="2"/>
        <v>#DIV/0!</v>
      </c>
      <c r="Z20" s="4" t="e">
        <f t="shared" si="3"/>
        <v>#DIV/0!</v>
      </c>
      <c r="AA20" s="4" t="e">
        <f t="shared" si="4"/>
        <v>#DIV/0!</v>
      </c>
      <c r="AB20" s="4" t="e">
        <f t="shared" si="5"/>
        <v>#DIV/0!</v>
      </c>
      <c r="AC20" s="4" t="e">
        <f t="shared" si="6"/>
        <v>#DIV/0!</v>
      </c>
      <c r="AD20" s="4" t="e">
        <f t="shared" si="7"/>
        <v>#DIV/0!</v>
      </c>
      <c r="AE20" s="4" t="e">
        <f t="shared" si="8"/>
        <v>#DIV/0!</v>
      </c>
      <c r="AF20" s="4" t="e">
        <f t="shared" si="9"/>
        <v>#DIV/0!</v>
      </c>
      <c r="AG20" s="4" t="e">
        <f t="shared" si="10"/>
        <v>#DIV/0!</v>
      </c>
      <c r="AH20" s="4" t="e">
        <f t="shared" si="11"/>
        <v>#DIV/0!</v>
      </c>
      <c r="AI20" s="4" t="e">
        <f t="shared" si="12"/>
        <v>#DIV/0!</v>
      </c>
      <c r="AJ20" s="4" t="e">
        <f t="shared" si="13"/>
        <v>#DIV/0!</v>
      </c>
      <c r="AK20" s="4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1</v>
      </c>
      <c r="W21" s="4" t="e">
        <f t="shared" si="0"/>
        <v>#DIV/0!</v>
      </c>
      <c r="X21" s="4" t="e">
        <f t="shared" si="1"/>
        <v>#DIV/0!</v>
      </c>
      <c r="Y21" s="4" t="e">
        <f t="shared" si="2"/>
        <v>#DIV/0!</v>
      </c>
      <c r="Z21" s="4" t="e">
        <f t="shared" si="3"/>
        <v>#DIV/0!</v>
      </c>
      <c r="AA21" s="4" t="e">
        <f t="shared" si="4"/>
        <v>#DIV/0!</v>
      </c>
      <c r="AB21" s="4" t="e">
        <f t="shared" si="5"/>
        <v>#DIV/0!</v>
      </c>
      <c r="AC21" s="4" t="e">
        <f t="shared" si="6"/>
        <v>#DIV/0!</v>
      </c>
      <c r="AD21" s="4" t="e">
        <f t="shared" si="7"/>
        <v>#DIV/0!</v>
      </c>
      <c r="AE21" s="4" t="e">
        <f t="shared" si="8"/>
        <v>#DIV/0!</v>
      </c>
      <c r="AF21" s="4" t="e">
        <f t="shared" si="9"/>
        <v>#DIV/0!</v>
      </c>
      <c r="AG21" s="4" t="e">
        <f t="shared" si="10"/>
        <v>#DIV/0!</v>
      </c>
      <c r="AH21" s="4" t="e">
        <f t="shared" si="11"/>
        <v>#DIV/0!</v>
      </c>
      <c r="AI21" s="4" t="e">
        <f t="shared" si="12"/>
        <v>#DIV/0!</v>
      </c>
      <c r="AJ21" s="4" t="e">
        <f t="shared" si="13"/>
        <v>#DIV/0!</v>
      </c>
      <c r="AK21" s="4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0.99</v>
      </c>
      <c r="W22" s="4" t="e">
        <f t="shared" si="0"/>
        <v>#DIV/0!</v>
      </c>
      <c r="X22" s="4" t="e">
        <f t="shared" si="1"/>
        <v>#DIV/0!</v>
      </c>
      <c r="Y22" s="4" t="e">
        <f t="shared" si="2"/>
        <v>#DIV/0!</v>
      </c>
      <c r="Z22" s="4" t="e">
        <f t="shared" si="3"/>
        <v>#DIV/0!</v>
      </c>
      <c r="AA22" s="4" t="e">
        <f t="shared" si="4"/>
        <v>#DIV/0!</v>
      </c>
      <c r="AB22" s="4" t="e">
        <f t="shared" si="5"/>
        <v>#DIV/0!</v>
      </c>
      <c r="AC22" s="4" t="e">
        <f t="shared" si="6"/>
        <v>#DIV/0!</v>
      </c>
      <c r="AD22" s="4" t="e">
        <f t="shared" si="7"/>
        <v>#DIV/0!</v>
      </c>
      <c r="AE22" s="4" t="e">
        <f t="shared" si="8"/>
        <v>#DIV/0!</v>
      </c>
      <c r="AF22" s="4" t="e">
        <f t="shared" si="9"/>
        <v>#DIV/0!</v>
      </c>
      <c r="AG22" s="4" t="e">
        <f t="shared" si="10"/>
        <v>#DIV/0!</v>
      </c>
      <c r="AH22" s="4" t="e">
        <f t="shared" si="11"/>
        <v>#DIV/0!</v>
      </c>
      <c r="AI22" s="4" t="e">
        <f t="shared" si="12"/>
        <v>#DIV/0!</v>
      </c>
      <c r="AJ22" s="4" t="e">
        <f t="shared" si="13"/>
        <v>#DIV/0!</v>
      </c>
      <c r="AK22" s="4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0.98</v>
      </c>
      <c r="W23" s="4" t="e">
        <f t="shared" si="0"/>
        <v>#DIV/0!</v>
      </c>
      <c r="X23" s="4" t="e">
        <f t="shared" si="1"/>
        <v>#DIV/0!</v>
      </c>
      <c r="Y23" s="4" t="e">
        <f t="shared" si="2"/>
        <v>#DIV/0!</v>
      </c>
      <c r="Z23" s="4" t="e">
        <f t="shared" si="3"/>
        <v>#DIV/0!</v>
      </c>
      <c r="AA23" s="4" t="e">
        <f t="shared" si="4"/>
        <v>#DIV/0!</v>
      </c>
      <c r="AB23" s="4" t="e">
        <f t="shared" si="5"/>
        <v>#DIV/0!</v>
      </c>
      <c r="AC23" s="4" t="e">
        <f t="shared" si="6"/>
        <v>#DIV/0!</v>
      </c>
      <c r="AD23" s="4" t="e">
        <f t="shared" si="7"/>
        <v>#DIV/0!</v>
      </c>
      <c r="AE23" s="4" t="e">
        <f t="shared" si="8"/>
        <v>#DIV/0!</v>
      </c>
      <c r="AF23" s="4" t="e">
        <f t="shared" si="9"/>
        <v>#DIV/0!</v>
      </c>
      <c r="AG23" s="4" t="e">
        <f t="shared" si="10"/>
        <v>#DIV/0!</v>
      </c>
      <c r="AH23" s="4" t="e">
        <f t="shared" si="11"/>
        <v>#DIV/0!</v>
      </c>
      <c r="AI23" s="4" t="e">
        <f t="shared" si="12"/>
        <v>#DIV/0!</v>
      </c>
      <c r="AJ23" s="4" t="e">
        <f t="shared" si="13"/>
        <v>#DIV/0!</v>
      </c>
      <c r="AK23" s="4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0.97</v>
      </c>
      <c r="W24" s="4" t="e">
        <f t="shared" si="0"/>
        <v>#DIV/0!</v>
      </c>
      <c r="X24" s="4" t="e">
        <f t="shared" si="1"/>
        <v>#DIV/0!</v>
      </c>
      <c r="Y24" s="4" t="e">
        <f t="shared" si="2"/>
        <v>#DIV/0!</v>
      </c>
      <c r="Z24" s="4" t="e">
        <f t="shared" si="3"/>
        <v>#DIV/0!</v>
      </c>
      <c r="AA24" s="4" t="e">
        <f t="shared" si="4"/>
        <v>#DIV/0!</v>
      </c>
      <c r="AB24" s="4" t="e">
        <f t="shared" si="5"/>
        <v>#DIV/0!</v>
      </c>
      <c r="AC24" s="4" t="e">
        <f t="shared" si="6"/>
        <v>#DIV/0!</v>
      </c>
      <c r="AD24" s="4" t="e">
        <f t="shared" si="7"/>
        <v>#DIV/0!</v>
      </c>
      <c r="AE24" s="4" t="e">
        <f t="shared" si="8"/>
        <v>#DIV/0!</v>
      </c>
      <c r="AF24" s="4" t="e">
        <f t="shared" si="9"/>
        <v>#DIV/0!</v>
      </c>
      <c r="AG24" s="4" t="e">
        <f t="shared" si="10"/>
        <v>#DIV/0!</v>
      </c>
      <c r="AH24" s="4" t="e">
        <f t="shared" si="11"/>
        <v>#DIV/0!</v>
      </c>
      <c r="AI24" s="4" t="e">
        <f t="shared" si="12"/>
        <v>#DIV/0!</v>
      </c>
      <c r="AJ24" s="4" t="e">
        <f t="shared" si="13"/>
        <v>#DIV/0!</v>
      </c>
      <c r="AK24" s="4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0.96</v>
      </c>
      <c r="W25" s="4" t="e">
        <f t="shared" si="0"/>
        <v>#DIV/0!</v>
      </c>
      <c r="X25" s="4" t="e">
        <f t="shared" si="1"/>
        <v>#DIV/0!</v>
      </c>
      <c r="Y25" s="4" t="e">
        <f t="shared" si="2"/>
        <v>#DIV/0!</v>
      </c>
      <c r="Z25" s="4" t="e">
        <f t="shared" si="3"/>
        <v>#DIV/0!</v>
      </c>
      <c r="AA25" s="4" t="e">
        <f t="shared" si="4"/>
        <v>#DIV/0!</v>
      </c>
      <c r="AB25" s="4" t="e">
        <f t="shared" si="5"/>
        <v>#DIV/0!</v>
      </c>
      <c r="AC25" s="4" t="e">
        <f t="shared" si="6"/>
        <v>#DIV/0!</v>
      </c>
      <c r="AD25" s="4" t="e">
        <f t="shared" si="7"/>
        <v>#DIV/0!</v>
      </c>
      <c r="AE25" s="4" t="e">
        <f t="shared" si="8"/>
        <v>#DIV/0!</v>
      </c>
      <c r="AF25" s="4" t="e">
        <f t="shared" si="9"/>
        <v>#DIV/0!</v>
      </c>
      <c r="AG25" s="4" t="e">
        <f t="shared" si="10"/>
        <v>#DIV/0!</v>
      </c>
      <c r="AH25" s="4" t="e">
        <f t="shared" si="11"/>
        <v>#DIV/0!</v>
      </c>
      <c r="AI25" s="4" t="e">
        <f t="shared" si="12"/>
        <v>#DIV/0!</v>
      </c>
      <c r="AJ25" s="4" t="e">
        <f t="shared" si="13"/>
        <v>#DIV/0!</v>
      </c>
      <c r="AK25" s="4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0.95</v>
      </c>
      <c r="W26" s="4" t="e">
        <f t="shared" si="0"/>
        <v>#DIV/0!</v>
      </c>
      <c r="X26" s="4" t="e">
        <f t="shared" si="1"/>
        <v>#DIV/0!</v>
      </c>
      <c r="Y26" s="4" t="e">
        <f t="shared" si="2"/>
        <v>#DIV/0!</v>
      </c>
      <c r="Z26" s="4" t="e">
        <f t="shared" si="3"/>
        <v>#DIV/0!</v>
      </c>
      <c r="AA26" s="4" t="e">
        <f t="shared" si="4"/>
        <v>#DIV/0!</v>
      </c>
      <c r="AB26" s="4" t="e">
        <f t="shared" si="5"/>
        <v>#DIV/0!</v>
      </c>
      <c r="AC26" s="4" t="e">
        <f t="shared" si="6"/>
        <v>#DIV/0!</v>
      </c>
      <c r="AD26" s="4" t="e">
        <f t="shared" si="7"/>
        <v>#DIV/0!</v>
      </c>
      <c r="AE26" s="4" t="e">
        <f t="shared" si="8"/>
        <v>#DIV/0!</v>
      </c>
      <c r="AF26" s="4" t="e">
        <f t="shared" si="9"/>
        <v>#DIV/0!</v>
      </c>
      <c r="AG26" s="4" t="e">
        <f t="shared" si="10"/>
        <v>#DIV/0!</v>
      </c>
      <c r="AH26" s="4" t="e">
        <f t="shared" si="11"/>
        <v>#DIV/0!</v>
      </c>
      <c r="AI26" s="4" t="e">
        <f t="shared" si="12"/>
        <v>#DIV/0!</v>
      </c>
      <c r="AJ26" s="4" t="e">
        <f t="shared" si="13"/>
        <v>#DIV/0!</v>
      </c>
      <c r="AK26" s="4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0.94</v>
      </c>
      <c r="W27" s="4" t="e">
        <f t="shared" si="0"/>
        <v>#DIV/0!</v>
      </c>
      <c r="X27" s="4" t="e">
        <f t="shared" si="1"/>
        <v>#DIV/0!</v>
      </c>
      <c r="Y27" s="4" t="e">
        <f t="shared" si="2"/>
        <v>#DIV/0!</v>
      </c>
      <c r="Z27" s="4" t="e">
        <f t="shared" si="3"/>
        <v>#DIV/0!</v>
      </c>
      <c r="AA27" s="4" t="e">
        <f t="shared" si="4"/>
        <v>#DIV/0!</v>
      </c>
      <c r="AB27" s="4" t="e">
        <f t="shared" si="5"/>
        <v>#DIV/0!</v>
      </c>
      <c r="AC27" s="4" t="e">
        <f t="shared" si="6"/>
        <v>#DIV/0!</v>
      </c>
      <c r="AD27" s="4" t="e">
        <f t="shared" si="7"/>
        <v>#DIV/0!</v>
      </c>
      <c r="AE27" s="4" t="e">
        <f t="shared" si="8"/>
        <v>#DIV/0!</v>
      </c>
      <c r="AF27" s="4" t="e">
        <f t="shared" si="9"/>
        <v>#DIV/0!</v>
      </c>
      <c r="AG27" s="4" t="e">
        <f t="shared" si="10"/>
        <v>#DIV/0!</v>
      </c>
      <c r="AH27" s="4" t="e">
        <f t="shared" si="11"/>
        <v>#DIV/0!</v>
      </c>
      <c r="AI27" s="4" t="e">
        <f t="shared" si="12"/>
        <v>#DIV/0!</v>
      </c>
      <c r="AJ27" s="4" t="e">
        <f t="shared" si="13"/>
        <v>#DIV/0!</v>
      </c>
      <c r="AK27" s="4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0.93</v>
      </c>
      <c r="W28" s="4" t="e">
        <f t="shared" si="0"/>
        <v>#DIV/0!</v>
      </c>
      <c r="X28" s="4" t="e">
        <f t="shared" si="1"/>
        <v>#DIV/0!</v>
      </c>
      <c r="Y28" s="4" t="e">
        <f t="shared" si="2"/>
        <v>#DIV/0!</v>
      </c>
      <c r="Z28" s="4" t="e">
        <f t="shared" si="3"/>
        <v>#DIV/0!</v>
      </c>
      <c r="AA28" s="4" t="e">
        <f t="shared" si="4"/>
        <v>#DIV/0!</v>
      </c>
      <c r="AB28" s="4" t="e">
        <f t="shared" si="5"/>
        <v>#DIV/0!</v>
      </c>
      <c r="AC28" s="4" t="e">
        <f t="shared" si="6"/>
        <v>#DIV/0!</v>
      </c>
      <c r="AD28" s="4" t="e">
        <f t="shared" si="7"/>
        <v>#DIV/0!</v>
      </c>
      <c r="AE28" s="4" t="e">
        <f t="shared" si="8"/>
        <v>#DIV/0!</v>
      </c>
      <c r="AF28" s="4" t="e">
        <f t="shared" si="9"/>
        <v>#DIV/0!</v>
      </c>
      <c r="AG28" s="4" t="e">
        <f t="shared" si="10"/>
        <v>#DIV/0!</v>
      </c>
      <c r="AH28" s="4" t="e">
        <f t="shared" si="11"/>
        <v>#DIV/0!</v>
      </c>
      <c r="AI28" s="4" t="e">
        <f t="shared" si="12"/>
        <v>#DIV/0!</v>
      </c>
      <c r="AJ28" s="4" t="e">
        <f t="shared" si="13"/>
        <v>#DIV/0!</v>
      </c>
      <c r="AK28" s="4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0.92</v>
      </c>
      <c r="W29" s="4" t="e">
        <f t="shared" si="0"/>
        <v>#DIV/0!</v>
      </c>
      <c r="X29" s="4" t="e">
        <f t="shared" si="1"/>
        <v>#DIV/0!</v>
      </c>
      <c r="Y29" s="4" t="e">
        <f t="shared" si="2"/>
        <v>#DIV/0!</v>
      </c>
      <c r="Z29" s="4" t="e">
        <f t="shared" si="3"/>
        <v>#DIV/0!</v>
      </c>
      <c r="AA29" s="4" t="e">
        <f t="shared" si="4"/>
        <v>#DIV/0!</v>
      </c>
      <c r="AB29" s="4" t="e">
        <f t="shared" si="5"/>
        <v>#DIV/0!</v>
      </c>
      <c r="AC29" s="4" t="e">
        <f t="shared" si="6"/>
        <v>#DIV/0!</v>
      </c>
      <c r="AD29" s="4" t="e">
        <f t="shared" si="7"/>
        <v>#DIV/0!</v>
      </c>
      <c r="AE29" s="4" t="e">
        <f t="shared" si="8"/>
        <v>#DIV/0!</v>
      </c>
      <c r="AF29" s="4" t="e">
        <f t="shared" si="9"/>
        <v>#DIV/0!</v>
      </c>
      <c r="AG29" s="4" t="e">
        <f t="shared" si="10"/>
        <v>#DIV/0!</v>
      </c>
      <c r="AH29" s="4" t="e">
        <f t="shared" si="11"/>
        <v>#DIV/0!</v>
      </c>
      <c r="AI29" s="4" t="e">
        <f t="shared" si="12"/>
        <v>#DIV/0!</v>
      </c>
      <c r="AJ29" s="4" t="e">
        <f t="shared" si="13"/>
        <v>#DIV/0!</v>
      </c>
      <c r="AK29" s="4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0.91</v>
      </c>
      <c r="W30" s="4" t="e">
        <f t="shared" si="0"/>
        <v>#DIV/0!</v>
      </c>
      <c r="X30" s="4" t="e">
        <f t="shared" si="1"/>
        <v>#DIV/0!</v>
      </c>
      <c r="Y30" s="4" t="e">
        <f t="shared" si="2"/>
        <v>#DIV/0!</v>
      </c>
      <c r="Z30" s="4" t="e">
        <f t="shared" si="3"/>
        <v>#DIV/0!</v>
      </c>
      <c r="AA30" s="4" t="e">
        <f t="shared" si="4"/>
        <v>#DIV/0!</v>
      </c>
      <c r="AB30" s="4" t="e">
        <f t="shared" si="5"/>
        <v>#DIV/0!</v>
      </c>
      <c r="AC30" s="4" t="e">
        <f t="shared" si="6"/>
        <v>#DIV/0!</v>
      </c>
      <c r="AD30" s="4" t="e">
        <f t="shared" si="7"/>
        <v>#DIV/0!</v>
      </c>
      <c r="AE30" s="4" t="e">
        <f t="shared" si="8"/>
        <v>#DIV/0!</v>
      </c>
      <c r="AF30" s="4" t="e">
        <f t="shared" si="9"/>
        <v>#DIV/0!</v>
      </c>
      <c r="AG30" s="4" t="e">
        <f t="shared" si="10"/>
        <v>#DIV/0!</v>
      </c>
      <c r="AH30" s="4" t="e">
        <f t="shared" si="11"/>
        <v>#DIV/0!</v>
      </c>
      <c r="AI30" s="4" t="e">
        <f t="shared" si="12"/>
        <v>#DIV/0!</v>
      </c>
      <c r="AJ30" s="4" t="e">
        <f t="shared" si="13"/>
        <v>#DIV/0!</v>
      </c>
      <c r="AK30" s="4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0.9</v>
      </c>
      <c r="W31" s="4" t="e">
        <f t="shared" si="0"/>
        <v>#DIV/0!</v>
      </c>
      <c r="X31" s="4" t="e">
        <f t="shared" si="1"/>
        <v>#DIV/0!</v>
      </c>
      <c r="Y31" s="4" t="e">
        <f t="shared" si="2"/>
        <v>#DIV/0!</v>
      </c>
      <c r="Z31" s="4" t="e">
        <f t="shared" si="3"/>
        <v>#DIV/0!</v>
      </c>
      <c r="AA31" s="4" t="e">
        <f t="shared" si="4"/>
        <v>#DIV/0!</v>
      </c>
      <c r="AB31" s="4" t="e">
        <f t="shared" si="5"/>
        <v>#DIV/0!</v>
      </c>
      <c r="AC31" s="4" t="e">
        <f t="shared" si="6"/>
        <v>#DIV/0!</v>
      </c>
      <c r="AD31" s="4" t="e">
        <f t="shared" si="7"/>
        <v>#DIV/0!</v>
      </c>
      <c r="AE31" s="4" t="e">
        <f t="shared" si="8"/>
        <v>#DIV/0!</v>
      </c>
      <c r="AF31" s="4" t="e">
        <f t="shared" si="9"/>
        <v>#DIV/0!</v>
      </c>
      <c r="AG31" s="4" t="e">
        <f t="shared" si="10"/>
        <v>#DIV/0!</v>
      </c>
      <c r="AH31" s="4" t="e">
        <f t="shared" si="11"/>
        <v>#DIV/0!</v>
      </c>
      <c r="AI31" s="4" t="e">
        <f t="shared" si="12"/>
        <v>#DIV/0!</v>
      </c>
      <c r="AJ31" s="4" t="e">
        <f t="shared" si="13"/>
        <v>#DIV/0!</v>
      </c>
      <c r="AK31" s="4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0.89</v>
      </c>
      <c r="W32" s="4" t="e">
        <f t="shared" si="0"/>
        <v>#DIV/0!</v>
      </c>
      <c r="X32" s="4" t="e">
        <f t="shared" si="1"/>
        <v>#DIV/0!</v>
      </c>
      <c r="Y32" s="4" t="e">
        <f t="shared" si="2"/>
        <v>#DIV/0!</v>
      </c>
      <c r="Z32" s="4" t="e">
        <f t="shared" si="3"/>
        <v>#DIV/0!</v>
      </c>
      <c r="AA32" s="4" t="e">
        <f t="shared" si="4"/>
        <v>#DIV/0!</v>
      </c>
      <c r="AB32" s="4" t="e">
        <f t="shared" si="5"/>
        <v>#DIV/0!</v>
      </c>
      <c r="AC32" s="4" t="e">
        <f t="shared" si="6"/>
        <v>#DIV/0!</v>
      </c>
      <c r="AD32" s="4" t="e">
        <f t="shared" si="7"/>
        <v>#DIV/0!</v>
      </c>
      <c r="AE32" s="4" t="e">
        <f t="shared" si="8"/>
        <v>#DIV/0!</v>
      </c>
      <c r="AF32" s="4" t="e">
        <f t="shared" si="9"/>
        <v>#DIV/0!</v>
      </c>
      <c r="AG32" s="4" t="e">
        <f t="shared" si="10"/>
        <v>#DIV/0!</v>
      </c>
      <c r="AH32" s="4" t="e">
        <f t="shared" si="11"/>
        <v>#DIV/0!</v>
      </c>
      <c r="AI32" s="4" t="e">
        <f t="shared" si="12"/>
        <v>#DIV/0!</v>
      </c>
      <c r="AJ32" s="4" t="e">
        <f t="shared" si="13"/>
        <v>#DIV/0!</v>
      </c>
      <c r="AK32" s="4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0.88</v>
      </c>
      <c r="W33" s="4" t="e">
        <f t="shared" si="0"/>
        <v>#DIV/0!</v>
      </c>
      <c r="X33" s="4" t="e">
        <f t="shared" si="1"/>
        <v>#DIV/0!</v>
      </c>
      <c r="Y33" s="4" t="e">
        <f t="shared" si="2"/>
        <v>#DIV/0!</v>
      </c>
      <c r="Z33" s="4" t="e">
        <f t="shared" si="3"/>
        <v>#DIV/0!</v>
      </c>
      <c r="AA33" s="4" t="e">
        <f t="shared" si="4"/>
        <v>#DIV/0!</v>
      </c>
      <c r="AB33" s="4" t="e">
        <f t="shared" si="5"/>
        <v>#DIV/0!</v>
      </c>
      <c r="AC33" s="4" t="e">
        <f t="shared" si="6"/>
        <v>#DIV/0!</v>
      </c>
      <c r="AD33" s="4" t="e">
        <f t="shared" si="7"/>
        <v>#DIV/0!</v>
      </c>
      <c r="AE33" s="4" t="e">
        <f t="shared" si="8"/>
        <v>#DIV/0!</v>
      </c>
      <c r="AF33" s="4" t="e">
        <f t="shared" si="9"/>
        <v>#DIV/0!</v>
      </c>
      <c r="AG33" s="4" t="e">
        <f t="shared" si="10"/>
        <v>#DIV/0!</v>
      </c>
      <c r="AH33" s="4" t="e">
        <f t="shared" si="11"/>
        <v>#DIV/0!</v>
      </c>
      <c r="AI33" s="4" t="e">
        <f t="shared" si="12"/>
        <v>#DIV/0!</v>
      </c>
      <c r="AJ33" s="4" t="e">
        <f t="shared" si="13"/>
        <v>#DIV/0!</v>
      </c>
      <c r="AK33" s="4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0.87</v>
      </c>
      <c r="W34" s="4" t="e">
        <f t="shared" si="0"/>
        <v>#DIV/0!</v>
      </c>
      <c r="X34" s="4" t="e">
        <f t="shared" si="1"/>
        <v>#DIV/0!</v>
      </c>
      <c r="Y34" s="4" t="e">
        <f t="shared" si="2"/>
        <v>#DIV/0!</v>
      </c>
      <c r="Z34" s="4" t="e">
        <f t="shared" si="3"/>
        <v>#DIV/0!</v>
      </c>
      <c r="AA34" s="4" t="e">
        <f t="shared" si="4"/>
        <v>#DIV/0!</v>
      </c>
      <c r="AB34" s="4" t="e">
        <f t="shared" si="5"/>
        <v>#DIV/0!</v>
      </c>
      <c r="AC34" s="4" t="e">
        <f t="shared" si="6"/>
        <v>#DIV/0!</v>
      </c>
      <c r="AD34" s="4" t="e">
        <f t="shared" si="7"/>
        <v>#DIV/0!</v>
      </c>
      <c r="AE34" s="4" t="e">
        <f t="shared" si="8"/>
        <v>#DIV/0!</v>
      </c>
      <c r="AF34" s="4" t="e">
        <f t="shared" si="9"/>
        <v>#DIV/0!</v>
      </c>
      <c r="AG34" s="4" t="e">
        <f t="shared" si="10"/>
        <v>#DIV/0!</v>
      </c>
      <c r="AH34" s="4" t="e">
        <f t="shared" si="11"/>
        <v>#DIV/0!</v>
      </c>
      <c r="AI34" s="4" t="e">
        <f t="shared" si="12"/>
        <v>#DIV/0!</v>
      </c>
      <c r="AJ34" s="4" t="e">
        <f t="shared" si="13"/>
        <v>#DIV/0!</v>
      </c>
      <c r="AK34" s="4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0.86</v>
      </c>
      <c r="W35" s="4" t="e">
        <f t="shared" si="0"/>
        <v>#DIV/0!</v>
      </c>
      <c r="X35" s="4" t="e">
        <f t="shared" si="1"/>
        <v>#DIV/0!</v>
      </c>
      <c r="Y35" s="4" t="e">
        <f t="shared" si="2"/>
        <v>#DIV/0!</v>
      </c>
      <c r="Z35" s="4" t="e">
        <f t="shared" si="3"/>
        <v>#DIV/0!</v>
      </c>
      <c r="AA35" s="4" t="e">
        <f t="shared" si="4"/>
        <v>#DIV/0!</v>
      </c>
      <c r="AB35" s="4" t="e">
        <f t="shared" si="5"/>
        <v>#DIV/0!</v>
      </c>
      <c r="AC35" s="4" t="e">
        <f t="shared" si="6"/>
        <v>#DIV/0!</v>
      </c>
      <c r="AD35" s="4" t="e">
        <f t="shared" si="7"/>
        <v>#DIV/0!</v>
      </c>
      <c r="AE35" s="4" t="e">
        <f t="shared" si="8"/>
        <v>#DIV/0!</v>
      </c>
      <c r="AF35" s="4" t="e">
        <f t="shared" si="9"/>
        <v>#DIV/0!</v>
      </c>
      <c r="AG35" s="4" t="e">
        <f t="shared" si="10"/>
        <v>#DIV/0!</v>
      </c>
      <c r="AH35" s="4" t="e">
        <f t="shared" si="11"/>
        <v>#DIV/0!</v>
      </c>
      <c r="AI35" s="4" t="e">
        <f t="shared" si="12"/>
        <v>#DIV/0!</v>
      </c>
      <c r="AJ35" s="4" t="e">
        <f t="shared" si="13"/>
        <v>#DIV/0!</v>
      </c>
      <c r="AK35" s="4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0.85</v>
      </c>
      <c r="W36" s="4" t="e">
        <f t="shared" si="0"/>
        <v>#DIV/0!</v>
      </c>
      <c r="X36" s="4" t="e">
        <f t="shared" si="1"/>
        <v>#DIV/0!</v>
      </c>
      <c r="Y36" s="4" t="e">
        <f t="shared" si="2"/>
        <v>#DIV/0!</v>
      </c>
      <c r="Z36" s="4" t="e">
        <f t="shared" si="3"/>
        <v>#DIV/0!</v>
      </c>
      <c r="AA36" s="4" t="e">
        <f t="shared" si="4"/>
        <v>#DIV/0!</v>
      </c>
      <c r="AB36" s="4" t="e">
        <f t="shared" si="5"/>
        <v>#DIV/0!</v>
      </c>
      <c r="AC36" s="4" t="e">
        <f t="shared" si="6"/>
        <v>#DIV/0!</v>
      </c>
      <c r="AD36" s="4" t="e">
        <f t="shared" si="7"/>
        <v>#DIV/0!</v>
      </c>
      <c r="AE36" s="4" t="e">
        <f t="shared" si="8"/>
        <v>#DIV/0!</v>
      </c>
      <c r="AF36" s="4" t="e">
        <f t="shared" si="9"/>
        <v>#DIV/0!</v>
      </c>
      <c r="AG36" s="4" t="e">
        <f t="shared" si="10"/>
        <v>#DIV/0!</v>
      </c>
      <c r="AH36" s="4" t="e">
        <f t="shared" si="11"/>
        <v>#DIV/0!</v>
      </c>
      <c r="AI36" s="4" t="e">
        <f t="shared" si="12"/>
        <v>#DIV/0!</v>
      </c>
      <c r="AJ36" s="4" t="e">
        <f t="shared" si="13"/>
        <v>#DIV/0!</v>
      </c>
      <c r="AK36" s="4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0.84</v>
      </c>
      <c r="W37" s="4" t="e">
        <f t="shared" si="0"/>
        <v>#DIV/0!</v>
      </c>
      <c r="X37" s="4" t="e">
        <f t="shared" si="1"/>
        <v>#DIV/0!</v>
      </c>
      <c r="Y37" s="4" t="e">
        <f t="shared" si="2"/>
        <v>#DIV/0!</v>
      </c>
      <c r="Z37" s="4" t="e">
        <f t="shared" si="3"/>
        <v>#DIV/0!</v>
      </c>
      <c r="AA37" s="4" t="e">
        <f t="shared" si="4"/>
        <v>#DIV/0!</v>
      </c>
      <c r="AB37" s="4" t="e">
        <f t="shared" si="5"/>
        <v>#DIV/0!</v>
      </c>
      <c r="AC37" s="4" t="e">
        <f t="shared" si="6"/>
        <v>#DIV/0!</v>
      </c>
      <c r="AD37" s="4" t="e">
        <f t="shared" si="7"/>
        <v>#DIV/0!</v>
      </c>
      <c r="AE37" s="4" t="e">
        <f t="shared" si="8"/>
        <v>#DIV/0!</v>
      </c>
      <c r="AF37" s="4" t="e">
        <f t="shared" si="9"/>
        <v>#DIV/0!</v>
      </c>
      <c r="AG37" s="4" t="e">
        <f t="shared" si="10"/>
        <v>#DIV/0!</v>
      </c>
      <c r="AH37" s="4" t="e">
        <f t="shared" si="11"/>
        <v>#DIV/0!</v>
      </c>
      <c r="AI37" s="4" t="e">
        <f t="shared" si="12"/>
        <v>#DIV/0!</v>
      </c>
      <c r="AJ37" s="4" t="e">
        <f t="shared" si="13"/>
        <v>#DIV/0!</v>
      </c>
      <c r="AK37" s="4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0.83</v>
      </c>
      <c r="W38" s="4" t="e">
        <f t="shared" si="0"/>
        <v>#DIV/0!</v>
      </c>
      <c r="X38" s="4" t="e">
        <f t="shared" si="1"/>
        <v>#DIV/0!</v>
      </c>
      <c r="Y38" s="4" t="e">
        <f t="shared" si="2"/>
        <v>#DIV/0!</v>
      </c>
      <c r="Z38" s="4" t="e">
        <f t="shared" si="3"/>
        <v>#DIV/0!</v>
      </c>
      <c r="AA38" s="4" t="e">
        <f t="shared" si="4"/>
        <v>#DIV/0!</v>
      </c>
      <c r="AB38" s="4" t="e">
        <f t="shared" si="5"/>
        <v>#DIV/0!</v>
      </c>
      <c r="AC38" s="4" t="e">
        <f t="shared" si="6"/>
        <v>#DIV/0!</v>
      </c>
      <c r="AD38" s="4" t="e">
        <f t="shared" si="7"/>
        <v>#DIV/0!</v>
      </c>
      <c r="AE38" s="4" t="e">
        <f t="shared" si="8"/>
        <v>#DIV/0!</v>
      </c>
      <c r="AF38" s="4" t="e">
        <f t="shared" si="9"/>
        <v>#DIV/0!</v>
      </c>
      <c r="AG38" s="4" t="e">
        <f t="shared" si="10"/>
        <v>#DIV/0!</v>
      </c>
      <c r="AH38" s="4" t="e">
        <f t="shared" si="11"/>
        <v>#DIV/0!</v>
      </c>
      <c r="AI38" s="4" t="e">
        <f t="shared" si="12"/>
        <v>#DIV/0!</v>
      </c>
      <c r="AJ38" s="4" t="e">
        <f t="shared" si="13"/>
        <v>#DIV/0!</v>
      </c>
      <c r="AK38" s="4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0.82</v>
      </c>
      <c r="W39" s="4" t="e">
        <f t="shared" si="0"/>
        <v>#DIV/0!</v>
      </c>
      <c r="X39" s="4" t="e">
        <f t="shared" si="1"/>
        <v>#DIV/0!</v>
      </c>
      <c r="Y39" s="4" t="e">
        <f t="shared" si="2"/>
        <v>#DIV/0!</v>
      </c>
      <c r="Z39" s="4" t="e">
        <f t="shared" si="3"/>
        <v>#DIV/0!</v>
      </c>
      <c r="AA39" s="4" t="e">
        <f t="shared" si="4"/>
        <v>#DIV/0!</v>
      </c>
      <c r="AB39" s="4" t="e">
        <f t="shared" si="5"/>
        <v>#DIV/0!</v>
      </c>
      <c r="AC39" s="4" t="e">
        <f t="shared" si="6"/>
        <v>#DIV/0!</v>
      </c>
      <c r="AD39" s="4" t="e">
        <f t="shared" si="7"/>
        <v>#DIV/0!</v>
      </c>
      <c r="AE39" s="4" t="e">
        <f t="shared" si="8"/>
        <v>#DIV/0!</v>
      </c>
      <c r="AF39" s="4" t="e">
        <f t="shared" si="9"/>
        <v>#DIV/0!</v>
      </c>
      <c r="AG39" s="4" t="e">
        <f t="shared" si="10"/>
        <v>#DIV/0!</v>
      </c>
      <c r="AH39" s="4" t="e">
        <f t="shared" si="11"/>
        <v>#DIV/0!</v>
      </c>
      <c r="AI39" s="4" t="e">
        <f t="shared" si="12"/>
        <v>#DIV/0!</v>
      </c>
      <c r="AJ39" s="4" t="e">
        <f t="shared" si="13"/>
        <v>#DIV/0!</v>
      </c>
      <c r="AK39" s="4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0.81</v>
      </c>
      <c r="W40" s="4" t="e">
        <f t="shared" si="0"/>
        <v>#DIV/0!</v>
      </c>
      <c r="X40" s="4" t="e">
        <f t="shared" si="1"/>
        <v>#DIV/0!</v>
      </c>
      <c r="Y40" s="4" t="e">
        <f t="shared" si="2"/>
        <v>#DIV/0!</v>
      </c>
      <c r="Z40" s="4" t="e">
        <f t="shared" si="3"/>
        <v>#DIV/0!</v>
      </c>
      <c r="AA40" s="4" t="e">
        <f t="shared" si="4"/>
        <v>#DIV/0!</v>
      </c>
      <c r="AB40" s="4" t="e">
        <f t="shared" si="5"/>
        <v>#DIV/0!</v>
      </c>
      <c r="AC40" s="4" t="e">
        <f t="shared" si="6"/>
        <v>#DIV/0!</v>
      </c>
      <c r="AD40" s="4" t="e">
        <f t="shared" si="7"/>
        <v>#DIV/0!</v>
      </c>
      <c r="AE40" s="4" t="e">
        <f t="shared" si="8"/>
        <v>#DIV/0!</v>
      </c>
      <c r="AF40" s="4" t="e">
        <f t="shared" si="9"/>
        <v>#DIV/0!</v>
      </c>
      <c r="AG40" s="4" t="e">
        <f t="shared" si="10"/>
        <v>#DIV/0!</v>
      </c>
      <c r="AH40" s="4" t="e">
        <f t="shared" si="11"/>
        <v>#DIV/0!</v>
      </c>
      <c r="AI40" s="4" t="e">
        <f t="shared" si="12"/>
        <v>#DIV/0!</v>
      </c>
      <c r="AJ40" s="4" t="e">
        <f t="shared" si="13"/>
        <v>#DIV/0!</v>
      </c>
      <c r="AK40" s="4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0.8</v>
      </c>
      <c r="W41" s="4" t="e">
        <f t="shared" si="0"/>
        <v>#DIV/0!</v>
      </c>
      <c r="X41" s="4" t="e">
        <f t="shared" si="1"/>
        <v>#DIV/0!</v>
      </c>
      <c r="Y41" s="4" t="e">
        <f t="shared" si="2"/>
        <v>#DIV/0!</v>
      </c>
      <c r="Z41" s="4" t="e">
        <f t="shared" si="3"/>
        <v>#DIV/0!</v>
      </c>
      <c r="AA41" s="4" t="e">
        <f t="shared" si="4"/>
        <v>#DIV/0!</v>
      </c>
      <c r="AB41" s="4" t="e">
        <f t="shared" si="5"/>
        <v>#DIV/0!</v>
      </c>
      <c r="AC41" s="4" t="e">
        <f t="shared" si="6"/>
        <v>#DIV/0!</v>
      </c>
      <c r="AD41" s="4" t="e">
        <f t="shared" si="7"/>
        <v>#DIV/0!</v>
      </c>
      <c r="AE41" s="4" t="e">
        <f t="shared" si="8"/>
        <v>#DIV/0!</v>
      </c>
      <c r="AF41" s="4" t="e">
        <f t="shared" si="9"/>
        <v>#DIV/0!</v>
      </c>
      <c r="AG41" s="4" t="e">
        <f t="shared" si="10"/>
        <v>#DIV/0!</v>
      </c>
      <c r="AH41" s="4" t="e">
        <f t="shared" si="11"/>
        <v>#DIV/0!</v>
      </c>
      <c r="AI41" s="4" t="e">
        <f t="shared" si="12"/>
        <v>#DIV/0!</v>
      </c>
      <c r="AJ41" s="4" t="e">
        <f t="shared" si="13"/>
        <v>#DIV/0!</v>
      </c>
      <c r="AK41" s="4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0.79</v>
      </c>
      <c r="W42" s="4" t="e">
        <f t="shared" ref="W42:W51" si="15">IF(AND($V$5=$B$4,$V$4&gt;=B42,$V$4&lt;B41),Q42,0)</f>
        <v>#DIV/0!</v>
      </c>
      <c r="X42" s="4" t="e">
        <f t="shared" ref="X42:X51" si="16">IF(AND($V$5=$C$4,$V$4&gt;=C42,$V$4&lt;C41),Q42,0)</f>
        <v>#DIV/0!</v>
      </c>
      <c r="Y42" s="4" t="e">
        <f t="shared" ref="Y42:Y51" si="17">IF(AND($V$5=$D$4,$V$4&gt;=D42,$V$4&lt;D41),Q42,0)</f>
        <v>#DIV/0!</v>
      </c>
      <c r="Z42" s="4" t="e">
        <f t="shared" ref="Z42:Z51" si="18">IF(AND($V$5=$E$4,$V$4&gt;=E42,$V$4&lt;E41),Q42,0)</f>
        <v>#DIV/0!</v>
      </c>
      <c r="AA42" s="4" t="e">
        <f t="shared" ref="AA42:AA51" si="19">IF(AND($V$5=$F$4,$V$4&gt;=F42,$V$4&lt;F41),Q42,0)</f>
        <v>#DIV/0!</v>
      </c>
      <c r="AB42" s="4" t="e">
        <f t="shared" ref="AB42:AB51" si="20">IF(AND($V$5=$G$4,$V$4&gt;=G42,$V$4&lt;G41),Q42,0)</f>
        <v>#DIV/0!</v>
      </c>
      <c r="AC42" s="4" t="e">
        <f t="shared" ref="AC42:AC51" si="21">IF(AND($V$5=$H$4,$V$4&gt;=H42,$V$4&lt;H41),Q42,0)</f>
        <v>#DIV/0!</v>
      </c>
      <c r="AD42" s="4" t="e">
        <f t="shared" ref="AD42:AD51" si="22">IF(AND($V$5=$I$4,$V$4&gt;=I42,$V$4&lt;I41),Q42,0)</f>
        <v>#DIV/0!</v>
      </c>
      <c r="AE42" s="4" t="e">
        <f t="shared" ref="AE42:AE51" si="23">IF(AND($V$5=$J$4,$V$4&gt;=J42,$V$4&lt;J41),Q42,0)</f>
        <v>#DIV/0!</v>
      </c>
      <c r="AF42" s="4" t="e">
        <f t="shared" ref="AF42:AF51" si="24">IF(AND($V$5=$K$4,$V$4&gt;=K42,$V$4&lt;K41),Q42,0)</f>
        <v>#DIV/0!</v>
      </c>
      <c r="AG42" s="4" t="e">
        <f t="shared" ref="AG42:AG51" si="25">IF(AND($V$5=$L$4,$V$4&gt;=L42,$V$4&lt;L41),Q42,0)</f>
        <v>#DIV/0!</v>
      </c>
      <c r="AH42" s="4" t="e">
        <f t="shared" ref="AH42:AH51" si="26">IF(AND($V$5=$M$4,$V$4&gt;=M42,$V$4&lt;M41),Q42,0)</f>
        <v>#DIV/0!</v>
      </c>
      <c r="AI42" s="4" t="e">
        <f t="shared" ref="AI42:AI51" si="27">IF(AND($V$5=$N$4,$V$4&gt;=N42,$V$4&lt;N41),Q42,0)</f>
        <v>#DIV/0!</v>
      </c>
      <c r="AJ42" s="4" t="e">
        <f t="shared" ref="AJ42:AJ51" si="28">IF(AND($V$5=$O$4,$V$4&gt;=O42,$V$4&lt;O41),Q42,0)</f>
        <v>#DIV/0!</v>
      </c>
      <c r="AK42" s="4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0.78</v>
      </c>
      <c r="W43" s="4" t="e">
        <f t="shared" si="15"/>
        <v>#DIV/0!</v>
      </c>
      <c r="X43" s="4" t="e">
        <f t="shared" si="16"/>
        <v>#DIV/0!</v>
      </c>
      <c r="Y43" s="4" t="e">
        <f t="shared" si="17"/>
        <v>#DIV/0!</v>
      </c>
      <c r="Z43" s="4" t="e">
        <f t="shared" si="18"/>
        <v>#DIV/0!</v>
      </c>
      <c r="AA43" s="4" t="e">
        <f t="shared" si="19"/>
        <v>#DIV/0!</v>
      </c>
      <c r="AB43" s="4" t="e">
        <f t="shared" si="20"/>
        <v>#DIV/0!</v>
      </c>
      <c r="AC43" s="4" t="e">
        <f t="shared" si="21"/>
        <v>#DIV/0!</v>
      </c>
      <c r="AD43" s="4" t="e">
        <f t="shared" si="22"/>
        <v>#DIV/0!</v>
      </c>
      <c r="AE43" s="4" t="e">
        <f t="shared" si="23"/>
        <v>#DIV/0!</v>
      </c>
      <c r="AF43" s="4" t="e">
        <f t="shared" si="24"/>
        <v>#DIV/0!</v>
      </c>
      <c r="AG43" s="4" t="e">
        <f t="shared" si="25"/>
        <v>#DIV/0!</v>
      </c>
      <c r="AH43" s="4" t="e">
        <f t="shared" si="26"/>
        <v>#DIV/0!</v>
      </c>
      <c r="AI43" s="4" t="e">
        <f t="shared" si="27"/>
        <v>#DIV/0!</v>
      </c>
      <c r="AJ43" s="4" t="e">
        <f t="shared" si="28"/>
        <v>#DIV/0!</v>
      </c>
      <c r="AK43" s="4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0.77</v>
      </c>
      <c r="W44" s="4" t="e">
        <f t="shared" si="15"/>
        <v>#DIV/0!</v>
      </c>
      <c r="X44" s="4" t="e">
        <f t="shared" si="16"/>
        <v>#DIV/0!</v>
      </c>
      <c r="Y44" s="4" t="e">
        <f t="shared" si="17"/>
        <v>#DIV/0!</v>
      </c>
      <c r="Z44" s="4" t="e">
        <f t="shared" si="18"/>
        <v>#DIV/0!</v>
      </c>
      <c r="AA44" s="4" t="e">
        <f t="shared" si="19"/>
        <v>#DIV/0!</v>
      </c>
      <c r="AB44" s="4" t="e">
        <f t="shared" si="20"/>
        <v>#DIV/0!</v>
      </c>
      <c r="AC44" s="4" t="e">
        <f t="shared" si="21"/>
        <v>#DIV/0!</v>
      </c>
      <c r="AD44" s="4" t="e">
        <f t="shared" si="22"/>
        <v>#DIV/0!</v>
      </c>
      <c r="AE44" s="4" t="e">
        <f t="shared" si="23"/>
        <v>#DIV/0!</v>
      </c>
      <c r="AF44" s="4" t="e">
        <f t="shared" si="24"/>
        <v>#DIV/0!</v>
      </c>
      <c r="AG44" s="4" t="e">
        <f t="shared" si="25"/>
        <v>#DIV/0!</v>
      </c>
      <c r="AH44" s="4" t="e">
        <f t="shared" si="26"/>
        <v>#DIV/0!</v>
      </c>
      <c r="AI44" s="4" t="e">
        <f t="shared" si="27"/>
        <v>#DIV/0!</v>
      </c>
      <c r="AJ44" s="4" t="e">
        <f t="shared" si="28"/>
        <v>#DIV/0!</v>
      </c>
      <c r="AK44" s="4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0.76</v>
      </c>
      <c r="W45" s="4" t="e">
        <f t="shared" si="15"/>
        <v>#DIV/0!</v>
      </c>
      <c r="X45" s="4" t="e">
        <f t="shared" si="16"/>
        <v>#DIV/0!</v>
      </c>
      <c r="Y45" s="4" t="e">
        <f t="shared" si="17"/>
        <v>#DIV/0!</v>
      </c>
      <c r="Z45" s="4" t="e">
        <f t="shared" si="18"/>
        <v>#DIV/0!</v>
      </c>
      <c r="AA45" s="4" t="e">
        <f t="shared" si="19"/>
        <v>#DIV/0!</v>
      </c>
      <c r="AB45" s="4" t="e">
        <f t="shared" si="20"/>
        <v>#DIV/0!</v>
      </c>
      <c r="AC45" s="4" t="e">
        <f t="shared" si="21"/>
        <v>#DIV/0!</v>
      </c>
      <c r="AD45" s="4" t="e">
        <f t="shared" si="22"/>
        <v>#DIV/0!</v>
      </c>
      <c r="AE45" s="4" t="e">
        <f t="shared" si="23"/>
        <v>#DIV/0!</v>
      </c>
      <c r="AF45" s="4" t="e">
        <f t="shared" si="24"/>
        <v>#DIV/0!</v>
      </c>
      <c r="AG45" s="4" t="e">
        <f t="shared" si="25"/>
        <v>#DIV/0!</v>
      </c>
      <c r="AH45" s="4" t="e">
        <f t="shared" si="26"/>
        <v>#DIV/0!</v>
      </c>
      <c r="AI45" s="4" t="e">
        <f t="shared" si="27"/>
        <v>#DIV/0!</v>
      </c>
      <c r="AJ45" s="4" t="e">
        <f t="shared" si="28"/>
        <v>#DIV/0!</v>
      </c>
      <c r="AK45" s="4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0.75</v>
      </c>
      <c r="W46" s="4" t="e">
        <f t="shared" si="15"/>
        <v>#DIV/0!</v>
      </c>
      <c r="X46" s="4" t="e">
        <f t="shared" si="16"/>
        <v>#DIV/0!</v>
      </c>
      <c r="Y46" s="4" t="e">
        <f t="shared" si="17"/>
        <v>#DIV/0!</v>
      </c>
      <c r="Z46" s="4" t="e">
        <f t="shared" si="18"/>
        <v>#DIV/0!</v>
      </c>
      <c r="AA46" s="4" t="e">
        <f t="shared" si="19"/>
        <v>#DIV/0!</v>
      </c>
      <c r="AB46" s="4" t="e">
        <f t="shared" si="20"/>
        <v>#DIV/0!</v>
      </c>
      <c r="AC46" s="4" t="e">
        <f t="shared" si="21"/>
        <v>#DIV/0!</v>
      </c>
      <c r="AD46" s="4" t="e">
        <f t="shared" si="22"/>
        <v>#DIV/0!</v>
      </c>
      <c r="AE46" s="4" t="e">
        <f t="shared" si="23"/>
        <v>#DIV/0!</v>
      </c>
      <c r="AF46" s="4" t="e">
        <f t="shared" si="24"/>
        <v>#DIV/0!</v>
      </c>
      <c r="AG46" s="4" t="e">
        <f t="shared" si="25"/>
        <v>#DIV/0!</v>
      </c>
      <c r="AH46" s="4" t="e">
        <f t="shared" si="26"/>
        <v>#DIV/0!</v>
      </c>
      <c r="AI46" s="4" t="e">
        <f t="shared" si="27"/>
        <v>#DIV/0!</v>
      </c>
      <c r="AJ46" s="4" t="e">
        <f t="shared" si="28"/>
        <v>#DIV/0!</v>
      </c>
      <c r="AK46" s="4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44">
        <v>19</v>
      </c>
      <c r="Q47" s="8">
        <v>0.74</v>
      </c>
      <c r="W47" s="4" t="e">
        <f t="shared" si="15"/>
        <v>#DIV/0!</v>
      </c>
      <c r="X47" s="4" t="e">
        <f t="shared" si="16"/>
        <v>#DIV/0!</v>
      </c>
      <c r="Y47" s="4" t="e">
        <f t="shared" si="17"/>
        <v>#DIV/0!</v>
      </c>
      <c r="Z47" s="4" t="e">
        <f t="shared" si="18"/>
        <v>#DIV/0!</v>
      </c>
      <c r="AA47" s="4" t="e">
        <f t="shared" si="19"/>
        <v>#DIV/0!</v>
      </c>
      <c r="AB47" s="4" t="e">
        <f t="shared" si="20"/>
        <v>#DIV/0!</v>
      </c>
      <c r="AC47" s="4" t="e">
        <f t="shared" si="21"/>
        <v>#DIV/0!</v>
      </c>
      <c r="AD47" s="4" t="e">
        <f t="shared" si="22"/>
        <v>#DIV/0!</v>
      </c>
      <c r="AE47" s="4" t="e">
        <f t="shared" si="23"/>
        <v>#DIV/0!</v>
      </c>
      <c r="AF47" s="4" t="e">
        <f t="shared" si="24"/>
        <v>#DIV/0!</v>
      </c>
      <c r="AG47" s="4" t="e">
        <f t="shared" si="25"/>
        <v>#DIV/0!</v>
      </c>
      <c r="AH47" s="4" t="e">
        <f t="shared" si="26"/>
        <v>#DIV/0!</v>
      </c>
      <c r="AI47" s="4" t="e">
        <f t="shared" si="27"/>
        <v>#DIV/0!</v>
      </c>
      <c r="AJ47" s="4" t="e">
        <f t="shared" si="28"/>
        <v>#DIV/0!</v>
      </c>
      <c r="AK47" s="4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45">
        <v>18</v>
      </c>
      <c r="Q48" s="9">
        <v>0.73</v>
      </c>
      <c r="W48" s="4" t="e">
        <f t="shared" si="15"/>
        <v>#DIV/0!</v>
      </c>
      <c r="X48" s="4" t="e">
        <f t="shared" si="16"/>
        <v>#DIV/0!</v>
      </c>
      <c r="Y48" s="4" t="e">
        <f t="shared" si="17"/>
        <v>#DIV/0!</v>
      </c>
      <c r="Z48" s="4" t="e">
        <f t="shared" si="18"/>
        <v>#DIV/0!</v>
      </c>
      <c r="AA48" s="4" t="e">
        <f t="shared" si="19"/>
        <v>#DIV/0!</v>
      </c>
      <c r="AB48" s="4" t="e">
        <f t="shared" si="20"/>
        <v>#DIV/0!</v>
      </c>
      <c r="AC48" s="4" t="e">
        <f t="shared" si="21"/>
        <v>#DIV/0!</v>
      </c>
      <c r="AD48" s="4" t="e">
        <f t="shared" si="22"/>
        <v>#DIV/0!</v>
      </c>
      <c r="AE48" s="4" t="e">
        <f t="shared" si="23"/>
        <v>#DIV/0!</v>
      </c>
      <c r="AF48" s="4" t="e">
        <f t="shared" si="24"/>
        <v>#DIV/0!</v>
      </c>
      <c r="AG48" s="4" t="e">
        <f t="shared" si="25"/>
        <v>#DIV/0!</v>
      </c>
      <c r="AH48" s="4" t="e">
        <f t="shared" si="26"/>
        <v>#DIV/0!</v>
      </c>
      <c r="AI48" s="4" t="e">
        <f t="shared" si="27"/>
        <v>#DIV/0!</v>
      </c>
      <c r="AJ48" s="4" t="e">
        <f t="shared" si="28"/>
        <v>#DIV/0!</v>
      </c>
      <c r="AK48" s="4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45">
        <v>17</v>
      </c>
      <c r="Q49" s="9">
        <v>0.72</v>
      </c>
      <c r="W49" s="4" t="e">
        <f t="shared" si="15"/>
        <v>#DIV/0!</v>
      </c>
      <c r="X49" s="4" t="e">
        <f t="shared" si="16"/>
        <v>#DIV/0!</v>
      </c>
      <c r="Y49" s="4" t="e">
        <f t="shared" si="17"/>
        <v>#DIV/0!</v>
      </c>
      <c r="Z49" s="4" t="e">
        <f t="shared" si="18"/>
        <v>#DIV/0!</v>
      </c>
      <c r="AA49" s="4" t="e">
        <f t="shared" si="19"/>
        <v>#DIV/0!</v>
      </c>
      <c r="AB49" s="4" t="e">
        <f t="shared" si="20"/>
        <v>#DIV/0!</v>
      </c>
      <c r="AC49" s="4" t="e">
        <f t="shared" si="21"/>
        <v>#DIV/0!</v>
      </c>
      <c r="AD49" s="4" t="e">
        <f t="shared" si="22"/>
        <v>#DIV/0!</v>
      </c>
      <c r="AE49" s="4" t="e">
        <f t="shared" si="23"/>
        <v>#DIV/0!</v>
      </c>
      <c r="AF49" s="4" t="e">
        <f t="shared" si="24"/>
        <v>#DIV/0!</v>
      </c>
      <c r="AG49" s="4" t="e">
        <f t="shared" si="25"/>
        <v>#DIV/0!</v>
      </c>
      <c r="AH49" s="4" t="e">
        <f t="shared" si="26"/>
        <v>#DIV/0!</v>
      </c>
      <c r="AI49" s="4" t="e">
        <f t="shared" si="27"/>
        <v>#DIV/0!</v>
      </c>
      <c r="AJ49" s="4" t="e">
        <f t="shared" si="28"/>
        <v>#DIV/0!</v>
      </c>
      <c r="AK49" s="4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45">
        <v>16</v>
      </c>
      <c r="Q50" s="9">
        <v>0.71</v>
      </c>
      <c r="W50" s="4" t="e">
        <f t="shared" si="15"/>
        <v>#DIV/0!</v>
      </c>
      <c r="X50" s="4" t="e">
        <f t="shared" si="16"/>
        <v>#DIV/0!</v>
      </c>
      <c r="Y50" s="4" t="e">
        <f t="shared" si="17"/>
        <v>#DIV/0!</v>
      </c>
      <c r="Z50" s="4" t="e">
        <f t="shared" si="18"/>
        <v>#DIV/0!</v>
      </c>
      <c r="AA50" s="4" t="e">
        <f t="shared" si="19"/>
        <v>#DIV/0!</v>
      </c>
      <c r="AB50" s="4" t="e">
        <f t="shared" si="20"/>
        <v>#DIV/0!</v>
      </c>
      <c r="AC50" s="4" t="e">
        <f t="shared" si="21"/>
        <v>#DIV/0!</v>
      </c>
      <c r="AD50" s="4" t="e">
        <f t="shared" si="22"/>
        <v>#DIV/0!</v>
      </c>
      <c r="AE50" s="4" t="e">
        <f t="shared" si="23"/>
        <v>#DIV/0!</v>
      </c>
      <c r="AF50" s="4" t="e">
        <f t="shared" si="24"/>
        <v>#DIV/0!</v>
      </c>
      <c r="AG50" s="4" t="e">
        <f t="shared" si="25"/>
        <v>#DIV/0!</v>
      </c>
      <c r="AH50" s="4" t="e">
        <f t="shared" si="26"/>
        <v>#DIV/0!</v>
      </c>
      <c r="AI50" s="4" t="e">
        <f t="shared" si="27"/>
        <v>#DIV/0!</v>
      </c>
      <c r="AJ50" s="4" t="e">
        <f t="shared" si="28"/>
        <v>#DIV/0!</v>
      </c>
      <c r="AK50" s="4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42">
        <v>15</v>
      </c>
      <c r="Q51" s="12">
        <v>0.7</v>
      </c>
      <c r="W51" s="4" t="e">
        <f t="shared" si="15"/>
        <v>#DIV/0!</v>
      </c>
      <c r="X51" s="4" t="e">
        <f t="shared" si="16"/>
        <v>#DIV/0!</v>
      </c>
      <c r="Y51" s="4" t="e">
        <f t="shared" si="17"/>
        <v>#DIV/0!</v>
      </c>
      <c r="Z51" s="4" t="e">
        <f t="shared" si="18"/>
        <v>#DIV/0!</v>
      </c>
      <c r="AA51" s="4" t="e">
        <f t="shared" si="19"/>
        <v>#DIV/0!</v>
      </c>
      <c r="AB51" s="4" t="e">
        <f t="shared" si="20"/>
        <v>#DIV/0!</v>
      </c>
      <c r="AC51" s="4" t="e">
        <f t="shared" si="21"/>
        <v>#DIV/0!</v>
      </c>
      <c r="AD51" s="4" t="e">
        <f t="shared" si="22"/>
        <v>#DIV/0!</v>
      </c>
      <c r="AE51" s="4" t="e">
        <f t="shared" si="23"/>
        <v>#DIV/0!</v>
      </c>
      <c r="AF51" s="4" t="e">
        <f t="shared" si="24"/>
        <v>#DIV/0!</v>
      </c>
      <c r="AG51" s="4" t="e">
        <f t="shared" si="25"/>
        <v>#DIV/0!</v>
      </c>
      <c r="AH51" s="4" t="e">
        <f t="shared" si="26"/>
        <v>#DIV/0!</v>
      </c>
      <c r="AI51" s="4" t="e">
        <f t="shared" si="27"/>
        <v>#DIV/0!</v>
      </c>
      <c r="AJ51" s="4" t="e">
        <f t="shared" si="28"/>
        <v>#DIV/0!</v>
      </c>
      <c r="AK51" s="4" t="e">
        <f t="shared" si="29"/>
        <v>#DIV/0!</v>
      </c>
    </row>
    <row r="52" spans="2:37" ht="16.8" x14ac:dyDescent="0.5">
      <c r="B52" s="111" t="s">
        <v>104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3"/>
      <c r="Q52" s="12" t="s">
        <v>16</v>
      </c>
      <c r="W52" s="4" t="e">
        <f>IF(AND($V$5=B4,$V$4&lt;B51),0,0)</f>
        <v>#DIV/0!</v>
      </c>
      <c r="X52" s="4" t="e">
        <f t="shared" ref="X52:AK52" si="30">IF(AND($V$5=C4,$V$4&lt;C51),0,0)</f>
        <v>#DIV/0!</v>
      </c>
      <c r="Y52" s="4" t="e">
        <f t="shared" si="30"/>
        <v>#DIV/0!</v>
      </c>
      <c r="Z52" s="4" t="e">
        <f t="shared" si="30"/>
        <v>#DIV/0!</v>
      </c>
      <c r="AA52" s="4" t="e">
        <f t="shared" si="30"/>
        <v>#DIV/0!</v>
      </c>
      <c r="AB52" s="4" t="e">
        <f t="shared" si="30"/>
        <v>#DIV/0!</v>
      </c>
      <c r="AC52" s="4" t="e">
        <f t="shared" si="30"/>
        <v>#DIV/0!</v>
      </c>
      <c r="AD52" s="4" t="e">
        <f t="shared" si="30"/>
        <v>#DIV/0!</v>
      </c>
      <c r="AE52" s="4" t="e">
        <f t="shared" si="30"/>
        <v>#DIV/0!</v>
      </c>
      <c r="AF52" s="4" t="e">
        <f t="shared" si="30"/>
        <v>#DIV/0!</v>
      </c>
      <c r="AG52" s="4" t="e">
        <f t="shared" si="30"/>
        <v>#DIV/0!</v>
      </c>
      <c r="AH52" s="4" t="e">
        <f t="shared" si="30"/>
        <v>#DIV/0!</v>
      </c>
      <c r="AI52" s="4" t="e">
        <f t="shared" si="30"/>
        <v>#DIV/0!</v>
      </c>
      <c r="AJ52" s="4" t="e">
        <f t="shared" si="30"/>
        <v>#DIV/0!</v>
      </c>
      <c r="AK52" s="4" t="e">
        <f t="shared" si="30"/>
        <v>#DIV/0!</v>
      </c>
    </row>
  </sheetData>
  <sheetProtection algorithmName="SHA-512" hashValue="VqUf3f15i9dW698ba8Ih842hmJyUdtLKlMAZVHD0zdgrolZZ8biTX3XzrZ4sjsqGKkUxzsDyHqo3534se3jzAA==" saltValue="JD6Fa+03AQwgZE1+aR50fQ==" spinCount="100000" sheet="1" objects="1" scenarios="1"/>
  <mergeCells count="32">
    <mergeCell ref="B3:P3"/>
    <mergeCell ref="N1:N2"/>
    <mergeCell ref="O1:O2"/>
    <mergeCell ref="P1:P2"/>
    <mergeCell ref="K1:K2"/>
    <mergeCell ref="L1:L2"/>
    <mergeCell ref="M1:M2"/>
    <mergeCell ref="H1:H2"/>
    <mergeCell ref="I1:I2"/>
    <mergeCell ref="J1:J2"/>
    <mergeCell ref="E1:E2"/>
    <mergeCell ref="F1:F2"/>
    <mergeCell ref="G1:G2"/>
    <mergeCell ref="B1:B2"/>
    <mergeCell ref="C1:C2"/>
    <mergeCell ref="D1:D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4"/>
  <dimension ref="A1:AK54"/>
  <sheetViews>
    <sheetView rightToLeft="1" workbookViewId="0">
      <selection activeCell="H3" sqref="H3:W3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.33203125" style="4" bestFit="1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17"/>
      <c r="S2" s="18" t="e">
        <f>پردازش!Q7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10"/>
      <c r="R3" s="17" t="s">
        <v>30</v>
      </c>
      <c r="S3" s="21">
        <f>پردازش!Q6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si="0"/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4" t="e">
        <f t="shared" si="0"/>
        <v>#DIV/0!</v>
      </c>
      <c r="AJ5" s="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naFfI7JgUE8snbBWLa8gxuTocv/KMwz4G2cAx/TkVfIv8ZfAxohJ01OoSHB9O3duaf4JyWg5ZSt23xD4c+J7FA==" saltValue="6ctuU5fRm4tbN/y10WJBf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5"/>
  <dimension ref="A1:AK54"/>
  <sheetViews>
    <sheetView rightToLeft="1" workbookViewId="0">
      <selection activeCell="H3" sqref="H3:W3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" style="4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17"/>
      <c r="S2" s="18" t="e">
        <f>پردازش!Q8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10"/>
      <c r="R3" s="17" t="s">
        <v>30</v>
      </c>
      <c r="S3" s="21">
        <f>پردازش!Q6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 t="shared" si="0"/>
        <v>#DIV/0!</v>
      </c>
      <c r="AI5" s="4" t="e">
        <f t="shared" si="0"/>
        <v>#DIV/0!</v>
      </c>
      <c r="AJ5" s="4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2yuXBd7/3NC7cN+8cZxMW9ujGmQCX3Jc2y2oFAV+jDPY3TFCVdW/+z5oyk72KDUA/igZcPRACBOjxdAofTal/Q==" saltValue="GSkFD9xobr8fdVEErEaM8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16"/>
  <dimension ref="A1:AL52"/>
  <sheetViews>
    <sheetView rightToLeft="1" workbookViewId="0">
      <selection activeCell="H3" sqref="H3:W3"/>
    </sheetView>
  </sheetViews>
  <sheetFormatPr defaultColWidth="9.109375" defaultRowHeight="14.4" x14ac:dyDescent="0.3"/>
  <cols>
    <col min="1" max="1" width="9.109375" style="4"/>
    <col min="2" max="2" width="6" style="4" bestFit="1" customWidth="1"/>
    <col min="3" max="9" width="6.88671875" style="4" bestFit="1" customWidth="1"/>
    <col min="10" max="10" width="6" style="4" customWidth="1"/>
    <col min="11" max="11" width="5.33203125" style="4" customWidth="1"/>
    <col min="12" max="13" width="6" style="4" customWidth="1"/>
    <col min="14" max="14" width="5.5546875" style="4" customWidth="1"/>
    <col min="15" max="16" width="5.88671875" style="4" customWidth="1"/>
    <col min="17" max="17" width="10.44140625" style="4" bestFit="1" customWidth="1"/>
    <col min="18" max="18" width="5" style="4" customWidth="1"/>
    <col min="19" max="19" width="3.88671875" style="4" customWidth="1"/>
    <col min="20" max="20" width="3" style="4" customWidth="1"/>
    <col min="21" max="21" width="3.44140625" style="4" customWidth="1"/>
    <col min="22" max="22" width="5.6640625" style="4" customWidth="1"/>
    <col min="23" max="38" width="9.109375" style="4"/>
    <col min="39" max="16384" width="9.109375" style="1"/>
  </cols>
  <sheetData>
    <row r="1" spans="2:37" x14ac:dyDescent="0.3">
      <c r="B1" s="114" t="s">
        <v>14</v>
      </c>
      <c r="C1" s="114" t="s">
        <v>13</v>
      </c>
      <c r="D1" s="114" t="s">
        <v>12</v>
      </c>
      <c r="E1" s="114" t="s">
        <v>11</v>
      </c>
      <c r="F1" s="114" t="s">
        <v>10</v>
      </c>
      <c r="G1" s="114" t="s">
        <v>9</v>
      </c>
      <c r="H1" s="114" t="s">
        <v>15</v>
      </c>
      <c r="I1" s="114" t="s">
        <v>8</v>
      </c>
      <c r="J1" s="114" t="s">
        <v>6</v>
      </c>
      <c r="K1" s="114" t="s">
        <v>5</v>
      </c>
      <c r="L1" s="114" t="s">
        <v>4</v>
      </c>
      <c r="M1" s="114" t="s">
        <v>3</v>
      </c>
      <c r="N1" s="114" t="s">
        <v>2</v>
      </c>
      <c r="O1" s="114" t="s">
        <v>1</v>
      </c>
      <c r="P1" s="114" t="s">
        <v>0</v>
      </c>
    </row>
    <row r="2" spans="2:37" x14ac:dyDescent="0.3"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2:37" ht="15" customHeight="1" x14ac:dyDescent="0.3">
      <c r="B3" s="106" t="s">
        <v>20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8"/>
      <c r="Q3" s="43" t="s">
        <v>21</v>
      </c>
    </row>
    <row r="4" spans="2:37" ht="14.25" customHeight="1" x14ac:dyDescent="0.3">
      <c r="B4" s="114">
        <v>67</v>
      </c>
      <c r="C4" s="114">
        <v>43</v>
      </c>
      <c r="D4" s="114">
        <v>30</v>
      </c>
      <c r="E4" s="114">
        <v>23</v>
      </c>
      <c r="F4" s="114">
        <v>18</v>
      </c>
      <c r="G4" s="114">
        <v>15</v>
      </c>
      <c r="H4" s="114">
        <v>12</v>
      </c>
      <c r="I4" s="114">
        <v>10</v>
      </c>
      <c r="J4" s="114">
        <v>9</v>
      </c>
      <c r="K4" s="114">
        <v>8</v>
      </c>
      <c r="L4" s="114">
        <v>7</v>
      </c>
      <c r="M4" s="114">
        <v>6</v>
      </c>
      <c r="N4" s="114">
        <v>5</v>
      </c>
      <c r="O4" s="114">
        <v>4</v>
      </c>
      <c r="P4" s="114">
        <v>3</v>
      </c>
      <c r="Q4" s="43" t="s">
        <v>19</v>
      </c>
      <c r="R4" s="5"/>
      <c r="T4" s="4" t="s">
        <v>31</v>
      </c>
      <c r="V4" s="4" t="e">
        <f>پردازش!Q11</f>
        <v>#DIV/0!</v>
      </c>
      <c r="X4" s="4" t="e">
        <f>IF(W5&gt;0,W5,"Reject")</f>
        <v>#DIV/0!</v>
      </c>
    </row>
    <row r="5" spans="2:37" ht="15" customHeight="1" x14ac:dyDescent="0.3"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6" t="s">
        <v>32</v>
      </c>
      <c r="U5" s="7" t="s">
        <v>30</v>
      </c>
      <c r="V5" s="4">
        <f>IF(پردازش!Q6=11,10,IF(AND(پردازش!Q6&lt;=14,پردازش!Q6&gt;=12),12,IF(AND(پردازش!Q6&lt;=17,پردازش!Q6&gt;=15),15,IF(AND(پردازش!Q6&lt;=22,پردازش!Q6&gt;=18),18,IF(AND(پردازش!Q6&lt;=29,پردازش!Q6&gt;=23),23,IF(AND(پردازش!Q6&lt;=42,پردازش!Q6&gt;=30),30,IF(AND(پردازش!Q6&lt;=66,پردازش!Q6&gt;=43),43,IF(پردازش!Q6&gt;=67,67,پردازش!Q6))))))))</f>
        <v>0</v>
      </c>
      <c r="W5" s="4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4" t="e">
        <f>IF(AND($V$5=$B$4,$V$4&gt;=B6),Q6,0)</f>
        <v>#DIV/0!</v>
      </c>
      <c r="X6" s="4" t="e">
        <f>IF(AND($V$5=$C$4,$V$4&gt;=C6),Q6,0)</f>
        <v>#DIV/0!</v>
      </c>
      <c r="Y6" s="4" t="e">
        <f>IF(AND($V$5=$D$4,$V$4&gt;=D6),Q6,0)</f>
        <v>#DIV/0!</v>
      </c>
      <c r="Z6" s="4" t="e">
        <f>IF(AND($V$5=$E$4,$V$4&gt;=E6),Q6,0)</f>
        <v>#DIV/0!</v>
      </c>
      <c r="AA6" s="4" t="e">
        <f>IF(AND($V$5=$F$4,$V$4&gt;=F6),Q6,0)</f>
        <v>#DIV/0!</v>
      </c>
      <c r="AB6" s="4" t="e">
        <f>IF(AND($V$5=$G$4,$V$4&gt;=G6),Q6,0)</f>
        <v>#DIV/0!</v>
      </c>
      <c r="AC6" s="4" t="e">
        <f>IF(AND($V$5=$H$4,$V$4&gt;=H6),Q6,0)</f>
        <v>#DIV/0!</v>
      </c>
      <c r="AD6" s="4" t="e">
        <f>IF(AND($V$5=$I$4,$V$4&gt;=I6),Q6,0)</f>
        <v>#DIV/0!</v>
      </c>
      <c r="AE6" s="4" t="e">
        <f>IF(AND($V$5=$J$4,$V$4&gt;=J6),Q6,0)</f>
        <v>#DIV/0!</v>
      </c>
      <c r="AF6" s="4" t="e">
        <f>IF(AND($V$5=$K$4,$V$4&gt;=K6),Q6,0)</f>
        <v>#DIV/0!</v>
      </c>
      <c r="AG6" s="4" t="s">
        <v>7</v>
      </c>
      <c r="AH6" s="4" t="s">
        <v>7</v>
      </c>
      <c r="AI6" s="4" t="s">
        <v>7</v>
      </c>
      <c r="AJ6" s="4" t="s">
        <v>7</v>
      </c>
      <c r="AK6" s="4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4" t="e">
        <f t="shared" ref="W7:W41" si="0">IF(AND($V$5=$B$4,$V$4&gt;=B7,$V$4&lt;B6),Q7,0)</f>
        <v>#DIV/0!</v>
      </c>
      <c r="X7" s="4" t="e">
        <f t="shared" ref="X7:X41" si="1">IF(AND($V$5=$C$4,$V$4&gt;=C7,$V$4&lt;C6),Q7,0)</f>
        <v>#DIV/0!</v>
      </c>
      <c r="Y7" s="4" t="e">
        <f t="shared" ref="Y7:Y41" si="2">IF(AND($V$5=$D$4,$V$4&gt;=D7,$V$4&lt;D6),Q7,0)</f>
        <v>#DIV/0!</v>
      </c>
      <c r="Z7" s="4" t="e">
        <f t="shared" ref="Z7:Z41" si="3">IF(AND($V$5=$E$4,$V$4&gt;=E7,$V$4&lt;E6),Q7,0)</f>
        <v>#DIV/0!</v>
      </c>
      <c r="AA7" s="4" t="e">
        <f t="shared" ref="AA7:AA41" si="4">IF(AND($V$5=$F$4,$V$4&gt;=F7,$V$4&lt;F6),Q7,0)</f>
        <v>#DIV/0!</v>
      </c>
      <c r="AB7" s="4" t="e">
        <f t="shared" ref="AB7:AB41" si="5">IF(AND($V$5=$G$4,$V$4&gt;=G7,$V$4&lt;G6),Q7,0)</f>
        <v>#DIV/0!</v>
      </c>
      <c r="AC7" s="4" t="e">
        <f t="shared" ref="AC7:AC41" si="6">IF(AND($V$5=$H$4,$V$4&gt;=H7,$V$4&lt;H6),Q7,0)</f>
        <v>#DIV/0!</v>
      </c>
      <c r="AD7" s="4" t="e">
        <f t="shared" ref="AD7:AD41" si="7">IF(AND($V$5=$I$4,$V$4&gt;=I7,$V$4&lt;I6),Q7,0)</f>
        <v>#DIV/0!</v>
      </c>
      <c r="AE7" s="4" t="e">
        <f t="shared" ref="AE7:AE41" si="8">IF(AND($V$5=$J$4,$V$4&gt;=J7,$V$4&lt;J6),Q7,0)</f>
        <v>#DIV/0!</v>
      </c>
      <c r="AF7" s="4" t="e">
        <f t="shared" ref="AF7:AF41" si="9">IF(AND($V$5=$K$4,$V$4&gt;=K7,$V$4&lt;K6),Q7,0)</f>
        <v>#DIV/0!</v>
      </c>
      <c r="AG7" s="4" t="e">
        <f>IF(AND($V$5=$L$4,$V$4&gt;=L7),Q7,0)</f>
        <v>#DIV/0!</v>
      </c>
      <c r="AH7" s="4" t="s">
        <v>7</v>
      </c>
      <c r="AI7" s="4" t="s">
        <v>7</v>
      </c>
      <c r="AJ7" s="4" t="s">
        <v>7</v>
      </c>
      <c r="AK7" s="4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4" t="e">
        <f t="shared" si="0"/>
        <v>#DIV/0!</v>
      </c>
      <c r="X8" s="4" t="e">
        <f t="shared" si="1"/>
        <v>#DIV/0!</v>
      </c>
      <c r="Y8" s="4" t="e">
        <f t="shared" si="2"/>
        <v>#DIV/0!</v>
      </c>
      <c r="Z8" s="4" t="e">
        <f t="shared" si="3"/>
        <v>#DIV/0!</v>
      </c>
      <c r="AA8" s="4" t="e">
        <f t="shared" si="4"/>
        <v>#DIV/0!</v>
      </c>
      <c r="AB8" s="4" t="e">
        <f t="shared" si="5"/>
        <v>#DIV/0!</v>
      </c>
      <c r="AC8" s="4" t="e">
        <f t="shared" si="6"/>
        <v>#DIV/0!</v>
      </c>
      <c r="AD8" s="4" t="e">
        <f t="shared" si="7"/>
        <v>#DIV/0!</v>
      </c>
      <c r="AE8" s="4" t="e">
        <f t="shared" si="8"/>
        <v>#DIV/0!</v>
      </c>
      <c r="AF8" s="4" t="e">
        <f t="shared" si="9"/>
        <v>#DIV/0!</v>
      </c>
      <c r="AG8" s="4" t="e">
        <f t="shared" ref="AG8:AG41" si="10">IF(AND($V$5=$L$4,$V$4&gt;=L8,$V$4&lt;L7),Q8,0)</f>
        <v>#DIV/0!</v>
      </c>
      <c r="AH8" s="4" t="e">
        <f>IF(AND($V$5=$M$4,$V$4&gt;=M8),Q8,0)</f>
        <v>#DIV/0!</v>
      </c>
      <c r="AI8" s="4" t="s">
        <v>7</v>
      </c>
      <c r="AJ8" s="4" t="s">
        <v>7</v>
      </c>
      <c r="AK8" s="4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4" t="e">
        <f t="shared" si="0"/>
        <v>#DIV/0!</v>
      </c>
      <c r="X9" s="4" t="e">
        <f t="shared" si="1"/>
        <v>#DIV/0!</v>
      </c>
      <c r="Y9" s="4" t="e">
        <f t="shared" si="2"/>
        <v>#DIV/0!</v>
      </c>
      <c r="Z9" s="4" t="e">
        <f t="shared" si="3"/>
        <v>#DIV/0!</v>
      </c>
      <c r="AA9" s="4" t="e">
        <f t="shared" si="4"/>
        <v>#DIV/0!</v>
      </c>
      <c r="AB9" s="4" t="e">
        <f t="shared" si="5"/>
        <v>#DIV/0!</v>
      </c>
      <c r="AC9" s="4" t="e">
        <f t="shared" si="6"/>
        <v>#DIV/0!</v>
      </c>
      <c r="AD9" s="4" t="e">
        <f t="shared" si="7"/>
        <v>#DIV/0!</v>
      </c>
      <c r="AE9" s="4" t="e">
        <f t="shared" si="8"/>
        <v>#DIV/0!</v>
      </c>
      <c r="AF9" s="4" t="e">
        <f t="shared" si="9"/>
        <v>#DIV/0!</v>
      </c>
      <c r="AG9" s="4" t="e">
        <f t="shared" si="10"/>
        <v>#DIV/0!</v>
      </c>
      <c r="AH9" s="4" t="e">
        <f t="shared" ref="AH9:AH41" si="11">IF(AND($V$5=$M$4,$V$4&gt;=M9,$V$4&lt;M8),Q9,0)</f>
        <v>#DIV/0!</v>
      </c>
      <c r="AI9" s="4" t="s">
        <v>7</v>
      </c>
      <c r="AJ9" s="4" t="s">
        <v>7</v>
      </c>
      <c r="AK9" s="4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4" t="e">
        <f t="shared" si="0"/>
        <v>#DIV/0!</v>
      </c>
      <c r="X10" s="4" t="e">
        <f t="shared" si="1"/>
        <v>#DIV/0!</v>
      </c>
      <c r="Y10" s="4" t="e">
        <f t="shared" si="2"/>
        <v>#DIV/0!</v>
      </c>
      <c r="Z10" s="4" t="e">
        <f t="shared" si="3"/>
        <v>#DIV/0!</v>
      </c>
      <c r="AA10" s="4" t="e">
        <f t="shared" si="4"/>
        <v>#DIV/0!</v>
      </c>
      <c r="AB10" s="4" t="e">
        <f t="shared" si="5"/>
        <v>#DIV/0!</v>
      </c>
      <c r="AC10" s="4" t="e">
        <f t="shared" si="6"/>
        <v>#DIV/0!</v>
      </c>
      <c r="AD10" s="4" t="e">
        <f t="shared" si="7"/>
        <v>#DIV/0!</v>
      </c>
      <c r="AE10" s="4" t="e">
        <f t="shared" si="8"/>
        <v>#DIV/0!</v>
      </c>
      <c r="AF10" s="4" t="e">
        <f t="shared" si="9"/>
        <v>#DIV/0!</v>
      </c>
      <c r="AG10" s="4" t="e">
        <f t="shared" si="10"/>
        <v>#DIV/0!</v>
      </c>
      <c r="AH10" s="4" t="e">
        <f t="shared" si="11"/>
        <v>#DIV/0!</v>
      </c>
      <c r="AI10" s="4" t="e">
        <f>IF(AND($V$5=$N$4,$V$4&gt;=N10),Q10,0)</f>
        <v>#DIV/0!</v>
      </c>
      <c r="AJ10" s="4" t="e">
        <f>IF(AND($V$5=$O$4,$V$4&gt;=O10),Q10,0)</f>
        <v>#DIV/0!</v>
      </c>
      <c r="AK10" s="4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4" t="e">
        <f t="shared" si="0"/>
        <v>#DIV/0!</v>
      </c>
      <c r="X11" s="4" t="e">
        <f t="shared" si="1"/>
        <v>#DIV/0!</v>
      </c>
      <c r="Y11" s="4" t="e">
        <f t="shared" si="2"/>
        <v>#DIV/0!</v>
      </c>
      <c r="Z11" s="4" t="e">
        <f t="shared" si="3"/>
        <v>#DIV/0!</v>
      </c>
      <c r="AA11" s="4" t="e">
        <f t="shared" si="4"/>
        <v>#DIV/0!</v>
      </c>
      <c r="AB11" s="4" t="e">
        <f t="shared" si="5"/>
        <v>#DIV/0!</v>
      </c>
      <c r="AC11" s="4" t="e">
        <f t="shared" si="6"/>
        <v>#DIV/0!</v>
      </c>
      <c r="AD11" s="4" t="e">
        <f t="shared" si="7"/>
        <v>#DIV/0!</v>
      </c>
      <c r="AE11" s="4" t="e">
        <f t="shared" si="8"/>
        <v>#DIV/0!</v>
      </c>
      <c r="AF11" s="4" t="e">
        <f t="shared" si="9"/>
        <v>#DIV/0!</v>
      </c>
      <c r="AG11" s="4" t="e">
        <f t="shared" si="10"/>
        <v>#DIV/0!</v>
      </c>
      <c r="AH11" s="4" t="e">
        <f t="shared" si="11"/>
        <v>#DIV/0!</v>
      </c>
      <c r="AI11" s="4" t="e">
        <f t="shared" ref="AI11:AI41" si="12">IF(AND($V$5=$N$4,$V$4&gt;=N11,$V$4&lt;N10),Q11,0)</f>
        <v>#DIV/0!</v>
      </c>
      <c r="AJ11" s="4" t="e">
        <f t="shared" ref="AJ11:AJ41" si="13">IF(AND($V$5=$O$4,$V$4&gt;=O11,$V$4&lt;O10),Q11,0)</f>
        <v>#DIV/0!</v>
      </c>
      <c r="AK11" s="4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4" t="e">
        <f t="shared" si="0"/>
        <v>#DIV/0!</v>
      </c>
      <c r="X12" s="4" t="e">
        <f t="shared" si="1"/>
        <v>#DIV/0!</v>
      </c>
      <c r="Y12" s="4" t="e">
        <f t="shared" si="2"/>
        <v>#DIV/0!</v>
      </c>
      <c r="Z12" s="4" t="e">
        <f t="shared" si="3"/>
        <v>#DIV/0!</v>
      </c>
      <c r="AA12" s="4" t="e">
        <f t="shared" si="4"/>
        <v>#DIV/0!</v>
      </c>
      <c r="AB12" s="4" t="e">
        <f t="shared" si="5"/>
        <v>#DIV/0!</v>
      </c>
      <c r="AC12" s="4" t="e">
        <f t="shared" si="6"/>
        <v>#DIV/0!</v>
      </c>
      <c r="AD12" s="4" t="e">
        <f t="shared" si="7"/>
        <v>#DIV/0!</v>
      </c>
      <c r="AE12" s="4" t="e">
        <f t="shared" si="8"/>
        <v>#DIV/0!</v>
      </c>
      <c r="AF12" s="4" t="e">
        <f t="shared" si="9"/>
        <v>#DIV/0!</v>
      </c>
      <c r="AG12" s="4" t="e">
        <f t="shared" si="10"/>
        <v>#DIV/0!</v>
      </c>
      <c r="AH12" s="4" t="e">
        <f t="shared" si="11"/>
        <v>#DIV/0!</v>
      </c>
      <c r="AI12" s="4" t="e">
        <f t="shared" si="12"/>
        <v>#DIV/0!</v>
      </c>
      <c r="AJ12" s="4" t="e">
        <f t="shared" si="13"/>
        <v>#DIV/0!</v>
      </c>
      <c r="AK12" s="4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4" t="e">
        <f t="shared" si="0"/>
        <v>#DIV/0!</v>
      </c>
      <c r="X13" s="4" t="e">
        <f t="shared" si="1"/>
        <v>#DIV/0!</v>
      </c>
      <c r="Y13" s="4" t="e">
        <f t="shared" si="2"/>
        <v>#DIV/0!</v>
      </c>
      <c r="Z13" s="4" t="e">
        <f t="shared" si="3"/>
        <v>#DIV/0!</v>
      </c>
      <c r="AA13" s="4" t="e">
        <f t="shared" si="4"/>
        <v>#DIV/0!</v>
      </c>
      <c r="AB13" s="4" t="e">
        <f t="shared" si="5"/>
        <v>#DIV/0!</v>
      </c>
      <c r="AC13" s="4" t="e">
        <f t="shared" si="6"/>
        <v>#DIV/0!</v>
      </c>
      <c r="AD13" s="4" t="e">
        <f t="shared" si="7"/>
        <v>#DIV/0!</v>
      </c>
      <c r="AE13" s="4" t="e">
        <f t="shared" si="8"/>
        <v>#DIV/0!</v>
      </c>
      <c r="AF13" s="4" t="e">
        <f t="shared" si="9"/>
        <v>#DIV/0!</v>
      </c>
      <c r="AG13" s="4" t="e">
        <f t="shared" si="10"/>
        <v>#DIV/0!</v>
      </c>
      <c r="AH13" s="4" t="e">
        <f t="shared" si="11"/>
        <v>#DIV/0!</v>
      </c>
      <c r="AI13" s="4" t="e">
        <f t="shared" si="12"/>
        <v>#DIV/0!</v>
      </c>
      <c r="AJ13" s="4" t="e">
        <f t="shared" si="13"/>
        <v>#DIV/0!</v>
      </c>
      <c r="AK13" s="4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4" t="e">
        <f t="shared" si="0"/>
        <v>#DIV/0!</v>
      </c>
      <c r="X14" s="4" t="e">
        <f t="shared" si="1"/>
        <v>#DIV/0!</v>
      </c>
      <c r="Y14" s="4" t="e">
        <f t="shared" si="2"/>
        <v>#DIV/0!</v>
      </c>
      <c r="Z14" s="4" t="e">
        <f t="shared" si="3"/>
        <v>#DIV/0!</v>
      </c>
      <c r="AA14" s="4" t="e">
        <f t="shared" si="4"/>
        <v>#DIV/0!</v>
      </c>
      <c r="AB14" s="4" t="e">
        <f t="shared" si="5"/>
        <v>#DIV/0!</v>
      </c>
      <c r="AC14" s="4" t="e">
        <f t="shared" si="6"/>
        <v>#DIV/0!</v>
      </c>
      <c r="AD14" s="4" t="e">
        <f t="shared" si="7"/>
        <v>#DIV/0!</v>
      </c>
      <c r="AE14" s="4" t="e">
        <f t="shared" si="8"/>
        <v>#DIV/0!</v>
      </c>
      <c r="AF14" s="4" t="e">
        <f t="shared" si="9"/>
        <v>#DIV/0!</v>
      </c>
      <c r="AG14" s="4" t="e">
        <f t="shared" si="10"/>
        <v>#DIV/0!</v>
      </c>
      <c r="AH14" s="4" t="e">
        <f t="shared" si="11"/>
        <v>#DIV/0!</v>
      </c>
      <c r="AI14" s="4" t="e">
        <f t="shared" si="12"/>
        <v>#DIV/0!</v>
      </c>
      <c r="AJ14" s="4" t="e">
        <f t="shared" si="13"/>
        <v>#DIV/0!</v>
      </c>
      <c r="AK14" s="4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4" t="e">
        <f t="shared" si="0"/>
        <v>#DIV/0!</v>
      </c>
      <c r="X15" s="4" t="e">
        <f t="shared" si="1"/>
        <v>#DIV/0!</v>
      </c>
      <c r="Y15" s="4" t="e">
        <f t="shared" si="2"/>
        <v>#DIV/0!</v>
      </c>
      <c r="Z15" s="4" t="e">
        <f t="shared" si="3"/>
        <v>#DIV/0!</v>
      </c>
      <c r="AA15" s="4" t="e">
        <f t="shared" si="4"/>
        <v>#DIV/0!</v>
      </c>
      <c r="AB15" s="4" t="e">
        <f t="shared" si="5"/>
        <v>#DIV/0!</v>
      </c>
      <c r="AC15" s="4" t="e">
        <f t="shared" si="6"/>
        <v>#DIV/0!</v>
      </c>
      <c r="AD15" s="4" t="e">
        <f t="shared" si="7"/>
        <v>#DIV/0!</v>
      </c>
      <c r="AE15" s="4" t="e">
        <f t="shared" si="8"/>
        <v>#DIV/0!</v>
      </c>
      <c r="AF15" s="4" t="e">
        <f t="shared" si="9"/>
        <v>#DIV/0!</v>
      </c>
      <c r="AG15" s="4" t="e">
        <f t="shared" si="10"/>
        <v>#DIV/0!</v>
      </c>
      <c r="AH15" s="4" t="e">
        <f t="shared" si="11"/>
        <v>#DIV/0!</v>
      </c>
      <c r="AI15" s="4" t="e">
        <f t="shared" si="12"/>
        <v>#DIV/0!</v>
      </c>
      <c r="AJ15" s="4" t="e">
        <f t="shared" si="13"/>
        <v>#DIV/0!</v>
      </c>
      <c r="AK15" s="4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4" t="e">
        <f t="shared" si="0"/>
        <v>#DIV/0!</v>
      </c>
      <c r="X16" s="4" t="e">
        <f t="shared" si="1"/>
        <v>#DIV/0!</v>
      </c>
      <c r="Y16" s="4" t="e">
        <f t="shared" si="2"/>
        <v>#DIV/0!</v>
      </c>
      <c r="Z16" s="4" t="e">
        <f t="shared" si="3"/>
        <v>#DIV/0!</v>
      </c>
      <c r="AA16" s="4" t="e">
        <f t="shared" si="4"/>
        <v>#DIV/0!</v>
      </c>
      <c r="AB16" s="4" t="e">
        <f t="shared" si="5"/>
        <v>#DIV/0!</v>
      </c>
      <c r="AC16" s="4" t="e">
        <f t="shared" si="6"/>
        <v>#DIV/0!</v>
      </c>
      <c r="AD16" s="4" t="e">
        <f t="shared" si="7"/>
        <v>#DIV/0!</v>
      </c>
      <c r="AE16" s="4" t="e">
        <f t="shared" si="8"/>
        <v>#DIV/0!</v>
      </c>
      <c r="AF16" s="4" t="e">
        <f t="shared" si="9"/>
        <v>#DIV/0!</v>
      </c>
      <c r="AG16" s="4" t="e">
        <f t="shared" si="10"/>
        <v>#DIV/0!</v>
      </c>
      <c r="AH16" s="4" t="e">
        <f t="shared" si="11"/>
        <v>#DIV/0!</v>
      </c>
      <c r="AI16" s="4" t="e">
        <f t="shared" si="12"/>
        <v>#DIV/0!</v>
      </c>
      <c r="AJ16" s="4" t="e">
        <f t="shared" si="13"/>
        <v>#DIV/0!</v>
      </c>
      <c r="AK16" s="4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1</v>
      </c>
      <c r="W17" s="4" t="e">
        <f t="shared" si="0"/>
        <v>#DIV/0!</v>
      </c>
      <c r="X17" s="4" t="e">
        <f t="shared" si="1"/>
        <v>#DIV/0!</v>
      </c>
      <c r="Y17" s="4" t="e">
        <f t="shared" si="2"/>
        <v>#DIV/0!</v>
      </c>
      <c r="Z17" s="4" t="e">
        <f t="shared" si="3"/>
        <v>#DIV/0!</v>
      </c>
      <c r="AA17" s="4" t="e">
        <f t="shared" si="4"/>
        <v>#DIV/0!</v>
      </c>
      <c r="AB17" s="4" t="e">
        <f t="shared" si="5"/>
        <v>#DIV/0!</v>
      </c>
      <c r="AC17" s="4" t="e">
        <f t="shared" si="6"/>
        <v>#DIV/0!</v>
      </c>
      <c r="AD17" s="4" t="e">
        <f t="shared" si="7"/>
        <v>#DIV/0!</v>
      </c>
      <c r="AE17" s="4" t="e">
        <f t="shared" si="8"/>
        <v>#DIV/0!</v>
      </c>
      <c r="AF17" s="4" t="e">
        <f t="shared" si="9"/>
        <v>#DIV/0!</v>
      </c>
      <c r="AG17" s="4" t="e">
        <f t="shared" si="10"/>
        <v>#DIV/0!</v>
      </c>
      <c r="AH17" s="4" t="e">
        <f t="shared" si="11"/>
        <v>#DIV/0!</v>
      </c>
      <c r="AI17" s="4" t="e">
        <f t="shared" si="12"/>
        <v>#DIV/0!</v>
      </c>
      <c r="AJ17" s="4" t="e">
        <f t="shared" si="13"/>
        <v>#DIV/0!</v>
      </c>
      <c r="AK17" s="4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1</v>
      </c>
      <c r="W18" s="4" t="e">
        <f t="shared" si="0"/>
        <v>#DIV/0!</v>
      </c>
      <c r="X18" s="4" t="e">
        <f t="shared" si="1"/>
        <v>#DIV/0!</v>
      </c>
      <c r="Y18" s="4" t="e">
        <f t="shared" si="2"/>
        <v>#DIV/0!</v>
      </c>
      <c r="Z18" s="4" t="e">
        <f t="shared" si="3"/>
        <v>#DIV/0!</v>
      </c>
      <c r="AA18" s="4" t="e">
        <f t="shared" si="4"/>
        <v>#DIV/0!</v>
      </c>
      <c r="AB18" s="4" t="e">
        <f t="shared" si="5"/>
        <v>#DIV/0!</v>
      </c>
      <c r="AC18" s="4" t="e">
        <f t="shared" si="6"/>
        <v>#DIV/0!</v>
      </c>
      <c r="AD18" s="4" t="e">
        <f t="shared" si="7"/>
        <v>#DIV/0!</v>
      </c>
      <c r="AE18" s="4" t="e">
        <f t="shared" si="8"/>
        <v>#DIV/0!</v>
      </c>
      <c r="AF18" s="4" t="e">
        <f t="shared" si="9"/>
        <v>#DIV/0!</v>
      </c>
      <c r="AG18" s="4" t="e">
        <f t="shared" si="10"/>
        <v>#DIV/0!</v>
      </c>
      <c r="AH18" s="4" t="e">
        <f t="shared" si="11"/>
        <v>#DIV/0!</v>
      </c>
      <c r="AI18" s="4" t="e">
        <f t="shared" si="12"/>
        <v>#DIV/0!</v>
      </c>
      <c r="AJ18" s="4" t="e">
        <f t="shared" si="13"/>
        <v>#DIV/0!</v>
      </c>
      <c r="AK18" s="4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1</v>
      </c>
      <c r="W19" s="4" t="e">
        <f t="shared" si="0"/>
        <v>#DIV/0!</v>
      </c>
      <c r="X19" s="4" t="e">
        <f t="shared" si="1"/>
        <v>#DIV/0!</v>
      </c>
      <c r="Y19" s="4" t="e">
        <f t="shared" si="2"/>
        <v>#DIV/0!</v>
      </c>
      <c r="Z19" s="4" t="e">
        <f t="shared" si="3"/>
        <v>#DIV/0!</v>
      </c>
      <c r="AA19" s="4" t="e">
        <f t="shared" si="4"/>
        <v>#DIV/0!</v>
      </c>
      <c r="AB19" s="4" t="e">
        <f t="shared" si="5"/>
        <v>#DIV/0!</v>
      </c>
      <c r="AC19" s="4" t="e">
        <f t="shared" si="6"/>
        <v>#DIV/0!</v>
      </c>
      <c r="AD19" s="4" t="e">
        <f t="shared" si="7"/>
        <v>#DIV/0!</v>
      </c>
      <c r="AE19" s="4" t="e">
        <f t="shared" si="8"/>
        <v>#DIV/0!</v>
      </c>
      <c r="AF19" s="4" t="e">
        <f t="shared" si="9"/>
        <v>#DIV/0!</v>
      </c>
      <c r="AG19" s="4" t="e">
        <f t="shared" si="10"/>
        <v>#DIV/0!</v>
      </c>
      <c r="AH19" s="4" t="e">
        <f t="shared" si="11"/>
        <v>#DIV/0!</v>
      </c>
      <c r="AI19" s="4" t="e">
        <f t="shared" si="12"/>
        <v>#DIV/0!</v>
      </c>
      <c r="AJ19" s="4" t="e">
        <f t="shared" si="13"/>
        <v>#DIV/0!</v>
      </c>
      <c r="AK19" s="4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1</v>
      </c>
      <c r="W20" s="4" t="e">
        <f t="shared" si="0"/>
        <v>#DIV/0!</v>
      </c>
      <c r="X20" s="4" t="e">
        <f t="shared" si="1"/>
        <v>#DIV/0!</v>
      </c>
      <c r="Y20" s="4" t="e">
        <f t="shared" si="2"/>
        <v>#DIV/0!</v>
      </c>
      <c r="Z20" s="4" t="e">
        <f t="shared" si="3"/>
        <v>#DIV/0!</v>
      </c>
      <c r="AA20" s="4" t="e">
        <f t="shared" si="4"/>
        <v>#DIV/0!</v>
      </c>
      <c r="AB20" s="4" t="e">
        <f t="shared" si="5"/>
        <v>#DIV/0!</v>
      </c>
      <c r="AC20" s="4" t="e">
        <f t="shared" si="6"/>
        <v>#DIV/0!</v>
      </c>
      <c r="AD20" s="4" t="e">
        <f t="shared" si="7"/>
        <v>#DIV/0!</v>
      </c>
      <c r="AE20" s="4" t="e">
        <f t="shared" si="8"/>
        <v>#DIV/0!</v>
      </c>
      <c r="AF20" s="4" t="e">
        <f t="shared" si="9"/>
        <v>#DIV/0!</v>
      </c>
      <c r="AG20" s="4" t="e">
        <f t="shared" si="10"/>
        <v>#DIV/0!</v>
      </c>
      <c r="AH20" s="4" t="e">
        <f t="shared" si="11"/>
        <v>#DIV/0!</v>
      </c>
      <c r="AI20" s="4" t="e">
        <f t="shared" si="12"/>
        <v>#DIV/0!</v>
      </c>
      <c r="AJ20" s="4" t="e">
        <f t="shared" si="13"/>
        <v>#DIV/0!</v>
      </c>
      <c r="AK20" s="4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1</v>
      </c>
      <c r="W21" s="4" t="e">
        <f t="shared" si="0"/>
        <v>#DIV/0!</v>
      </c>
      <c r="X21" s="4" t="e">
        <f t="shared" si="1"/>
        <v>#DIV/0!</v>
      </c>
      <c r="Y21" s="4" t="e">
        <f t="shared" si="2"/>
        <v>#DIV/0!</v>
      </c>
      <c r="Z21" s="4" t="e">
        <f t="shared" si="3"/>
        <v>#DIV/0!</v>
      </c>
      <c r="AA21" s="4" t="e">
        <f t="shared" si="4"/>
        <v>#DIV/0!</v>
      </c>
      <c r="AB21" s="4" t="e">
        <f t="shared" si="5"/>
        <v>#DIV/0!</v>
      </c>
      <c r="AC21" s="4" t="e">
        <f t="shared" si="6"/>
        <v>#DIV/0!</v>
      </c>
      <c r="AD21" s="4" t="e">
        <f t="shared" si="7"/>
        <v>#DIV/0!</v>
      </c>
      <c r="AE21" s="4" t="e">
        <f t="shared" si="8"/>
        <v>#DIV/0!</v>
      </c>
      <c r="AF21" s="4" t="e">
        <f t="shared" si="9"/>
        <v>#DIV/0!</v>
      </c>
      <c r="AG21" s="4" t="e">
        <f t="shared" si="10"/>
        <v>#DIV/0!</v>
      </c>
      <c r="AH21" s="4" t="e">
        <f t="shared" si="11"/>
        <v>#DIV/0!</v>
      </c>
      <c r="AI21" s="4" t="e">
        <f t="shared" si="12"/>
        <v>#DIV/0!</v>
      </c>
      <c r="AJ21" s="4" t="e">
        <f t="shared" si="13"/>
        <v>#DIV/0!</v>
      </c>
      <c r="AK21" s="4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0.99</v>
      </c>
      <c r="W22" s="4" t="e">
        <f t="shared" si="0"/>
        <v>#DIV/0!</v>
      </c>
      <c r="X22" s="4" t="e">
        <f t="shared" si="1"/>
        <v>#DIV/0!</v>
      </c>
      <c r="Y22" s="4" t="e">
        <f t="shared" si="2"/>
        <v>#DIV/0!</v>
      </c>
      <c r="Z22" s="4" t="e">
        <f t="shared" si="3"/>
        <v>#DIV/0!</v>
      </c>
      <c r="AA22" s="4" t="e">
        <f t="shared" si="4"/>
        <v>#DIV/0!</v>
      </c>
      <c r="AB22" s="4" t="e">
        <f t="shared" si="5"/>
        <v>#DIV/0!</v>
      </c>
      <c r="AC22" s="4" t="e">
        <f t="shared" si="6"/>
        <v>#DIV/0!</v>
      </c>
      <c r="AD22" s="4" t="e">
        <f t="shared" si="7"/>
        <v>#DIV/0!</v>
      </c>
      <c r="AE22" s="4" t="e">
        <f t="shared" si="8"/>
        <v>#DIV/0!</v>
      </c>
      <c r="AF22" s="4" t="e">
        <f t="shared" si="9"/>
        <v>#DIV/0!</v>
      </c>
      <c r="AG22" s="4" t="e">
        <f t="shared" si="10"/>
        <v>#DIV/0!</v>
      </c>
      <c r="AH22" s="4" t="e">
        <f t="shared" si="11"/>
        <v>#DIV/0!</v>
      </c>
      <c r="AI22" s="4" t="e">
        <f t="shared" si="12"/>
        <v>#DIV/0!</v>
      </c>
      <c r="AJ22" s="4" t="e">
        <f t="shared" si="13"/>
        <v>#DIV/0!</v>
      </c>
      <c r="AK22" s="4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0.98</v>
      </c>
      <c r="W23" s="4" t="e">
        <f t="shared" si="0"/>
        <v>#DIV/0!</v>
      </c>
      <c r="X23" s="4" t="e">
        <f t="shared" si="1"/>
        <v>#DIV/0!</v>
      </c>
      <c r="Y23" s="4" t="e">
        <f t="shared" si="2"/>
        <v>#DIV/0!</v>
      </c>
      <c r="Z23" s="4" t="e">
        <f t="shared" si="3"/>
        <v>#DIV/0!</v>
      </c>
      <c r="AA23" s="4" t="e">
        <f t="shared" si="4"/>
        <v>#DIV/0!</v>
      </c>
      <c r="AB23" s="4" t="e">
        <f t="shared" si="5"/>
        <v>#DIV/0!</v>
      </c>
      <c r="AC23" s="4" t="e">
        <f t="shared" si="6"/>
        <v>#DIV/0!</v>
      </c>
      <c r="AD23" s="4" t="e">
        <f t="shared" si="7"/>
        <v>#DIV/0!</v>
      </c>
      <c r="AE23" s="4" t="e">
        <f t="shared" si="8"/>
        <v>#DIV/0!</v>
      </c>
      <c r="AF23" s="4" t="e">
        <f t="shared" si="9"/>
        <v>#DIV/0!</v>
      </c>
      <c r="AG23" s="4" t="e">
        <f t="shared" si="10"/>
        <v>#DIV/0!</v>
      </c>
      <c r="AH23" s="4" t="e">
        <f t="shared" si="11"/>
        <v>#DIV/0!</v>
      </c>
      <c r="AI23" s="4" t="e">
        <f t="shared" si="12"/>
        <v>#DIV/0!</v>
      </c>
      <c r="AJ23" s="4" t="e">
        <f t="shared" si="13"/>
        <v>#DIV/0!</v>
      </c>
      <c r="AK23" s="4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0.97</v>
      </c>
      <c r="W24" s="4" t="e">
        <f t="shared" si="0"/>
        <v>#DIV/0!</v>
      </c>
      <c r="X24" s="4" t="e">
        <f t="shared" si="1"/>
        <v>#DIV/0!</v>
      </c>
      <c r="Y24" s="4" t="e">
        <f t="shared" si="2"/>
        <v>#DIV/0!</v>
      </c>
      <c r="Z24" s="4" t="e">
        <f t="shared" si="3"/>
        <v>#DIV/0!</v>
      </c>
      <c r="AA24" s="4" t="e">
        <f t="shared" si="4"/>
        <v>#DIV/0!</v>
      </c>
      <c r="AB24" s="4" t="e">
        <f t="shared" si="5"/>
        <v>#DIV/0!</v>
      </c>
      <c r="AC24" s="4" t="e">
        <f t="shared" si="6"/>
        <v>#DIV/0!</v>
      </c>
      <c r="AD24" s="4" t="e">
        <f t="shared" si="7"/>
        <v>#DIV/0!</v>
      </c>
      <c r="AE24" s="4" t="e">
        <f t="shared" si="8"/>
        <v>#DIV/0!</v>
      </c>
      <c r="AF24" s="4" t="e">
        <f t="shared" si="9"/>
        <v>#DIV/0!</v>
      </c>
      <c r="AG24" s="4" t="e">
        <f t="shared" si="10"/>
        <v>#DIV/0!</v>
      </c>
      <c r="AH24" s="4" t="e">
        <f t="shared" si="11"/>
        <v>#DIV/0!</v>
      </c>
      <c r="AI24" s="4" t="e">
        <f t="shared" si="12"/>
        <v>#DIV/0!</v>
      </c>
      <c r="AJ24" s="4" t="e">
        <f t="shared" si="13"/>
        <v>#DIV/0!</v>
      </c>
      <c r="AK24" s="4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0.96</v>
      </c>
      <c r="W25" s="4" t="e">
        <f t="shared" si="0"/>
        <v>#DIV/0!</v>
      </c>
      <c r="X25" s="4" t="e">
        <f t="shared" si="1"/>
        <v>#DIV/0!</v>
      </c>
      <c r="Y25" s="4" t="e">
        <f t="shared" si="2"/>
        <v>#DIV/0!</v>
      </c>
      <c r="Z25" s="4" t="e">
        <f t="shared" si="3"/>
        <v>#DIV/0!</v>
      </c>
      <c r="AA25" s="4" t="e">
        <f t="shared" si="4"/>
        <v>#DIV/0!</v>
      </c>
      <c r="AB25" s="4" t="e">
        <f t="shared" si="5"/>
        <v>#DIV/0!</v>
      </c>
      <c r="AC25" s="4" t="e">
        <f t="shared" si="6"/>
        <v>#DIV/0!</v>
      </c>
      <c r="AD25" s="4" t="e">
        <f t="shared" si="7"/>
        <v>#DIV/0!</v>
      </c>
      <c r="AE25" s="4" t="e">
        <f t="shared" si="8"/>
        <v>#DIV/0!</v>
      </c>
      <c r="AF25" s="4" t="e">
        <f t="shared" si="9"/>
        <v>#DIV/0!</v>
      </c>
      <c r="AG25" s="4" t="e">
        <f t="shared" si="10"/>
        <v>#DIV/0!</v>
      </c>
      <c r="AH25" s="4" t="e">
        <f t="shared" si="11"/>
        <v>#DIV/0!</v>
      </c>
      <c r="AI25" s="4" t="e">
        <f t="shared" si="12"/>
        <v>#DIV/0!</v>
      </c>
      <c r="AJ25" s="4" t="e">
        <f t="shared" si="13"/>
        <v>#DIV/0!</v>
      </c>
      <c r="AK25" s="4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0.95</v>
      </c>
      <c r="W26" s="4" t="e">
        <f t="shared" si="0"/>
        <v>#DIV/0!</v>
      </c>
      <c r="X26" s="4" t="e">
        <f t="shared" si="1"/>
        <v>#DIV/0!</v>
      </c>
      <c r="Y26" s="4" t="e">
        <f t="shared" si="2"/>
        <v>#DIV/0!</v>
      </c>
      <c r="Z26" s="4" t="e">
        <f t="shared" si="3"/>
        <v>#DIV/0!</v>
      </c>
      <c r="AA26" s="4" t="e">
        <f t="shared" si="4"/>
        <v>#DIV/0!</v>
      </c>
      <c r="AB26" s="4" t="e">
        <f t="shared" si="5"/>
        <v>#DIV/0!</v>
      </c>
      <c r="AC26" s="4" t="e">
        <f t="shared" si="6"/>
        <v>#DIV/0!</v>
      </c>
      <c r="AD26" s="4" t="e">
        <f t="shared" si="7"/>
        <v>#DIV/0!</v>
      </c>
      <c r="AE26" s="4" t="e">
        <f t="shared" si="8"/>
        <v>#DIV/0!</v>
      </c>
      <c r="AF26" s="4" t="e">
        <f t="shared" si="9"/>
        <v>#DIV/0!</v>
      </c>
      <c r="AG26" s="4" t="e">
        <f t="shared" si="10"/>
        <v>#DIV/0!</v>
      </c>
      <c r="AH26" s="4" t="e">
        <f t="shared" si="11"/>
        <v>#DIV/0!</v>
      </c>
      <c r="AI26" s="4" t="e">
        <f t="shared" si="12"/>
        <v>#DIV/0!</v>
      </c>
      <c r="AJ26" s="4" t="e">
        <f t="shared" si="13"/>
        <v>#DIV/0!</v>
      </c>
      <c r="AK26" s="4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0.94</v>
      </c>
      <c r="W27" s="4" t="e">
        <f t="shared" si="0"/>
        <v>#DIV/0!</v>
      </c>
      <c r="X27" s="4" t="e">
        <f t="shared" si="1"/>
        <v>#DIV/0!</v>
      </c>
      <c r="Y27" s="4" t="e">
        <f t="shared" si="2"/>
        <v>#DIV/0!</v>
      </c>
      <c r="Z27" s="4" t="e">
        <f t="shared" si="3"/>
        <v>#DIV/0!</v>
      </c>
      <c r="AA27" s="4" t="e">
        <f t="shared" si="4"/>
        <v>#DIV/0!</v>
      </c>
      <c r="AB27" s="4" t="e">
        <f t="shared" si="5"/>
        <v>#DIV/0!</v>
      </c>
      <c r="AC27" s="4" t="e">
        <f t="shared" si="6"/>
        <v>#DIV/0!</v>
      </c>
      <c r="AD27" s="4" t="e">
        <f t="shared" si="7"/>
        <v>#DIV/0!</v>
      </c>
      <c r="AE27" s="4" t="e">
        <f t="shared" si="8"/>
        <v>#DIV/0!</v>
      </c>
      <c r="AF27" s="4" t="e">
        <f t="shared" si="9"/>
        <v>#DIV/0!</v>
      </c>
      <c r="AG27" s="4" t="e">
        <f t="shared" si="10"/>
        <v>#DIV/0!</v>
      </c>
      <c r="AH27" s="4" t="e">
        <f t="shared" si="11"/>
        <v>#DIV/0!</v>
      </c>
      <c r="AI27" s="4" t="e">
        <f t="shared" si="12"/>
        <v>#DIV/0!</v>
      </c>
      <c r="AJ27" s="4" t="e">
        <f t="shared" si="13"/>
        <v>#DIV/0!</v>
      </c>
      <c r="AK27" s="4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0.93</v>
      </c>
      <c r="W28" s="4" t="e">
        <f t="shared" si="0"/>
        <v>#DIV/0!</v>
      </c>
      <c r="X28" s="4" t="e">
        <f t="shared" si="1"/>
        <v>#DIV/0!</v>
      </c>
      <c r="Y28" s="4" t="e">
        <f t="shared" si="2"/>
        <v>#DIV/0!</v>
      </c>
      <c r="Z28" s="4" t="e">
        <f t="shared" si="3"/>
        <v>#DIV/0!</v>
      </c>
      <c r="AA28" s="4" t="e">
        <f t="shared" si="4"/>
        <v>#DIV/0!</v>
      </c>
      <c r="AB28" s="4" t="e">
        <f t="shared" si="5"/>
        <v>#DIV/0!</v>
      </c>
      <c r="AC28" s="4" t="e">
        <f t="shared" si="6"/>
        <v>#DIV/0!</v>
      </c>
      <c r="AD28" s="4" t="e">
        <f t="shared" si="7"/>
        <v>#DIV/0!</v>
      </c>
      <c r="AE28" s="4" t="e">
        <f t="shared" si="8"/>
        <v>#DIV/0!</v>
      </c>
      <c r="AF28" s="4" t="e">
        <f t="shared" si="9"/>
        <v>#DIV/0!</v>
      </c>
      <c r="AG28" s="4" t="e">
        <f t="shared" si="10"/>
        <v>#DIV/0!</v>
      </c>
      <c r="AH28" s="4" t="e">
        <f t="shared" si="11"/>
        <v>#DIV/0!</v>
      </c>
      <c r="AI28" s="4" t="e">
        <f t="shared" si="12"/>
        <v>#DIV/0!</v>
      </c>
      <c r="AJ28" s="4" t="e">
        <f t="shared" si="13"/>
        <v>#DIV/0!</v>
      </c>
      <c r="AK28" s="4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0.92</v>
      </c>
      <c r="W29" s="4" t="e">
        <f t="shared" si="0"/>
        <v>#DIV/0!</v>
      </c>
      <c r="X29" s="4" t="e">
        <f t="shared" si="1"/>
        <v>#DIV/0!</v>
      </c>
      <c r="Y29" s="4" t="e">
        <f t="shared" si="2"/>
        <v>#DIV/0!</v>
      </c>
      <c r="Z29" s="4" t="e">
        <f t="shared" si="3"/>
        <v>#DIV/0!</v>
      </c>
      <c r="AA29" s="4" t="e">
        <f t="shared" si="4"/>
        <v>#DIV/0!</v>
      </c>
      <c r="AB29" s="4" t="e">
        <f t="shared" si="5"/>
        <v>#DIV/0!</v>
      </c>
      <c r="AC29" s="4" t="e">
        <f t="shared" si="6"/>
        <v>#DIV/0!</v>
      </c>
      <c r="AD29" s="4" t="e">
        <f t="shared" si="7"/>
        <v>#DIV/0!</v>
      </c>
      <c r="AE29" s="4" t="e">
        <f t="shared" si="8"/>
        <v>#DIV/0!</v>
      </c>
      <c r="AF29" s="4" t="e">
        <f t="shared" si="9"/>
        <v>#DIV/0!</v>
      </c>
      <c r="AG29" s="4" t="e">
        <f t="shared" si="10"/>
        <v>#DIV/0!</v>
      </c>
      <c r="AH29" s="4" t="e">
        <f t="shared" si="11"/>
        <v>#DIV/0!</v>
      </c>
      <c r="AI29" s="4" t="e">
        <f t="shared" si="12"/>
        <v>#DIV/0!</v>
      </c>
      <c r="AJ29" s="4" t="e">
        <f t="shared" si="13"/>
        <v>#DIV/0!</v>
      </c>
      <c r="AK29" s="4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0.91</v>
      </c>
      <c r="W30" s="4" t="e">
        <f t="shared" si="0"/>
        <v>#DIV/0!</v>
      </c>
      <c r="X30" s="4" t="e">
        <f t="shared" si="1"/>
        <v>#DIV/0!</v>
      </c>
      <c r="Y30" s="4" t="e">
        <f t="shared" si="2"/>
        <v>#DIV/0!</v>
      </c>
      <c r="Z30" s="4" t="e">
        <f t="shared" si="3"/>
        <v>#DIV/0!</v>
      </c>
      <c r="AA30" s="4" t="e">
        <f t="shared" si="4"/>
        <v>#DIV/0!</v>
      </c>
      <c r="AB30" s="4" t="e">
        <f t="shared" si="5"/>
        <v>#DIV/0!</v>
      </c>
      <c r="AC30" s="4" t="e">
        <f t="shared" si="6"/>
        <v>#DIV/0!</v>
      </c>
      <c r="AD30" s="4" t="e">
        <f t="shared" si="7"/>
        <v>#DIV/0!</v>
      </c>
      <c r="AE30" s="4" t="e">
        <f t="shared" si="8"/>
        <v>#DIV/0!</v>
      </c>
      <c r="AF30" s="4" t="e">
        <f t="shared" si="9"/>
        <v>#DIV/0!</v>
      </c>
      <c r="AG30" s="4" t="e">
        <f t="shared" si="10"/>
        <v>#DIV/0!</v>
      </c>
      <c r="AH30" s="4" t="e">
        <f t="shared" si="11"/>
        <v>#DIV/0!</v>
      </c>
      <c r="AI30" s="4" t="e">
        <f t="shared" si="12"/>
        <v>#DIV/0!</v>
      </c>
      <c r="AJ30" s="4" t="e">
        <f t="shared" si="13"/>
        <v>#DIV/0!</v>
      </c>
      <c r="AK30" s="4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0.9</v>
      </c>
      <c r="W31" s="4" t="e">
        <f t="shared" si="0"/>
        <v>#DIV/0!</v>
      </c>
      <c r="X31" s="4" t="e">
        <f t="shared" si="1"/>
        <v>#DIV/0!</v>
      </c>
      <c r="Y31" s="4" t="e">
        <f t="shared" si="2"/>
        <v>#DIV/0!</v>
      </c>
      <c r="Z31" s="4" t="e">
        <f t="shared" si="3"/>
        <v>#DIV/0!</v>
      </c>
      <c r="AA31" s="4" t="e">
        <f t="shared" si="4"/>
        <v>#DIV/0!</v>
      </c>
      <c r="AB31" s="4" t="e">
        <f t="shared" si="5"/>
        <v>#DIV/0!</v>
      </c>
      <c r="AC31" s="4" t="e">
        <f t="shared" si="6"/>
        <v>#DIV/0!</v>
      </c>
      <c r="AD31" s="4" t="e">
        <f t="shared" si="7"/>
        <v>#DIV/0!</v>
      </c>
      <c r="AE31" s="4" t="e">
        <f t="shared" si="8"/>
        <v>#DIV/0!</v>
      </c>
      <c r="AF31" s="4" t="e">
        <f t="shared" si="9"/>
        <v>#DIV/0!</v>
      </c>
      <c r="AG31" s="4" t="e">
        <f t="shared" si="10"/>
        <v>#DIV/0!</v>
      </c>
      <c r="AH31" s="4" t="e">
        <f t="shared" si="11"/>
        <v>#DIV/0!</v>
      </c>
      <c r="AI31" s="4" t="e">
        <f t="shared" si="12"/>
        <v>#DIV/0!</v>
      </c>
      <c r="AJ31" s="4" t="e">
        <f t="shared" si="13"/>
        <v>#DIV/0!</v>
      </c>
      <c r="AK31" s="4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0.89</v>
      </c>
      <c r="W32" s="4" t="e">
        <f t="shared" si="0"/>
        <v>#DIV/0!</v>
      </c>
      <c r="X32" s="4" t="e">
        <f t="shared" si="1"/>
        <v>#DIV/0!</v>
      </c>
      <c r="Y32" s="4" t="e">
        <f t="shared" si="2"/>
        <v>#DIV/0!</v>
      </c>
      <c r="Z32" s="4" t="e">
        <f t="shared" si="3"/>
        <v>#DIV/0!</v>
      </c>
      <c r="AA32" s="4" t="e">
        <f t="shared" si="4"/>
        <v>#DIV/0!</v>
      </c>
      <c r="AB32" s="4" t="e">
        <f t="shared" si="5"/>
        <v>#DIV/0!</v>
      </c>
      <c r="AC32" s="4" t="e">
        <f t="shared" si="6"/>
        <v>#DIV/0!</v>
      </c>
      <c r="AD32" s="4" t="e">
        <f t="shared" si="7"/>
        <v>#DIV/0!</v>
      </c>
      <c r="AE32" s="4" t="e">
        <f t="shared" si="8"/>
        <v>#DIV/0!</v>
      </c>
      <c r="AF32" s="4" t="e">
        <f t="shared" si="9"/>
        <v>#DIV/0!</v>
      </c>
      <c r="AG32" s="4" t="e">
        <f t="shared" si="10"/>
        <v>#DIV/0!</v>
      </c>
      <c r="AH32" s="4" t="e">
        <f t="shared" si="11"/>
        <v>#DIV/0!</v>
      </c>
      <c r="AI32" s="4" t="e">
        <f t="shared" si="12"/>
        <v>#DIV/0!</v>
      </c>
      <c r="AJ32" s="4" t="e">
        <f t="shared" si="13"/>
        <v>#DIV/0!</v>
      </c>
      <c r="AK32" s="4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0.88</v>
      </c>
      <c r="W33" s="4" t="e">
        <f t="shared" si="0"/>
        <v>#DIV/0!</v>
      </c>
      <c r="X33" s="4" t="e">
        <f t="shared" si="1"/>
        <v>#DIV/0!</v>
      </c>
      <c r="Y33" s="4" t="e">
        <f t="shared" si="2"/>
        <v>#DIV/0!</v>
      </c>
      <c r="Z33" s="4" t="e">
        <f t="shared" si="3"/>
        <v>#DIV/0!</v>
      </c>
      <c r="AA33" s="4" t="e">
        <f t="shared" si="4"/>
        <v>#DIV/0!</v>
      </c>
      <c r="AB33" s="4" t="e">
        <f t="shared" si="5"/>
        <v>#DIV/0!</v>
      </c>
      <c r="AC33" s="4" t="e">
        <f t="shared" si="6"/>
        <v>#DIV/0!</v>
      </c>
      <c r="AD33" s="4" t="e">
        <f t="shared" si="7"/>
        <v>#DIV/0!</v>
      </c>
      <c r="AE33" s="4" t="e">
        <f t="shared" si="8"/>
        <v>#DIV/0!</v>
      </c>
      <c r="AF33" s="4" t="e">
        <f t="shared" si="9"/>
        <v>#DIV/0!</v>
      </c>
      <c r="AG33" s="4" t="e">
        <f t="shared" si="10"/>
        <v>#DIV/0!</v>
      </c>
      <c r="AH33" s="4" t="e">
        <f t="shared" si="11"/>
        <v>#DIV/0!</v>
      </c>
      <c r="AI33" s="4" t="e">
        <f t="shared" si="12"/>
        <v>#DIV/0!</v>
      </c>
      <c r="AJ33" s="4" t="e">
        <f t="shared" si="13"/>
        <v>#DIV/0!</v>
      </c>
      <c r="AK33" s="4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0.87</v>
      </c>
      <c r="W34" s="4" t="e">
        <f t="shared" si="0"/>
        <v>#DIV/0!</v>
      </c>
      <c r="X34" s="4" t="e">
        <f t="shared" si="1"/>
        <v>#DIV/0!</v>
      </c>
      <c r="Y34" s="4" t="e">
        <f t="shared" si="2"/>
        <v>#DIV/0!</v>
      </c>
      <c r="Z34" s="4" t="e">
        <f t="shared" si="3"/>
        <v>#DIV/0!</v>
      </c>
      <c r="AA34" s="4" t="e">
        <f t="shared" si="4"/>
        <v>#DIV/0!</v>
      </c>
      <c r="AB34" s="4" t="e">
        <f t="shared" si="5"/>
        <v>#DIV/0!</v>
      </c>
      <c r="AC34" s="4" t="e">
        <f t="shared" si="6"/>
        <v>#DIV/0!</v>
      </c>
      <c r="AD34" s="4" t="e">
        <f t="shared" si="7"/>
        <v>#DIV/0!</v>
      </c>
      <c r="AE34" s="4" t="e">
        <f t="shared" si="8"/>
        <v>#DIV/0!</v>
      </c>
      <c r="AF34" s="4" t="e">
        <f t="shared" si="9"/>
        <v>#DIV/0!</v>
      </c>
      <c r="AG34" s="4" t="e">
        <f t="shared" si="10"/>
        <v>#DIV/0!</v>
      </c>
      <c r="AH34" s="4" t="e">
        <f t="shared" si="11"/>
        <v>#DIV/0!</v>
      </c>
      <c r="AI34" s="4" t="e">
        <f t="shared" si="12"/>
        <v>#DIV/0!</v>
      </c>
      <c r="AJ34" s="4" t="e">
        <f t="shared" si="13"/>
        <v>#DIV/0!</v>
      </c>
      <c r="AK34" s="4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0.86</v>
      </c>
      <c r="W35" s="4" t="e">
        <f t="shared" si="0"/>
        <v>#DIV/0!</v>
      </c>
      <c r="X35" s="4" t="e">
        <f t="shared" si="1"/>
        <v>#DIV/0!</v>
      </c>
      <c r="Y35" s="4" t="e">
        <f t="shared" si="2"/>
        <v>#DIV/0!</v>
      </c>
      <c r="Z35" s="4" t="e">
        <f t="shared" si="3"/>
        <v>#DIV/0!</v>
      </c>
      <c r="AA35" s="4" t="e">
        <f t="shared" si="4"/>
        <v>#DIV/0!</v>
      </c>
      <c r="AB35" s="4" t="e">
        <f t="shared" si="5"/>
        <v>#DIV/0!</v>
      </c>
      <c r="AC35" s="4" t="e">
        <f t="shared" si="6"/>
        <v>#DIV/0!</v>
      </c>
      <c r="AD35" s="4" t="e">
        <f t="shared" si="7"/>
        <v>#DIV/0!</v>
      </c>
      <c r="AE35" s="4" t="e">
        <f t="shared" si="8"/>
        <v>#DIV/0!</v>
      </c>
      <c r="AF35" s="4" t="e">
        <f t="shared" si="9"/>
        <v>#DIV/0!</v>
      </c>
      <c r="AG35" s="4" t="e">
        <f t="shared" si="10"/>
        <v>#DIV/0!</v>
      </c>
      <c r="AH35" s="4" t="e">
        <f t="shared" si="11"/>
        <v>#DIV/0!</v>
      </c>
      <c r="AI35" s="4" t="e">
        <f t="shared" si="12"/>
        <v>#DIV/0!</v>
      </c>
      <c r="AJ35" s="4" t="e">
        <f t="shared" si="13"/>
        <v>#DIV/0!</v>
      </c>
      <c r="AK35" s="4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0.85</v>
      </c>
      <c r="W36" s="4" t="e">
        <f t="shared" si="0"/>
        <v>#DIV/0!</v>
      </c>
      <c r="X36" s="4" t="e">
        <f t="shared" si="1"/>
        <v>#DIV/0!</v>
      </c>
      <c r="Y36" s="4" t="e">
        <f t="shared" si="2"/>
        <v>#DIV/0!</v>
      </c>
      <c r="Z36" s="4" t="e">
        <f t="shared" si="3"/>
        <v>#DIV/0!</v>
      </c>
      <c r="AA36" s="4" t="e">
        <f t="shared" si="4"/>
        <v>#DIV/0!</v>
      </c>
      <c r="AB36" s="4" t="e">
        <f t="shared" si="5"/>
        <v>#DIV/0!</v>
      </c>
      <c r="AC36" s="4" t="e">
        <f t="shared" si="6"/>
        <v>#DIV/0!</v>
      </c>
      <c r="AD36" s="4" t="e">
        <f t="shared" si="7"/>
        <v>#DIV/0!</v>
      </c>
      <c r="AE36" s="4" t="e">
        <f t="shared" si="8"/>
        <v>#DIV/0!</v>
      </c>
      <c r="AF36" s="4" t="e">
        <f t="shared" si="9"/>
        <v>#DIV/0!</v>
      </c>
      <c r="AG36" s="4" t="e">
        <f t="shared" si="10"/>
        <v>#DIV/0!</v>
      </c>
      <c r="AH36" s="4" t="e">
        <f t="shared" si="11"/>
        <v>#DIV/0!</v>
      </c>
      <c r="AI36" s="4" t="e">
        <f t="shared" si="12"/>
        <v>#DIV/0!</v>
      </c>
      <c r="AJ36" s="4" t="e">
        <f t="shared" si="13"/>
        <v>#DIV/0!</v>
      </c>
      <c r="AK36" s="4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0.84</v>
      </c>
      <c r="W37" s="4" t="e">
        <f t="shared" si="0"/>
        <v>#DIV/0!</v>
      </c>
      <c r="X37" s="4" t="e">
        <f t="shared" si="1"/>
        <v>#DIV/0!</v>
      </c>
      <c r="Y37" s="4" t="e">
        <f t="shared" si="2"/>
        <v>#DIV/0!</v>
      </c>
      <c r="Z37" s="4" t="e">
        <f t="shared" si="3"/>
        <v>#DIV/0!</v>
      </c>
      <c r="AA37" s="4" t="e">
        <f t="shared" si="4"/>
        <v>#DIV/0!</v>
      </c>
      <c r="AB37" s="4" t="e">
        <f t="shared" si="5"/>
        <v>#DIV/0!</v>
      </c>
      <c r="AC37" s="4" t="e">
        <f t="shared" si="6"/>
        <v>#DIV/0!</v>
      </c>
      <c r="AD37" s="4" t="e">
        <f t="shared" si="7"/>
        <v>#DIV/0!</v>
      </c>
      <c r="AE37" s="4" t="e">
        <f t="shared" si="8"/>
        <v>#DIV/0!</v>
      </c>
      <c r="AF37" s="4" t="e">
        <f t="shared" si="9"/>
        <v>#DIV/0!</v>
      </c>
      <c r="AG37" s="4" t="e">
        <f t="shared" si="10"/>
        <v>#DIV/0!</v>
      </c>
      <c r="AH37" s="4" t="e">
        <f t="shared" si="11"/>
        <v>#DIV/0!</v>
      </c>
      <c r="AI37" s="4" t="e">
        <f t="shared" si="12"/>
        <v>#DIV/0!</v>
      </c>
      <c r="AJ37" s="4" t="e">
        <f t="shared" si="13"/>
        <v>#DIV/0!</v>
      </c>
      <c r="AK37" s="4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0.83</v>
      </c>
      <c r="W38" s="4" t="e">
        <f t="shared" si="0"/>
        <v>#DIV/0!</v>
      </c>
      <c r="X38" s="4" t="e">
        <f t="shared" si="1"/>
        <v>#DIV/0!</v>
      </c>
      <c r="Y38" s="4" t="e">
        <f t="shared" si="2"/>
        <v>#DIV/0!</v>
      </c>
      <c r="Z38" s="4" t="e">
        <f t="shared" si="3"/>
        <v>#DIV/0!</v>
      </c>
      <c r="AA38" s="4" t="e">
        <f t="shared" si="4"/>
        <v>#DIV/0!</v>
      </c>
      <c r="AB38" s="4" t="e">
        <f t="shared" si="5"/>
        <v>#DIV/0!</v>
      </c>
      <c r="AC38" s="4" t="e">
        <f t="shared" si="6"/>
        <v>#DIV/0!</v>
      </c>
      <c r="AD38" s="4" t="e">
        <f t="shared" si="7"/>
        <v>#DIV/0!</v>
      </c>
      <c r="AE38" s="4" t="e">
        <f t="shared" si="8"/>
        <v>#DIV/0!</v>
      </c>
      <c r="AF38" s="4" t="e">
        <f t="shared" si="9"/>
        <v>#DIV/0!</v>
      </c>
      <c r="AG38" s="4" t="e">
        <f t="shared" si="10"/>
        <v>#DIV/0!</v>
      </c>
      <c r="AH38" s="4" t="e">
        <f t="shared" si="11"/>
        <v>#DIV/0!</v>
      </c>
      <c r="AI38" s="4" t="e">
        <f t="shared" si="12"/>
        <v>#DIV/0!</v>
      </c>
      <c r="AJ38" s="4" t="e">
        <f t="shared" si="13"/>
        <v>#DIV/0!</v>
      </c>
      <c r="AK38" s="4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0.82</v>
      </c>
      <c r="W39" s="4" t="e">
        <f t="shared" si="0"/>
        <v>#DIV/0!</v>
      </c>
      <c r="X39" s="4" t="e">
        <f t="shared" si="1"/>
        <v>#DIV/0!</v>
      </c>
      <c r="Y39" s="4" t="e">
        <f t="shared" si="2"/>
        <v>#DIV/0!</v>
      </c>
      <c r="Z39" s="4" t="e">
        <f t="shared" si="3"/>
        <v>#DIV/0!</v>
      </c>
      <c r="AA39" s="4" t="e">
        <f t="shared" si="4"/>
        <v>#DIV/0!</v>
      </c>
      <c r="AB39" s="4" t="e">
        <f t="shared" si="5"/>
        <v>#DIV/0!</v>
      </c>
      <c r="AC39" s="4" t="e">
        <f t="shared" si="6"/>
        <v>#DIV/0!</v>
      </c>
      <c r="AD39" s="4" t="e">
        <f t="shared" si="7"/>
        <v>#DIV/0!</v>
      </c>
      <c r="AE39" s="4" t="e">
        <f t="shared" si="8"/>
        <v>#DIV/0!</v>
      </c>
      <c r="AF39" s="4" t="e">
        <f t="shared" si="9"/>
        <v>#DIV/0!</v>
      </c>
      <c r="AG39" s="4" t="e">
        <f t="shared" si="10"/>
        <v>#DIV/0!</v>
      </c>
      <c r="AH39" s="4" t="e">
        <f t="shared" si="11"/>
        <v>#DIV/0!</v>
      </c>
      <c r="AI39" s="4" t="e">
        <f t="shared" si="12"/>
        <v>#DIV/0!</v>
      </c>
      <c r="AJ39" s="4" t="e">
        <f t="shared" si="13"/>
        <v>#DIV/0!</v>
      </c>
      <c r="AK39" s="4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0.81</v>
      </c>
      <c r="W40" s="4" t="e">
        <f t="shared" si="0"/>
        <v>#DIV/0!</v>
      </c>
      <c r="X40" s="4" t="e">
        <f t="shared" si="1"/>
        <v>#DIV/0!</v>
      </c>
      <c r="Y40" s="4" t="e">
        <f t="shared" si="2"/>
        <v>#DIV/0!</v>
      </c>
      <c r="Z40" s="4" t="e">
        <f t="shared" si="3"/>
        <v>#DIV/0!</v>
      </c>
      <c r="AA40" s="4" t="e">
        <f t="shared" si="4"/>
        <v>#DIV/0!</v>
      </c>
      <c r="AB40" s="4" t="e">
        <f t="shared" si="5"/>
        <v>#DIV/0!</v>
      </c>
      <c r="AC40" s="4" t="e">
        <f t="shared" si="6"/>
        <v>#DIV/0!</v>
      </c>
      <c r="AD40" s="4" t="e">
        <f t="shared" si="7"/>
        <v>#DIV/0!</v>
      </c>
      <c r="AE40" s="4" t="e">
        <f t="shared" si="8"/>
        <v>#DIV/0!</v>
      </c>
      <c r="AF40" s="4" t="e">
        <f t="shared" si="9"/>
        <v>#DIV/0!</v>
      </c>
      <c r="AG40" s="4" t="e">
        <f t="shared" si="10"/>
        <v>#DIV/0!</v>
      </c>
      <c r="AH40" s="4" t="e">
        <f t="shared" si="11"/>
        <v>#DIV/0!</v>
      </c>
      <c r="AI40" s="4" t="e">
        <f t="shared" si="12"/>
        <v>#DIV/0!</v>
      </c>
      <c r="AJ40" s="4" t="e">
        <f t="shared" si="13"/>
        <v>#DIV/0!</v>
      </c>
      <c r="AK40" s="4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0.8</v>
      </c>
      <c r="W41" s="4" t="e">
        <f t="shared" si="0"/>
        <v>#DIV/0!</v>
      </c>
      <c r="X41" s="4" t="e">
        <f t="shared" si="1"/>
        <v>#DIV/0!</v>
      </c>
      <c r="Y41" s="4" t="e">
        <f t="shared" si="2"/>
        <v>#DIV/0!</v>
      </c>
      <c r="Z41" s="4" t="e">
        <f t="shared" si="3"/>
        <v>#DIV/0!</v>
      </c>
      <c r="AA41" s="4" t="e">
        <f t="shared" si="4"/>
        <v>#DIV/0!</v>
      </c>
      <c r="AB41" s="4" t="e">
        <f t="shared" si="5"/>
        <v>#DIV/0!</v>
      </c>
      <c r="AC41" s="4" t="e">
        <f t="shared" si="6"/>
        <v>#DIV/0!</v>
      </c>
      <c r="AD41" s="4" t="e">
        <f t="shared" si="7"/>
        <v>#DIV/0!</v>
      </c>
      <c r="AE41" s="4" t="e">
        <f t="shared" si="8"/>
        <v>#DIV/0!</v>
      </c>
      <c r="AF41" s="4" t="e">
        <f t="shared" si="9"/>
        <v>#DIV/0!</v>
      </c>
      <c r="AG41" s="4" t="e">
        <f t="shared" si="10"/>
        <v>#DIV/0!</v>
      </c>
      <c r="AH41" s="4" t="e">
        <f t="shared" si="11"/>
        <v>#DIV/0!</v>
      </c>
      <c r="AI41" s="4" t="e">
        <f t="shared" si="12"/>
        <v>#DIV/0!</v>
      </c>
      <c r="AJ41" s="4" t="e">
        <f t="shared" si="13"/>
        <v>#DIV/0!</v>
      </c>
      <c r="AK41" s="4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0.79</v>
      </c>
      <c r="W42" s="4" t="e">
        <f t="shared" ref="W42:W51" si="15">IF(AND($V$5=$B$4,$V$4&gt;=B42,$V$4&lt;B41),Q42,0)</f>
        <v>#DIV/0!</v>
      </c>
      <c r="X42" s="4" t="e">
        <f t="shared" ref="X42:X51" si="16">IF(AND($V$5=$C$4,$V$4&gt;=C42,$V$4&lt;C41),Q42,0)</f>
        <v>#DIV/0!</v>
      </c>
      <c r="Y42" s="4" t="e">
        <f t="shared" ref="Y42:Y51" si="17">IF(AND($V$5=$D$4,$V$4&gt;=D42,$V$4&lt;D41),Q42,0)</f>
        <v>#DIV/0!</v>
      </c>
      <c r="Z42" s="4" t="e">
        <f t="shared" ref="Z42:Z51" si="18">IF(AND($V$5=$E$4,$V$4&gt;=E42,$V$4&lt;E41),Q42,0)</f>
        <v>#DIV/0!</v>
      </c>
      <c r="AA42" s="4" t="e">
        <f t="shared" ref="AA42:AA51" si="19">IF(AND($V$5=$F$4,$V$4&gt;=F42,$V$4&lt;F41),Q42,0)</f>
        <v>#DIV/0!</v>
      </c>
      <c r="AB42" s="4" t="e">
        <f t="shared" ref="AB42:AB51" si="20">IF(AND($V$5=$G$4,$V$4&gt;=G42,$V$4&lt;G41),Q42,0)</f>
        <v>#DIV/0!</v>
      </c>
      <c r="AC42" s="4" t="e">
        <f t="shared" ref="AC42:AC51" si="21">IF(AND($V$5=$H$4,$V$4&gt;=H42,$V$4&lt;H41),Q42,0)</f>
        <v>#DIV/0!</v>
      </c>
      <c r="AD42" s="4" t="e">
        <f t="shared" ref="AD42:AD51" si="22">IF(AND($V$5=$I$4,$V$4&gt;=I42,$V$4&lt;I41),Q42,0)</f>
        <v>#DIV/0!</v>
      </c>
      <c r="AE42" s="4" t="e">
        <f t="shared" ref="AE42:AE51" si="23">IF(AND($V$5=$J$4,$V$4&gt;=J42,$V$4&lt;J41),Q42,0)</f>
        <v>#DIV/0!</v>
      </c>
      <c r="AF42" s="4" t="e">
        <f t="shared" ref="AF42:AF51" si="24">IF(AND($V$5=$K$4,$V$4&gt;=K42,$V$4&lt;K41),Q42,0)</f>
        <v>#DIV/0!</v>
      </c>
      <c r="AG42" s="4" t="e">
        <f t="shared" ref="AG42:AG51" si="25">IF(AND($V$5=$L$4,$V$4&gt;=L42,$V$4&lt;L41),Q42,0)</f>
        <v>#DIV/0!</v>
      </c>
      <c r="AH42" s="4" t="e">
        <f t="shared" ref="AH42:AH51" si="26">IF(AND($V$5=$M$4,$V$4&gt;=M42,$V$4&lt;M41),Q42,0)</f>
        <v>#DIV/0!</v>
      </c>
      <c r="AI42" s="4" t="e">
        <f t="shared" ref="AI42:AI51" si="27">IF(AND($V$5=$N$4,$V$4&gt;=N42,$V$4&lt;N41),Q42,0)</f>
        <v>#DIV/0!</v>
      </c>
      <c r="AJ42" s="4" t="e">
        <f t="shared" ref="AJ42:AJ51" si="28">IF(AND($V$5=$O$4,$V$4&gt;=O42,$V$4&lt;O41),Q42,0)</f>
        <v>#DIV/0!</v>
      </c>
      <c r="AK42" s="4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0.78</v>
      </c>
      <c r="W43" s="4" t="e">
        <f t="shared" si="15"/>
        <v>#DIV/0!</v>
      </c>
      <c r="X43" s="4" t="e">
        <f t="shared" si="16"/>
        <v>#DIV/0!</v>
      </c>
      <c r="Y43" s="4" t="e">
        <f t="shared" si="17"/>
        <v>#DIV/0!</v>
      </c>
      <c r="Z43" s="4" t="e">
        <f t="shared" si="18"/>
        <v>#DIV/0!</v>
      </c>
      <c r="AA43" s="4" t="e">
        <f t="shared" si="19"/>
        <v>#DIV/0!</v>
      </c>
      <c r="AB43" s="4" t="e">
        <f t="shared" si="20"/>
        <v>#DIV/0!</v>
      </c>
      <c r="AC43" s="4" t="e">
        <f t="shared" si="21"/>
        <v>#DIV/0!</v>
      </c>
      <c r="AD43" s="4" t="e">
        <f t="shared" si="22"/>
        <v>#DIV/0!</v>
      </c>
      <c r="AE43" s="4" t="e">
        <f t="shared" si="23"/>
        <v>#DIV/0!</v>
      </c>
      <c r="AF43" s="4" t="e">
        <f t="shared" si="24"/>
        <v>#DIV/0!</v>
      </c>
      <c r="AG43" s="4" t="e">
        <f t="shared" si="25"/>
        <v>#DIV/0!</v>
      </c>
      <c r="AH43" s="4" t="e">
        <f t="shared" si="26"/>
        <v>#DIV/0!</v>
      </c>
      <c r="AI43" s="4" t="e">
        <f t="shared" si="27"/>
        <v>#DIV/0!</v>
      </c>
      <c r="AJ43" s="4" t="e">
        <f t="shared" si="28"/>
        <v>#DIV/0!</v>
      </c>
      <c r="AK43" s="4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0.77</v>
      </c>
      <c r="W44" s="4" t="e">
        <f t="shared" si="15"/>
        <v>#DIV/0!</v>
      </c>
      <c r="X44" s="4" t="e">
        <f t="shared" si="16"/>
        <v>#DIV/0!</v>
      </c>
      <c r="Y44" s="4" t="e">
        <f t="shared" si="17"/>
        <v>#DIV/0!</v>
      </c>
      <c r="Z44" s="4" t="e">
        <f t="shared" si="18"/>
        <v>#DIV/0!</v>
      </c>
      <c r="AA44" s="4" t="e">
        <f t="shared" si="19"/>
        <v>#DIV/0!</v>
      </c>
      <c r="AB44" s="4" t="e">
        <f t="shared" si="20"/>
        <v>#DIV/0!</v>
      </c>
      <c r="AC44" s="4" t="e">
        <f t="shared" si="21"/>
        <v>#DIV/0!</v>
      </c>
      <c r="AD44" s="4" t="e">
        <f t="shared" si="22"/>
        <v>#DIV/0!</v>
      </c>
      <c r="AE44" s="4" t="e">
        <f t="shared" si="23"/>
        <v>#DIV/0!</v>
      </c>
      <c r="AF44" s="4" t="e">
        <f t="shared" si="24"/>
        <v>#DIV/0!</v>
      </c>
      <c r="AG44" s="4" t="e">
        <f t="shared" si="25"/>
        <v>#DIV/0!</v>
      </c>
      <c r="AH44" s="4" t="e">
        <f t="shared" si="26"/>
        <v>#DIV/0!</v>
      </c>
      <c r="AI44" s="4" t="e">
        <f t="shared" si="27"/>
        <v>#DIV/0!</v>
      </c>
      <c r="AJ44" s="4" t="e">
        <f t="shared" si="28"/>
        <v>#DIV/0!</v>
      </c>
      <c r="AK44" s="4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0.76</v>
      </c>
      <c r="W45" s="4" t="e">
        <f t="shared" si="15"/>
        <v>#DIV/0!</v>
      </c>
      <c r="X45" s="4" t="e">
        <f t="shared" si="16"/>
        <v>#DIV/0!</v>
      </c>
      <c r="Y45" s="4" t="e">
        <f t="shared" si="17"/>
        <v>#DIV/0!</v>
      </c>
      <c r="Z45" s="4" t="e">
        <f t="shared" si="18"/>
        <v>#DIV/0!</v>
      </c>
      <c r="AA45" s="4" t="e">
        <f t="shared" si="19"/>
        <v>#DIV/0!</v>
      </c>
      <c r="AB45" s="4" t="e">
        <f t="shared" si="20"/>
        <v>#DIV/0!</v>
      </c>
      <c r="AC45" s="4" t="e">
        <f t="shared" si="21"/>
        <v>#DIV/0!</v>
      </c>
      <c r="AD45" s="4" t="e">
        <f t="shared" si="22"/>
        <v>#DIV/0!</v>
      </c>
      <c r="AE45" s="4" t="e">
        <f t="shared" si="23"/>
        <v>#DIV/0!</v>
      </c>
      <c r="AF45" s="4" t="e">
        <f t="shared" si="24"/>
        <v>#DIV/0!</v>
      </c>
      <c r="AG45" s="4" t="e">
        <f t="shared" si="25"/>
        <v>#DIV/0!</v>
      </c>
      <c r="AH45" s="4" t="e">
        <f t="shared" si="26"/>
        <v>#DIV/0!</v>
      </c>
      <c r="AI45" s="4" t="e">
        <f t="shared" si="27"/>
        <v>#DIV/0!</v>
      </c>
      <c r="AJ45" s="4" t="e">
        <f t="shared" si="28"/>
        <v>#DIV/0!</v>
      </c>
      <c r="AK45" s="4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0.75</v>
      </c>
      <c r="W46" s="4" t="e">
        <f t="shared" si="15"/>
        <v>#DIV/0!</v>
      </c>
      <c r="X46" s="4" t="e">
        <f t="shared" si="16"/>
        <v>#DIV/0!</v>
      </c>
      <c r="Y46" s="4" t="e">
        <f t="shared" si="17"/>
        <v>#DIV/0!</v>
      </c>
      <c r="Z46" s="4" t="e">
        <f t="shared" si="18"/>
        <v>#DIV/0!</v>
      </c>
      <c r="AA46" s="4" t="e">
        <f t="shared" si="19"/>
        <v>#DIV/0!</v>
      </c>
      <c r="AB46" s="4" t="e">
        <f t="shared" si="20"/>
        <v>#DIV/0!</v>
      </c>
      <c r="AC46" s="4" t="e">
        <f t="shared" si="21"/>
        <v>#DIV/0!</v>
      </c>
      <c r="AD46" s="4" t="e">
        <f t="shared" si="22"/>
        <v>#DIV/0!</v>
      </c>
      <c r="AE46" s="4" t="e">
        <f t="shared" si="23"/>
        <v>#DIV/0!</v>
      </c>
      <c r="AF46" s="4" t="e">
        <f t="shared" si="24"/>
        <v>#DIV/0!</v>
      </c>
      <c r="AG46" s="4" t="e">
        <f t="shared" si="25"/>
        <v>#DIV/0!</v>
      </c>
      <c r="AH46" s="4" t="e">
        <f t="shared" si="26"/>
        <v>#DIV/0!</v>
      </c>
      <c r="AI46" s="4" t="e">
        <f t="shared" si="27"/>
        <v>#DIV/0!</v>
      </c>
      <c r="AJ46" s="4" t="e">
        <f t="shared" si="28"/>
        <v>#DIV/0!</v>
      </c>
      <c r="AK46" s="4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44">
        <v>19</v>
      </c>
      <c r="Q47" s="8">
        <v>0.74</v>
      </c>
      <c r="W47" s="4" t="e">
        <f t="shared" si="15"/>
        <v>#DIV/0!</v>
      </c>
      <c r="X47" s="4" t="e">
        <f t="shared" si="16"/>
        <v>#DIV/0!</v>
      </c>
      <c r="Y47" s="4" t="e">
        <f t="shared" si="17"/>
        <v>#DIV/0!</v>
      </c>
      <c r="Z47" s="4" t="e">
        <f t="shared" si="18"/>
        <v>#DIV/0!</v>
      </c>
      <c r="AA47" s="4" t="e">
        <f t="shared" si="19"/>
        <v>#DIV/0!</v>
      </c>
      <c r="AB47" s="4" t="e">
        <f t="shared" si="20"/>
        <v>#DIV/0!</v>
      </c>
      <c r="AC47" s="4" t="e">
        <f t="shared" si="21"/>
        <v>#DIV/0!</v>
      </c>
      <c r="AD47" s="4" t="e">
        <f t="shared" si="22"/>
        <v>#DIV/0!</v>
      </c>
      <c r="AE47" s="4" t="e">
        <f t="shared" si="23"/>
        <v>#DIV/0!</v>
      </c>
      <c r="AF47" s="4" t="e">
        <f t="shared" si="24"/>
        <v>#DIV/0!</v>
      </c>
      <c r="AG47" s="4" t="e">
        <f t="shared" si="25"/>
        <v>#DIV/0!</v>
      </c>
      <c r="AH47" s="4" t="e">
        <f t="shared" si="26"/>
        <v>#DIV/0!</v>
      </c>
      <c r="AI47" s="4" t="e">
        <f t="shared" si="27"/>
        <v>#DIV/0!</v>
      </c>
      <c r="AJ47" s="4" t="e">
        <f t="shared" si="28"/>
        <v>#DIV/0!</v>
      </c>
      <c r="AK47" s="4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45">
        <v>18</v>
      </c>
      <c r="Q48" s="9">
        <v>0.73</v>
      </c>
      <c r="W48" s="4" t="e">
        <f t="shared" si="15"/>
        <v>#DIV/0!</v>
      </c>
      <c r="X48" s="4" t="e">
        <f t="shared" si="16"/>
        <v>#DIV/0!</v>
      </c>
      <c r="Y48" s="4" t="e">
        <f t="shared" si="17"/>
        <v>#DIV/0!</v>
      </c>
      <c r="Z48" s="4" t="e">
        <f t="shared" si="18"/>
        <v>#DIV/0!</v>
      </c>
      <c r="AA48" s="4" t="e">
        <f t="shared" si="19"/>
        <v>#DIV/0!</v>
      </c>
      <c r="AB48" s="4" t="e">
        <f t="shared" si="20"/>
        <v>#DIV/0!</v>
      </c>
      <c r="AC48" s="4" t="e">
        <f t="shared" si="21"/>
        <v>#DIV/0!</v>
      </c>
      <c r="AD48" s="4" t="e">
        <f t="shared" si="22"/>
        <v>#DIV/0!</v>
      </c>
      <c r="AE48" s="4" t="e">
        <f t="shared" si="23"/>
        <v>#DIV/0!</v>
      </c>
      <c r="AF48" s="4" t="e">
        <f t="shared" si="24"/>
        <v>#DIV/0!</v>
      </c>
      <c r="AG48" s="4" t="e">
        <f t="shared" si="25"/>
        <v>#DIV/0!</v>
      </c>
      <c r="AH48" s="4" t="e">
        <f t="shared" si="26"/>
        <v>#DIV/0!</v>
      </c>
      <c r="AI48" s="4" t="e">
        <f t="shared" si="27"/>
        <v>#DIV/0!</v>
      </c>
      <c r="AJ48" s="4" t="e">
        <f t="shared" si="28"/>
        <v>#DIV/0!</v>
      </c>
      <c r="AK48" s="4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45">
        <v>17</v>
      </c>
      <c r="Q49" s="9">
        <v>0.72</v>
      </c>
      <c r="W49" s="4" t="e">
        <f t="shared" si="15"/>
        <v>#DIV/0!</v>
      </c>
      <c r="X49" s="4" t="e">
        <f t="shared" si="16"/>
        <v>#DIV/0!</v>
      </c>
      <c r="Y49" s="4" t="e">
        <f t="shared" si="17"/>
        <v>#DIV/0!</v>
      </c>
      <c r="Z49" s="4" t="e">
        <f t="shared" si="18"/>
        <v>#DIV/0!</v>
      </c>
      <c r="AA49" s="4" t="e">
        <f t="shared" si="19"/>
        <v>#DIV/0!</v>
      </c>
      <c r="AB49" s="4" t="e">
        <f t="shared" si="20"/>
        <v>#DIV/0!</v>
      </c>
      <c r="AC49" s="4" t="e">
        <f t="shared" si="21"/>
        <v>#DIV/0!</v>
      </c>
      <c r="AD49" s="4" t="e">
        <f t="shared" si="22"/>
        <v>#DIV/0!</v>
      </c>
      <c r="AE49" s="4" t="e">
        <f t="shared" si="23"/>
        <v>#DIV/0!</v>
      </c>
      <c r="AF49" s="4" t="e">
        <f t="shared" si="24"/>
        <v>#DIV/0!</v>
      </c>
      <c r="AG49" s="4" t="e">
        <f t="shared" si="25"/>
        <v>#DIV/0!</v>
      </c>
      <c r="AH49" s="4" t="e">
        <f t="shared" si="26"/>
        <v>#DIV/0!</v>
      </c>
      <c r="AI49" s="4" t="e">
        <f t="shared" si="27"/>
        <v>#DIV/0!</v>
      </c>
      <c r="AJ49" s="4" t="e">
        <f t="shared" si="28"/>
        <v>#DIV/0!</v>
      </c>
      <c r="AK49" s="4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45">
        <v>16</v>
      </c>
      <c r="Q50" s="9">
        <v>0.71</v>
      </c>
      <c r="W50" s="4" t="e">
        <f t="shared" si="15"/>
        <v>#DIV/0!</v>
      </c>
      <c r="X50" s="4" t="e">
        <f t="shared" si="16"/>
        <v>#DIV/0!</v>
      </c>
      <c r="Y50" s="4" t="e">
        <f t="shared" si="17"/>
        <v>#DIV/0!</v>
      </c>
      <c r="Z50" s="4" t="e">
        <f t="shared" si="18"/>
        <v>#DIV/0!</v>
      </c>
      <c r="AA50" s="4" t="e">
        <f t="shared" si="19"/>
        <v>#DIV/0!</v>
      </c>
      <c r="AB50" s="4" t="e">
        <f t="shared" si="20"/>
        <v>#DIV/0!</v>
      </c>
      <c r="AC50" s="4" t="e">
        <f t="shared" si="21"/>
        <v>#DIV/0!</v>
      </c>
      <c r="AD50" s="4" t="e">
        <f t="shared" si="22"/>
        <v>#DIV/0!</v>
      </c>
      <c r="AE50" s="4" t="e">
        <f t="shared" si="23"/>
        <v>#DIV/0!</v>
      </c>
      <c r="AF50" s="4" t="e">
        <f t="shared" si="24"/>
        <v>#DIV/0!</v>
      </c>
      <c r="AG50" s="4" t="e">
        <f t="shared" si="25"/>
        <v>#DIV/0!</v>
      </c>
      <c r="AH50" s="4" t="e">
        <f t="shared" si="26"/>
        <v>#DIV/0!</v>
      </c>
      <c r="AI50" s="4" t="e">
        <f t="shared" si="27"/>
        <v>#DIV/0!</v>
      </c>
      <c r="AJ50" s="4" t="e">
        <f t="shared" si="28"/>
        <v>#DIV/0!</v>
      </c>
      <c r="AK50" s="4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42">
        <v>15</v>
      </c>
      <c r="Q51" s="12">
        <v>0.7</v>
      </c>
      <c r="W51" s="4" t="e">
        <f t="shared" si="15"/>
        <v>#DIV/0!</v>
      </c>
      <c r="X51" s="4" t="e">
        <f t="shared" si="16"/>
        <v>#DIV/0!</v>
      </c>
      <c r="Y51" s="4" t="e">
        <f t="shared" si="17"/>
        <v>#DIV/0!</v>
      </c>
      <c r="Z51" s="4" t="e">
        <f t="shared" si="18"/>
        <v>#DIV/0!</v>
      </c>
      <c r="AA51" s="4" t="e">
        <f t="shared" si="19"/>
        <v>#DIV/0!</v>
      </c>
      <c r="AB51" s="4" t="e">
        <f t="shared" si="20"/>
        <v>#DIV/0!</v>
      </c>
      <c r="AC51" s="4" t="e">
        <f t="shared" si="21"/>
        <v>#DIV/0!</v>
      </c>
      <c r="AD51" s="4" t="e">
        <f t="shared" si="22"/>
        <v>#DIV/0!</v>
      </c>
      <c r="AE51" s="4" t="e">
        <f t="shared" si="23"/>
        <v>#DIV/0!</v>
      </c>
      <c r="AF51" s="4" t="e">
        <f t="shared" si="24"/>
        <v>#DIV/0!</v>
      </c>
      <c r="AG51" s="4" t="e">
        <f t="shared" si="25"/>
        <v>#DIV/0!</v>
      </c>
      <c r="AH51" s="4" t="e">
        <f t="shared" si="26"/>
        <v>#DIV/0!</v>
      </c>
      <c r="AI51" s="4" t="e">
        <f t="shared" si="27"/>
        <v>#DIV/0!</v>
      </c>
      <c r="AJ51" s="4" t="e">
        <f t="shared" si="28"/>
        <v>#DIV/0!</v>
      </c>
      <c r="AK51" s="4" t="e">
        <f t="shared" si="29"/>
        <v>#DIV/0!</v>
      </c>
    </row>
    <row r="52" spans="2:37" ht="16.8" x14ac:dyDescent="0.5">
      <c r="B52" s="111" t="s">
        <v>104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3"/>
      <c r="Q52" s="12" t="s">
        <v>16</v>
      </c>
      <c r="W52" s="4" t="e">
        <f>IF(AND($V$5=B4,$V$4&lt;B51),0,0)</f>
        <v>#DIV/0!</v>
      </c>
      <c r="X52" s="4" t="e">
        <f t="shared" ref="X52:AK52" si="30">IF(AND($V$5=C4,$V$4&lt;C51),0,0)</f>
        <v>#DIV/0!</v>
      </c>
      <c r="Y52" s="4" t="e">
        <f t="shared" si="30"/>
        <v>#DIV/0!</v>
      </c>
      <c r="Z52" s="4" t="e">
        <f t="shared" si="30"/>
        <v>#DIV/0!</v>
      </c>
      <c r="AA52" s="4" t="e">
        <f t="shared" si="30"/>
        <v>#DIV/0!</v>
      </c>
      <c r="AB52" s="4" t="e">
        <f t="shared" si="30"/>
        <v>#DIV/0!</v>
      </c>
      <c r="AC52" s="4" t="e">
        <f t="shared" si="30"/>
        <v>#DIV/0!</v>
      </c>
      <c r="AD52" s="4" t="e">
        <f t="shared" si="30"/>
        <v>#DIV/0!</v>
      </c>
      <c r="AE52" s="4" t="e">
        <f t="shared" si="30"/>
        <v>#DIV/0!</v>
      </c>
      <c r="AF52" s="4" t="e">
        <f t="shared" si="30"/>
        <v>#DIV/0!</v>
      </c>
      <c r="AG52" s="4" t="e">
        <f t="shared" si="30"/>
        <v>#DIV/0!</v>
      </c>
      <c r="AH52" s="4" t="e">
        <f t="shared" si="30"/>
        <v>#DIV/0!</v>
      </c>
      <c r="AI52" s="4" t="e">
        <f t="shared" si="30"/>
        <v>#DIV/0!</v>
      </c>
      <c r="AJ52" s="4" t="e">
        <f t="shared" si="30"/>
        <v>#DIV/0!</v>
      </c>
      <c r="AK52" s="4" t="e">
        <f t="shared" si="30"/>
        <v>#DIV/0!</v>
      </c>
    </row>
  </sheetData>
  <sheetProtection algorithmName="SHA-512" hashValue="Nju236zGyTt3Gq6OQqvATAWusQHzuK4cWK5bvkEZD70k9Cs3JbtzE02gDivEZ4S3hyu+lpqjRryTaG0CxczsjA==" saltValue="ApELOWrgnLbNdbvvvHQxsQ==" spinCount="100000" sheet="1" objects="1" scenarios="1"/>
  <mergeCells count="32">
    <mergeCell ref="B3:P3"/>
    <mergeCell ref="N1:N2"/>
    <mergeCell ref="O1:O2"/>
    <mergeCell ref="P1:P2"/>
    <mergeCell ref="K1:K2"/>
    <mergeCell ref="L1:L2"/>
    <mergeCell ref="M1:M2"/>
    <mergeCell ref="H1:H2"/>
    <mergeCell ref="I1:I2"/>
    <mergeCell ref="J1:J2"/>
    <mergeCell ref="E1:E2"/>
    <mergeCell ref="F1:F2"/>
    <mergeCell ref="G1:G2"/>
    <mergeCell ref="B1:B2"/>
    <mergeCell ref="C1:C2"/>
    <mergeCell ref="D1:D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18"/>
  <dimension ref="A1:AJ54"/>
  <sheetViews>
    <sheetView rightToLeft="1" topLeftCell="I1" workbookViewId="0">
      <selection activeCell="H3" sqref="H3:W3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5.33203125" style="4" bestFit="1" customWidth="1"/>
    <col min="23" max="36" width="4.44140625" style="4" customWidth="1"/>
    <col min="37" max="16384" width="9.109375" style="1"/>
  </cols>
  <sheetData>
    <row r="1" spans="1:36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thickBot="1" x14ac:dyDescent="0.35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17"/>
      <c r="S2" s="18" t="e">
        <f>پردازش!O23</f>
        <v>#DIV/0!</v>
      </c>
      <c r="V2" s="19" t="e">
        <f>-1*S2</f>
        <v>#DIV/0!</v>
      </c>
    </row>
    <row r="3" spans="1:36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10"/>
      <c r="R3" s="17" t="s">
        <v>30</v>
      </c>
      <c r="S3" s="21">
        <f>پردازش!O22</f>
        <v>0</v>
      </c>
    </row>
    <row r="4" spans="1:36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6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si="0"/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4" t="e">
        <f t="shared" si="0"/>
        <v>#DIV/0!</v>
      </c>
      <c r="AJ5" s="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6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6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6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6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6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6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6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6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6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6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6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5W3L4Z4c24El7dL5w6pu20XXxk3ASdzPM1AEQcn7wwdGALNFxJhWJdUcUNN7NWizqjclZOBcmztlDCEno5Goag==" saltValue="6GRhnStMNaAut3fPVF+vyg==" spinCount="100000" sheet="1" objects="1" scenarios="1"/>
  <mergeCells count="2">
    <mergeCell ref="Q2:Q3"/>
    <mergeCell ref="B2:P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19"/>
  <dimension ref="A1:AK54"/>
  <sheetViews>
    <sheetView rightToLeft="1" topLeftCell="E1" workbookViewId="0">
      <selection activeCell="O4" sqref="O4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.33203125" style="4" bestFit="1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17"/>
      <c r="S2" s="18" t="e">
        <f>پردازش!O7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10"/>
      <c r="R3" s="17" t="s">
        <v>30</v>
      </c>
      <c r="S3" s="21">
        <f>پردازش!O6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si="0"/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4" t="e">
        <f t="shared" si="0"/>
        <v>#DIV/0!</v>
      </c>
      <c r="AJ5" s="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ZQlhVCXmkDqC0bzc3f2hdQTjA5806g3Mzr2B0U8HzYWQ0o5CkAOcQx5w5m8fx65WaZVnfwSzIVSSDhuYUUDrSg==" saltValue="NLL3QlT1TwqULDsJq6+dl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21"/>
  <dimension ref="A1:AK54"/>
  <sheetViews>
    <sheetView rightToLeft="1" workbookViewId="0">
      <selection activeCell="H3" sqref="H3:W3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" style="4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17"/>
      <c r="S2" s="18" t="e">
        <f>پردازش!O24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10"/>
      <c r="R3" s="17" t="s">
        <v>30</v>
      </c>
      <c r="S3" s="21">
        <f>پردازش!O22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 t="shared" si="0"/>
        <v>#DIV/0!</v>
      </c>
      <c r="AI5" s="4" t="e">
        <f t="shared" si="0"/>
        <v>#DIV/0!</v>
      </c>
      <c r="AJ5" s="4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BPHEDIA35mCO2fkOnDmMIKA1PumBKYEJWPEE/O+4o2ZWY0kcfRXhyL59HxS0XnWIW91MFXwZKV3ba5PzkdPljQ==" saltValue="0TnRTsLQe4VFo73L4/4kb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22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" style="4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17"/>
      <c r="S2" s="18" t="e">
        <f>پردازش!O8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10"/>
      <c r="R3" s="17" t="s">
        <v>30</v>
      </c>
      <c r="S3" s="21">
        <f>پردازش!O6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 t="shared" si="0"/>
        <v>#DIV/0!</v>
      </c>
      <c r="AI5" s="4" t="e">
        <f t="shared" si="0"/>
        <v>#DIV/0!</v>
      </c>
      <c r="AJ5" s="4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okN0ai/1r7p+OTjy6K+jjXbZxUN4YZHNhYoguNxls8+iHQ6BjpBwHmyAfyoGrms91FXugnweRphYgKB8dAahIA==" saltValue="fvXC2Sg8IbGof7KNKb+M8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23"/>
  <dimension ref="A1:AL52"/>
  <sheetViews>
    <sheetView rightToLeft="1" zoomScaleNormal="100" workbookViewId="0">
      <selection activeCell="H3" sqref="H3:W3"/>
    </sheetView>
  </sheetViews>
  <sheetFormatPr defaultColWidth="9.109375" defaultRowHeight="14.4" x14ac:dyDescent="0.3"/>
  <cols>
    <col min="1" max="1" width="9.109375" style="4"/>
    <col min="2" max="2" width="6" style="4" bestFit="1" customWidth="1"/>
    <col min="3" max="9" width="6.88671875" style="4" bestFit="1" customWidth="1"/>
    <col min="10" max="10" width="6" style="4" customWidth="1"/>
    <col min="11" max="11" width="5.33203125" style="4" customWidth="1"/>
    <col min="12" max="13" width="6" style="4" customWidth="1"/>
    <col min="14" max="14" width="5.5546875" style="4" customWidth="1"/>
    <col min="15" max="16" width="5.88671875" style="4" customWidth="1"/>
    <col min="17" max="17" width="10.44140625" style="4" bestFit="1" customWidth="1"/>
    <col min="18" max="18" width="5" style="4" customWidth="1"/>
    <col min="19" max="19" width="3.88671875" style="4" customWidth="1"/>
    <col min="20" max="20" width="3" style="4" customWidth="1"/>
    <col min="21" max="21" width="3.44140625" style="4" customWidth="1"/>
    <col min="22" max="22" width="5.6640625" style="4" customWidth="1"/>
    <col min="23" max="38" width="9.109375" style="4"/>
    <col min="39" max="16384" width="9.109375" style="1"/>
  </cols>
  <sheetData>
    <row r="1" spans="2:37" x14ac:dyDescent="0.3">
      <c r="B1" s="114" t="s">
        <v>14</v>
      </c>
      <c r="C1" s="114" t="s">
        <v>13</v>
      </c>
      <c r="D1" s="114" t="s">
        <v>12</v>
      </c>
      <c r="E1" s="114" t="s">
        <v>11</v>
      </c>
      <c r="F1" s="114" t="s">
        <v>10</v>
      </c>
      <c r="G1" s="114" t="s">
        <v>9</v>
      </c>
      <c r="H1" s="114" t="s">
        <v>15</v>
      </c>
      <c r="I1" s="114" t="s">
        <v>8</v>
      </c>
      <c r="J1" s="114" t="s">
        <v>6</v>
      </c>
      <c r="K1" s="114" t="s">
        <v>5</v>
      </c>
      <c r="L1" s="114" t="s">
        <v>4</v>
      </c>
      <c r="M1" s="114" t="s">
        <v>3</v>
      </c>
      <c r="N1" s="114" t="s">
        <v>2</v>
      </c>
      <c r="O1" s="114" t="s">
        <v>1</v>
      </c>
      <c r="P1" s="114" t="s">
        <v>0</v>
      </c>
    </row>
    <row r="2" spans="2:37" x14ac:dyDescent="0.3"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2:37" ht="15" customHeight="1" x14ac:dyDescent="0.3">
      <c r="B3" s="106" t="s">
        <v>20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8"/>
      <c r="Q3" s="43" t="s">
        <v>21</v>
      </c>
    </row>
    <row r="4" spans="2:37" ht="14.25" customHeight="1" x14ac:dyDescent="0.3">
      <c r="B4" s="114">
        <v>67</v>
      </c>
      <c r="C4" s="114">
        <v>43</v>
      </c>
      <c r="D4" s="114">
        <v>30</v>
      </c>
      <c r="E4" s="114">
        <v>23</v>
      </c>
      <c r="F4" s="114">
        <v>18</v>
      </c>
      <c r="G4" s="114">
        <v>15</v>
      </c>
      <c r="H4" s="114">
        <v>12</v>
      </c>
      <c r="I4" s="114">
        <v>10</v>
      </c>
      <c r="J4" s="114">
        <v>9</v>
      </c>
      <c r="K4" s="114">
        <v>8</v>
      </c>
      <c r="L4" s="114">
        <v>7</v>
      </c>
      <c r="M4" s="114">
        <v>6</v>
      </c>
      <c r="N4" s="114">
        <v>5</v>
      </c>
      <c r="O4" s="114">
        <v>4</v>
      </c>
      <c r="P4" s="114">
        <v>3</v>
      </c>
      <c r="Q4" s="43" t="s">
        <v>19</v>
      </c>
      <c r="R4" s="5"/>
      <c r="T4" s="4" t="s">
        <v>31</v>
      </c>
      <c r="V4" s="4" t="e">
        <f>پردازش!O11</f>
        <v>#DIV/0!</v>
      </c>
      <c r="X4" s="4" t="e">
        <f>IF(W5&gt;0,W5,"Reject")</f>
        <v>#DIV/0!</v>
      </c>
    </row>
    <row r="5" spans="2:37" ht="15" customHeight="1" x14ac:dyDescent="0.3"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6" t="s">
        <v>32</v>
      </c>
      <c r="U5" s="7" t="s">
        <v>30</v>
      </c>
      <c r="V5" s="4">
        <f>IF(پردازش!O6=11,10,IF(AND(پردازش!O6&lt;=14,پردازش!O6&gt;=12),12,IF(AND(پردازش!O6&lt;=17,پردازش!O6&gt;=15),15,IF(AND(پردازش!O6&lt;=22,پردازش!O6&gt;=18),18,IF(AND(پردازش!O6&lt;=29,پردازش!O6&gt;=23),23,IF(AND(پردازش!O6&lt;=42,پردازش!O6&gt;=30),30,IF(AND(پردازش!O6&lt;=66,پردازش!O6&gt;=43),43,IF(پردازش!O6&gt;=67,67,پردازش!O6))))))))</f>
        <v>0</v>
      </c>
      <c r="W5" s="4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4" t="e">
        <f>IF(AND($V$5=$B$4,$V$4&gt;=B6),Q6,0)</f>
        <v>#DIV/0!</v>
      </c>
      <c r="X6" s="4" t="e">
        <f>IF(AND($V$5=$C$4,$V$4&gt;=C6),Q6,0)</f>
        <v>#DIV/0!</v>
      </c>
      <c r="Y6" s="4" t="e">
        <f>IF(AND($V$5=$D$4,$V$4&gt;=D6),Q6,0)</f>
        <v>#DIV/0!</v>
      </c>
      <c r="Z6" s="4" t="e">
        <f>IF(AND($V$5=$E$4,$V$4&gt;=E6),Q6,0)</f>
        <v>#DIV/0!</v>
      </c>
      <c r="AA6" s="4" t="e">
        <f>IF(AND($V$5=$F$4,$V$4&gt;=F6),Q6,0)</f>
        <v>#DIV/0!</v>
      </c>
      <c r="AB6" s="4" t="e">
        <f>IF(AND($V$5=$G$4,$V$4&gt;=G6),Q6,0)</f>
        <v>#DIV/0!</v>
      </c>
      <c r="AC6" s="4" t="e">
        <f>IF(AND($V$5=$H$4,$V$4&gt;=H6),Q6,0)</f>
        <v>#DIV/0!</v>
      </c>
      <c r="AD6" s="4" t="e">
        <f>IF(AND($V$5=$I$4,$V$4&gt;=I6),Q6,0)</f>
        <v>#DIV/0!</v>
      </c>
      <c r="AE6" s="4" t="e">
        <f>IF(AND($V$5=$J$4,$V$4&gt;=J6),Q6,0)</f>
        <v>#DIV/0!</v>
      </c>
      <c r="AF6" s="4" t="e">
        <f>IF(AND($V$5=$K$4,$V$4&gt;=K6),Q6,0)</f>
        <v>#DIV/0!</v>
      </c>
      <c r="AG6" s="4" t="s">
        <v>7</v>
      </c>
      <c r="AH6" s="4" t="s">
        <v>7</v>
      </c>
      <c r="AI6" s="4" t="s">
        <v>7</v>
      </c>
      <c r="AJ6" s="4" t="s">
        <v>7</v>
      </c>
      <c r="AK6" s="4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4" t="e">
        <f t="shared" ref="W7:W41" si="0">IF(AND($V$5=$B$4,$V$4&gt;=B7,$V$4&lt;B6),Q7,0)</f>
        <v>#DIV/0!</v>
      </c>
      <c r="X7" s="4" t="e">
        <f t="shared" ref="X7:X41" si="1">IF(AND($V$5=$C$4,$V$4&gt;=C7,$V$4&lt;C6),Q7,0)</f>
        <v>#DIV/0!</v>
      </c>
      <c r="Y7" s="4" t="e">
        <f t="shared" ref="Y7:Y41" si="2">IF(AND($V$5=$D$4,$V$4&gt;=D7,$V$4&lt;D6),Q7,0)</f>
        <v>#DIV/0!</v>
      </c>
      <c r="Z7" s="4" t="e">
        <f t="shared" ref="Z7:Z41" si="3">IF(AND($V$5=$E$4,$V$4&gt;=E7,$V$4&lt;E6),Q7,0)</f>
        <v>#DIV/0!</v>
      </c>
      <c r="AA7" s="4" t="e">
        <f t="shared" ref="AA7:AA41" si="4">IF(AND($V$5=$F$4,$V$4&gt;=F7,$V$4&lt;F6),Q7,0)</f>
        <v>#DIV/0!</v>
      </c>
      <c r="AB7" s="4" t="e">
        <f t="shared" ref="AB7:AB41" si="5">IF(AND($V$5=$G$4,$V$4&gt;=G7,$V$4&lt;G6),Q7,0)</f>
        <v>#DIV/0!</v>
      </c>
      <c r="AC7" s="4" t="e">
        <f t="shared" ref="AC7:AC41" si="6">IF(AND($V$5=$H$4,$V$4&gt;=H7,$V$4&lt;H6),Q7,0)</f>
        <v>#DIV/0!</v>
      </c>
      <c r="AD7" s="4" t="e">
        <f t="shared" ref="AD7:AD41" si="7">IF(AND($V$5=$I$4,$V$4&gt;=I7,$V$4&lt;I6),Q7,0)</f>
        <v>#DIV/0!</v>
      </c>
      <c r="AE7" s="4" t="e">
        <f t="shared" ref="AE7:AE41" si="8">IF(AND($V$5=$J$4,$V$4&gt;=J7,$V$4&lt;J6),Q7,0)</f>
        <v>#DIV/0!</v>
      </c>
      <c r="AF7" s="4" t="e">
        <f t="shared" ref="AF7:AF41" si="9">IF(AND($V$5=$K$4,$V$4&gt;=K7,$V$4&lt;K6),Q7,0)</f>
        <v>#DIV/0!</v>
      </c>
      <c r="AG7" s="4" t="e">
        <f>IF(AND($V$5=$L$4,$V$4&gt;=L7),Q7,0)</f>
        <v>#DIV/0!</v>
      </c>
      <c r="AH7" s="4" t="s">
        <v>7</v>
      </c>
      <c r="AI7" s="4" t="s">
        <v>7</v>
      </c>
      <c r="AJ7" s="4" t="s">
        <v>7</v>
      </c>
      <c r="AK7" s="4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4" t="e">
        <f t="shared" si="0"/>
        <v>#DIV/0!</v>
      </c>
      <c r="X8" s="4" t="e">
        <f t="shared" si="1"/>
        <v>#DIV/0!</v>
      </c>
      <c r="Y8" s="4" t="e">
        <f t="shared" si="2"/>
        <v>#DIV/0!</v>
      </c>
      <c r="Z8" s="4" t="e">
        <f t="shared" si="3"/>
        <v>#DIV/0!</v>
      </c>
      <c r="AA8" s="4" t="e">
        <f t="shared" si="4"/>
        <v>#DIV/0!</v>
      </c>
      <c r="AB8" s="4" t="e">
        <f t="shared" si="5"/>
        <v>#DIV/0!</v>
      </c>
      <c r="AC8" s="4" t="e">
        <f t="shared" si="6"/>
        <v>#DIV/0!</v>
      </c>
      <c r="AD8" s="4" t="e">
        <f t="shared" si="7"/>
        <v>#DIV/0!</v>
      </c>
      <c r="AE8" s="4" t="e">
        <f t="shared" si="8"/>
        <v>#DIV/0!</v>
      </c>
      <c r="AF8" s="4" t="e">
        <f t="shared" si="9"/>
        <v>#DIV/0!</v>
      </c>
      <c r="AG8" s="4" t="e">
        <f t="shared" ref="AG8:AG41" si="10">IF(AND($V$5=$L$4,$V$4&gt;=L8,$V$4&lt;L7),Q8,0)</f>
        <v>#DIV/0!</v>
      </c>
      <c r="AH8" s="4" t="e">
        <f>IF(AND($V$5=$M$4,$V$4&gt;=M8),Q8,0)</f>
        <v>#DIV/0!</v>
      </c>
      <c r="AI8" s="4" t="s">
        <v>7</v>
      </c>
      <c r="AJ8" s="4" t="s">
        <v>7</v>
      </c>
      <c r="AK8" s="4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4" t="e">
        <f t="shared" si="0"/>
        <v>#DIV/0!</v>
      </c>
      <c r="X9" s="4" t="e">
        <f t="shared" si="1"/>
        <v>#DIV/0!</v>
      </c>
      <c r="Y9" s="4" t="e">
        <f t="shared" si="2"/>
        <v>#DIV/0!</v>
      </c>
      <c r="Z9" s="4" t="e">
        <f t="shared" si="3"/>
        <v>#DIV/0!</v>
      </c>
      <c r="AA9" s="4" t="e">
        <f t="shared" si="4"/>
        <v>#DIV/0!</v>
      </c>
      <c r="AB9" s="4" t="e">
        <f t="shared" si="5"/>
        <v>#DIV/0!</v>
      </c>
      <c r="AC9" s="4" t="e">
        <f t="shared" si="6"/>
        <v>#DIV/0!</v>
      </c>
      <c r="AD9" s="4" t="e">
        <f t="shared" si="7"/>
        <v>#DIV/0!</v>
      </c>
      <c r="AE9" s="4" t="e">
        <f t="shared" si="8"/>
        <v>#DIV/0!</v>
      </c>
      <c r="AF9" s="4" t="e">
        <f t="shared" si="9"/>
        <v>#DIV/0!</v>
      </c>
      <c r="AG9" s="4" t="e">
        <f t="shared" si="10"/>
        <v>#DIV/0!</v>
      </c>
      <c r="AH9" s="4" t="e">
        <f t="shared" ref="AH9:AH41" si="11">IF(AND($V$5=$M$4,$V$4&gt;=M9,$V$4&lt;M8),Q9,0)</f>
        <v>#DIV/0!</v>
      </c>
      <c r="AI9" s="4" t="s">
        <v>7</v>
      </c>
      <c r="AJ9" s="4" t="s">
        <v>7</v>
      </c>
      <c r="AK9" s="4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4" t="e">
        <f t="shared" si="0"/>
        <v>#DIV/0!</v>
      </c>
      <c r="X10" s="4" t="e">
        <f t="shared" si="1"/>
        <v>#DIV/0!</v>
      </c>
      <c r="Y10" s="4" t="e">
        <f t="shared" si="2"/>
        <v>#DIV/0!</v>
      </c>
      <c r="Z10" s="4" t="e">
        <f t="shared" si="3"/>
        <v>#DIV/0!</v>
      </c>
      <c r="AA10" s="4" t="e">
        <f t="shared" si="4"/>
        <v>#DIV/0!</v>
      </c>
      <c r="AB10" s="4" t="e">
        <f t="shared" si="5"/>
        <v>#DIV/0!</v>
      </c>
      <c r="AC10" s="4" t="e">
        <f t="shared" si="6"/>
        <v>#DIV/0!</v>
      </c>
      <c r="AD10" s="4" t="e">
        <f t="shared" si="7"/>
        <v>#DIV/0!</v>
      </c>
      <c r="AE10" s="4" t="e">
        <f t="shared" si="8"/>
        <v>#DIV/0!</v>
      </c>
      <c r="AF10" s="4" t="e">
        <f t="shared" si="9"/>
        <v>#DIV/0!</v>
      </c>
      <c r="AG10" s="4" t="e">
        <f t="shared" si="10"/>
        <v>#DIV/0!</v>
      </c>
      <c r="AH10" s="4" t="e">
        <f t="shared" si="11"/>
        <v>#DIV/0!</v>
      </c>
      <c r="AI10" s="4" t="e">
        <f>IF(AND($V$5=$N$4,$V$4&gt;=N10),Q10,0)</f>
        <v>#DIV/0!</v>
      </c>
      <c r="AJ10" s="4" t="e">
        <f>IF(AND($V$5=$O$4,$V$4&gt;=O10),Q10,0)</f>
        <v>#DIV/0!</v>
      </c>
      <c r="AK10" s="4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4" t="e">
        <f t="shared" si="0"/>
        <v>#DIV/0!</v>
      </c>
      <c r="X11" s="4" t="e">
        <f t="shared" si="1"/>
        <v>#DIV/0!</v>
      </c>
      <c r="Y11" s="4" t="e">
        <f t="shared" si="2"/>
        <v>#DIV/0!</v>
      </c>
      <c r="Z11" s="4" t="e">
        <f t="shared" si="3"/>
        <v>#DIV/0!</v>
      </c>
      <c r="AA11" s="4" t="e">
        <f t="shared" si="4"/>
        <v>#DIV/0!</v>
      </c>
      <c r="AB11" s="4" t="e">
        <f t="shared" si="5"/>
        <v>#DIV/0!</v>
      </c>
      <c r="AC11" s="4" t="e">
        <f t="shared" si="6"/>
        <v>#DIV/0!</v>
      </c>
      <c r="AD11" s="4" t="e">
        <f t="shared" si="7"/>
        <v>#DIV/0!</v>
      </c>
      <c r="AE11" s="4" t="e">
        <f t="shared" si="8"/>
        <v>#DIV/0!</v>
      </c>
      <c r="AF11" s="4" t="e">
        <f t="shared" si="9"/>
        <v>#DIV/0!</v>
      </c>
      <c r="AG11" s="4" t="e">
        <f t="shared" si="10"/>
        <v>#DIV/0!</v>
      </c>
      <c r="AH11" s="4" t="e">
        <f t="shared" si="11"/>
        <v>#DIV/0!</v>
      </c>
      <c r="AI11" s="4" t="e">
        <f t="shared" ref="AI11:AI41" si="12">IF(AND($V$5=$N$4,$V$4&gt;=N11,$V$4&lt;N10),Q11,0)</f>
        <v>#DIV/0!</v>
      </c>
      <c r="AJ11" s="4" t="e">
        <f t="shared" ref="AJ11:AJ41" si="13">IF(AND($V$5=$O$4,$V$4&gt;=O11,$V$4&lt;O10),Q11,0)</f>
        <v>#DIV/0!</v>
      </c>
      <c r="AK11" s="4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4" t="e">
        <f t="shared" si="0"/>
        <v>#DIV/0!</v>
      </c>
      <c r="X12" s="4" t="e">
        <f t="shared" si="1"/>
        <v>#DIV/0!</v>
      </c>
      <c r="Y12" s="4" t="e">
        <f t="shared" si="2"/>
        <v>#DIV/0!</v>
      </c>
      <c r="Z12" s="4" t="e">
        <f t="shared" si="3"/>
        <v>#DIV/0!</v>
      </c>
      <c r="AA12" s="4" t="e">
        <f t="shared" si="4"/>
        <v>#DIV/0!</v>
      </c>
      <c r="AB12" s="4" t="e">
        <f t="shared" si="5"/>
        <v>#DIV/0!</v>
      </c>
      <c r="AC12" s="4" t="e">
        <f t="shared" si="6"/>
        <v>#DIV/0!</v>
      </c>
      <c r="AD12" s="4" t="e">
        <f t="shared" si="7"/>
        <v>#DIV/0!</v>
      </c>
      <c r="AE12" s="4" t="e">
        <f t="shared" si="8"/>
        <v>#DIV/0!</v>
      </c>
      <c r="AF12" s="4" t="e">
        <f t="shared" si="9"/>
        <v>#DIV/0!</v>
      </c>
      <c r="AG12" s="4" t="e">
        <f t="shared" si="10"/>
        <v>#DIV/0!</v>
      </c>
      <c r="AH12" s="4" t="e">
        <f t="shared" si="11"/>
        <v>#DIV/0!</v>
      </c>
      <c r="AI12" s="4" t="e">
        <f t="shared" si="12"/>
        <v>#DIV/0!</v>
      </c>
      <c r="AJ12" s="4" t="e">
        <f t="shared" si="13"/>
        <v>#DIV/0!</v>
      </c>
      <c r="AK12" s="4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4" t="e">
        <f t="shared" si="0"/>
        <v>#DIV/0!</v>
      </c>
      <c r="X13" s="4" t="e">
        <f t="shared" si="1"/>
        <v>#DIV/0!</v>
      </c>
      <c r="Y13" s="4" t="e">
        <f t="shared" si="2"/>
        <v>#DIV/0!</v>
      </c>
      <c r="Z13" s="4" t="e">
        <f t="shared" si="3"/>
        <v>#DIV/0!</v>
      </c>
      <c r="AA13" s="4" t="e">
        <f t="shared" si="4"/>
        <v>#DIV/0!</v>
      </c>
      <c r="AB13" s="4" t="e">
        <f t="shared" si="5"/>
        <v>#DIV/0!</v>
      </c>
      <c r="AC13" s="4" t="e">
        <f t="shared" si="6"/>
        <v>#DIV/0!</v>
      </c>
      <c r="AD13" s="4" t="e">
        <f t="shared" si="7"/>
        <v>#DIV/0!</v>
      </c>
      <c r="AE13" s="4" t="e">
        <f t="shared" si="8"/>
        <v>#DIV/0!</v>
      </c>
      <c r="AF13" s="4" t="e">
        <f t="shared" si="9"/>
        <v>#DIV/0!</v>
      </c>
      <c r="AG13" s="4" t="e">
        <f t="shared" si="10"/>
        <v>#DIV/0!</v>
      </c>
      <c r="AH13" s="4" t="e">
        <f t="shared" si="11"/>
        <v>#DIV/0!</v>
      </c>
      <c r="AI13" s="4" t="e">
        <f t="shared" si="12"/>
        <v>#DIV/0!</v>
      </c>
      <c r="AJ13" s="4" t="e">
        <f t="shared" si="13"/>
        <v>#DIV/0!</v>
      </c>
      <c r="AK13" s="4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4" t="e">
        <f t="shared" si="0"/>
        <v>#DIV/0!</v>
      </c>
      <c r="X14" s="4" t="e">
        <f t="shared" si="1"/>
        <v>#DIV/0!</v>
      </c>
      <c r="Y14" s="4" t="e">
        <f t="shared" si="2"/>
        <v>#DIV/0!</v>
      </c>
      <c r="Z14" s="4" t="e">
        <f t="shared" si="3"/>
        <v>#DIV/0!</v>
      </c>
      <c r="AA14" s="4" t="e">
        <f t="shared" si="4"/>
        <v>#DIV/0!</v>
      </c>
      <c r="AB14" s="4" t="e">
        <f t="shared" si="5"/>
        <v>#DIV/0!</v>
      </c>
      <c r="AC14" s="4" t="e">
        <f t="shared" si="6"/>
        <v>#DIV/0!</v>
      </c>
      <c r="AD14" s="4" t="e">
        <f t="shared" si="7"/>
        <v>#DIV/0!</v>
      </c>
      <c r="AE14" s="4" t="e">
        <f t="shared" si="8"/>
        <v>#DIV/0!</v>
      </c>
      <c r="AF14" s="4" t="e">
        <f t="shared" si="9"/>
        <v>#DIV/0!</v>
      </c>
      <c r="AG14" s="4" t="e">
        <f t="shared" si="10"/>
        <v>#DIV/0!</v>
      </c>
      <c r="AH14" s="4" t="e">
        <f t="shared" si="11"/>
        <v>#DIV/0!</v>
      </c>
      <c r="AI14" s="4" t="e">
        <f t="shared" si="12"/>
        <v>#DIV/0!</v>
      </c>
      <c r="AJ14" s="4" t="e">
        <f t="shared" si="13"/>
        <v>#DIV/0!</v>
      </c>
      <c r="AK14" s="4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4" t="e">
        <f t="shared" si="0"/>
        <v>#DIV/0!</v>
      </c>
      <c r="X15" s="4" t="e">
        <f t="shared" si="1"/>
        <v>#DIV/0!</v>
      </c>
      <c r="Y15" s="4" t="e">
        <f t="shared" si="2"/>
        <v>#DIV/0!</v>
      </c>
      <c r="Z15" s="4" t="e">
        <f t="shared" si="3"/>
        <v>#DIV/0!</v>
      </c>
      <c r="AA15" s="4" t="e">
        <f t="shared" si="4"/>
        <v>#DIV/0!</v>
      </c>
      <c r="AB15" s="4" t="e">
        <f t="shared" si="5"/>
        <v>#DIV/0!</v>
      </c>
      <c r="AC15" s="4" t="e">
        <f t="shared" si="6"/>
        <v>#DIV/0!</v>
      </c>
      <c r="AD15" s="4" t="e">
        <f t="shared" si="7"/>
        <v>#DIV/0!</v>
      </c>
      <c r="AE15" s="4" t="e">
        <f t="shared" si="8"/>
        <v>#DIV/0!</v>
      </c>
      <c r="AF15" s="4" t="e">
        <f t="shared" si="9"/>
        <v>#DIV/0!</v>
      </c>
      <c r="AG15" s="4" t="e">
        <f t="shared" si="10"/>
        <v>#DIV/0!</v>
      </c>
      <c r="AH15" s="4" t="e">
        <f t="shared" si="11"/>
        <v>#DIV/0!</v>
      </c>
      <c r="AI15" s="4" t="e">
        <f t="shared" si="12"/>
        <v>#DIV/0!</v>
      </c>
      <c r="AJ15" s="4" t="e">
        <f t="shared" si="13"/>
        <v>#DIV/0!</v>
      </c>
      <c r="AK15" s="4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4" t="e">
        <f t="shared" si="0"/>
        <v>#DIV/0!</v>
      </c>
      <c r="X16" s="4" t="e">
        <f t="shared" si="1"/>
        <v>#DIV/0!</v>
      </c>
      <c r="Y16" s="4" t="e">
        <f t="shared" si="2"/>
        <v>#DIV/0!</v>
      </c>
      <c r="Z16" s="4" t="e">
        <f t="shared" si="3"/>
        <v>#DIV/0!</v>
      </c>
      <c r="AA16" s="4" t="e">
        <f t="shared" si="4"/>
        <v>#DIV/0!</v>
      </c>
      <c r="AB16" s="4" t="e">
        <f t="shared" si="5"/>
        <v>#DIV/0!</v>
      </c>
      <c r="AC16" s="4" t="e">
        <f t="shared" si="6"/>
        <v>#DIV/0!</v>
      </c>
      <c r="AD16" s="4" t="e">
        <f t="shared" si="7"/>
        <v>#DIV/0!</v>
      </c>
      <c r="AE16" s="4" t="e">
        <f t="shared" si="8"/>
        <v>#DIV/0!</v>
      </c>
      <c r="AF16" s="4" t="e">
        <f t="shared" si="9"/>
        <v>#DIV/0!</v>
      </c>
      <c r="AG16" s="4" t="e">
        <f t="shared" si="10"/>
        <v>#DIV/0!</v>
      </c>
      <c r="AH16" s="4" t="e">
        <f t="shared" si="11"/>
        <v>#DIV/0!</v>
      </c>
      <c r="AI16" s="4" t="e">
        <f t="shared" si="12"/>
        <v>#DIV/0!</v>
      </c>
      <c r="AJ16" s="4" t="e">
        <f t="shared" si="13"/>
        <v>#DIV/0!</v>
      </c>
      <c r="AK16" s="4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1</v>
      </c>
      <c r="W17" s="4" t="e">
        <f t="shared" si="0"/>
        <v>#DIV/0!</v>
      </c>
      <c r="X17" s="4" t="e">
        <f t="shared" si="1"/>
        <v>#DIV/0!</v>
      </c>
      <c r="Y17" s="4" t="e">
        <f t="shared" si="2"/>
        <v>#DIV/0!</v>
      </c>
      <c r="Z17" s="4" t="e">
        <f t="shared" si="3"/>
        <v>#DIV/0!</v>
      </c>
      <c r="AA17" s="4" t="e">
        <f t="shared" si="4"/>
        <v>#DIV/0!</v>
      </c>
      <c r="AB17" s="4" t="e">
        <f t="shared" si="5"/>
        <v>#DIV/0!</v>
      </c>
      <c r="AC17" s="4" t="e">
        <f t="shared" si="6"/>
        <v>#DIV/0!</v>
      </c>
      <c r="AD17" s="4" t="e">
        <f t="shared" si="7"/>
        <v>#DIV/0!</v>
      </c>
      <c r="AE17" s="4" t="e">
        <f t="shared" si="8"/>
        <v>#DIV/0!</v>
      </c>
      <c r="AF17" s="4" t="e">
        <f t="shared" si="9"/>
        <v>#DIV/0!</v>
      </c>
      <c r="AG17" s="4" t="e">
        <f t="shared" si="10"/>
        <v>#DIV/0!</v>
      </c>
      <c r="AH17" s="4" t="e">
        <f t="shared" si="11"/>
        <v>#DIV/0!</v>
      </c>
      <c r="AI17" s="4" t="e">
        <f t="shared" si="12"/>
        <v>#DIV/0!</v>
      </c>
      <c r="AJ17" s="4" t="e">
        <f t="shared" si="13"/>
        <v>#DIV/0!</v>
      </c>
      <c r="AK17" s="4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1</v>
      </c>
      <c r="W18" s="4" t="e">
        <f t="shared" si="0"/>
        <v>#DIV/0!</v>
      </c>
      <c r="X18" s="4" t="e">
        <f t="shared" si="1"/>
        <v>#DIV/0!</v>
      </c>
      <c r="Y18" s="4" t="e">
        <f t="shared" si="2"/>
        <v>#DIV/0!</v>
      </c>
      <c r="Z18" s="4" t="e">
        <f t="shared" si="3"/>
        <v>#DIV/0!</v>
      </c>
      <c r="AA18" s="4" t="e">
        <f t="shared" si="4"/>
        <v>#DIV/0!</v>
      </c>
      <c r="AB18" s="4" t="e">
        <f t="shared" si="5"/>
        <v>#DIV/0!</v>
      </c>
      <c r="AC18" s="4" t="e">
        <f t="shared" si="6"/>
        <v>#DIV/0!</v>
      </c>
      <c r="AD18" s="4" t="e">
        <f t="shared" si="7"/>
        <v>#DIV/0!</v>
      </c>
      <c r="AE18" s="4" t="e">
        <f t="shared" si="8"/>
        <v>#DIV/0!</v>
      </c>
      <c r="AF18" s="4" t="e">
        <f t="shared" si="9"/>
        <v>#DIV/0!</v>
      </c>
      <c r="AG18" s="4" t="e">
        <f t="shared" si="10"/>
        <v>#DIV/0!</v>
      </c>
      <c r="AH18" s="4" t="e">
        <f t="shared" si="11"/>
        <v>#DIV/0!</v>
      </c>
      <c r="AI18" s="4" t="e">
        <f t="shared" si="12"/>
        <v>#DIV/0!</v>
      </c>
      <c r="AJ18" s="4" t="e">
        <f t="shared" si="13"/>
        <v>#DIV/0!</v>
      </c>
      <c r="AK18" s="4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1</v>
      </c>
      <c r="W19" s="4" t="e">
        <f t="shared" si="0"/>
        <v>#DIV/0!</v>
      </c>
      <c r="X19" s="4" t="e">
        <f t="shared" si="1"/>
        <v>#DIV/0!</v>
      </c>
      <c r="Y19" s="4" t="e">
        <f t="shared" si="2"/>
        <v>#DIV/0!</v>
      </c>
      <c r="Z19" s="4" t="e">
        <f t="shared" si="3"/>
        <v>#DIV/0!</v>
      </c>
      <c r="AA19" s="4" t="e">
        <f t="shared" si="4"/>
        <v>#DIV/0!</v>
      </c>
      <c r="AB19" s="4" t="e">
        <f t="shared" si="5"/>
        <v>#DIV/0!</v>
      </c>
      <c r="AC19" s="4" t="e">
        <f t="shared" si="6"/>
        <v>#DIV/0!</v>
      </c>
      <c r="AD19" s="4" t="e">
        <f t="shared" si="7"/>
        <v>#DIV/0!</v>
      </c>
      <c r="AE19" s="4" t="e">
        <f t="shared" si="8"/>
        <v>#DIV/0!</v>
      </c>
      <c r="AF19" s="4" t="e">
        <f t="shared" si="9"/>
        <v>#DIV/0!</v>
      </c>
      <c r="AG19" s="4" t="e">
        <f t="shared" si="10"/>
        <v>#DIV/0!</v>
      </c>
      <c r="AH19" s="4" t="e">
        <f t="shared" si="11"/>
        <v>#DIV/0!</v>
      </c>
      <c r="AI19" s="4" t="e">
        <f t="shared" si="12"/>
        <v>#DIV/0!</v>
      </c>
      <c r="AJ19" s="4" t="e">
        <f t="shared" si="13"/>
        <v>#DIV/0!</v>
      </c>
      <c r="AK19" s="4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1</v>
      </c>
      <c r="W20" s="4" t="e">
        <f t="shared" si="0"/>
        <v>#DIV/0!</v>
      </c>
      <c r="X20" s="4" t="e">
        <f t="shared" si="1"/>
        <v>#DIV/0!</v>
      </c>
      <c r="Y20" s="4" t="e">
        <f t="shared" si="2"/>
        <v>#DIV/0!</v>
      </c>
      <c r="Z20" s="4" t="e">
        <f t="shared" si="3"/>
        <v>#DIV/0!</v>
      </c>
      <c r="AA20" s="4" t="e">
        <f t="shared" si="4"/>
        <v>#DIV/0!</v>
      </c>
      <c r="AB20" s="4" t="e">
        <f t="shared" si="5"/>
        <v>#DIV/0!</v>
      </c>
      <c r="AC20" s="4" t="e">
        <f t="shared" si="6"/>
        <v>#DIV/0!</v>
      </c>
      <c r="AD20" s="4" t="e">
        <f t="shared" si="7"/>
        <v>#DIV/0!</v>
      </c>
      <c r="AE20" s="4" t="e">
        <f t="shared" si="8"/>
        <v>#DIV/0!</v>
      </c>
      <c r="AF20" s="4" t="e">
        <f t="shared" si="9"/>
        <v>#DIV/0!</v>
      </c>
      <c r="AG20" s="4" t="e">
        <f t="shared" si="10"/>
        <v>#DIV/0!</v>
      </c>
      <c r="AH20" s="4" t="e">
        <f t="shared" si="11"/>
        <v>#DIV/0!</v>
      </c>
      <c r="AI20" s="4" t="e">
        <f t="shared" si="12"/>
        <v>#DIV/0!</v>
      </c>
      <c r="AJ20" s="4" t="e">
        <f t="shared" si="13"/>
        <v>#DIV/0!</v>
      </c>
      <c r="AK20" s="4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1</v>
      </c>
      <c r="W21" s="4" t="e">
        <f t="shared" si="0"/>
        <v>#DIV/0!</v>
      </c>
      <c r="X21" s="4" t="e">
        <f t="shared" si="1"/>
        <v>#DIV/0!</v>
      </c>
      <c r="Y21" s="4" t="e">
        <f t="shared" si="2"/>
        <v>#DIV/0!</v>
      </c>
      <c r="Z21" s="4" t="e">
        <f t="shared" si="3"/>
        <v>#DIV/0!</v>
      </c>
      <c r="AA21" s="4" t="e">
        <f t="shared" si="4"/>
        <v>#DIV/0!</v>
      </c>
      <c r="AB21" s="4" t="e">
        <f t="shared" si="5"/>
        <v>#DIV/0!</v>
      </c>
      <c r="AC21" s="4" t="e">
        <f t="shared" si="6"/>
        <v>#DIV/0!</v>
      </c>
      <c r="AD21" s="4" t="e">
        <f t="shared" si="7"/>
        <v>#DIV/0!</v>
      </c>
      <c r="AE21" s="4" t="e">
        <f t="shared" si="8"/>
        <v>#DIV/0!</v>
      </c>
      <c r="AF21" s="4" t="e">
        <f t="shared" si="9"/>
        <v>#DIV/0!</v>
      </c>
      <c r="AG21" s="4" t="e">
        <f t="shared" si="10"/>
        <v>#DIV/0!</v>
      </c>
      <c r="AH21" s="4" t="e">
        <f t="shared" si="11"/>
        <v>#DIV/0!</v>
      </c>
      <c r="AI21" s="4" t="e">
        <f t="shared" si="12"/>
        <v>#DIV/0!</v>
      </c>
      <c r="AJ21" s="4" t="e">
        <f t="shared" si="13"/>
        <v>#DIV/0!</v>
      </c>
      <c r="AK21" s="4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0.99</v>
      </c>
      <c r="W22" s="4" t="e">
        <f t="shared" si="0"/>
        <v>#DIV/0!</v>
      </c>
      <c r="X22" s="4" t="e">
        <f t="shared" si="1"/>
        <v>#DIV/0!</v>
      </c>
      <c r="Y22" s="4" t="e">
        <f t="shared" si="2"/>
        <v>#DIV/0!</v>
      </c>
      <c r="Z22" s="4" t="e">
        <f t="shared" si="3"/>
        <v>#DIV/0!</v>
      </c>
      <c r="AA22" s="4" t="e">
        <f t="shared" si="4"/>
        <v>#DIV/0!</v>
      </c>
      <c r="AB22" s="4" t="e">
        <f t="shared" si="5"/>
        <v>#DIV/0!</v>
      </c>
      <c r="AC22" s="4" t="e">
        <f t="shared" si="6"/>
        <v>#DIV/0!</v>
      </c>
      <c r="AD22" s="4" t="e">
        <f t="shared" si="7"/>
        <v>#DIV/0!</v>
      </c>
      <c r="AE22" s="4" t="e">
        <f t="shared" si="8"/>
        <v>#DIV/0!</v>
      </c>
      <c r="AF22" s="4" t="e">
        <f t="shared" si="9"/>
        <v>#DIV/0!</v>
      </c>
      <c r="AG22" s="4" t="e">
        <f t="shared" si="10"/>
        <v>#DIV/0!</v>
      </c>
      <c r="AH22" s="4" t="e">
        <f t="shared" si="11"/>
        <v>#DIV/0!</v>
      </c>
      <c r="AI22" s="4" t="e">
        <f t="shared" si="12"/>
        <v>#DIV/0!</v>
      </c>
      <c r="AJ22" s="4" t="e">
        <f t="shared" si="13"/>
        <v>#DIV/0!</v>
      </c>
      <c r="AK22" s="4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0.98</v>
      </c>
      <c r="W23" s="4" t="e">
        <f t="shared" si="0"/>
        <v>#DIV/0!</v>
      </c>
      <c r="X23" s="4" t="e">
        <f t="shared" si="1"/>
        <v>#DIV/0!</v>
      </c>
      <c r="Y23" s="4" t="e">
        <f t="shared" si="2"/>
        <v>#DIV/0!</v>
      </c>
      <c r="Z23" s="4" t="e">
        <f t="shared" si="3"/>
        <v>#DIV/0!</v>
      </c>
      <c r="AA23" s="4" t="e">
        <f t="shared" si="4"/>
        <v>#DIV/0!</v>
      </c>
      <c r="AB23" s="4" t="e">
        <f t="shared" si="5"/>
        <v>#DIV/0!</v>
      </c>
      <c r="AC23" s="4" t="e">
        <f t="shared" si="6"/>
        <v>#DIV/0!</v>
      </c>
      <c r="AD23" s="4" t="e">
        <f t="shared" si="7"/>
        <v>#DIV/0!</v>
      </c>
      <c r="AE23" s="4" t="e">
        <f t="shared" si="8"/>
        <v>#DIV/0!</v>
      </c>
      <c r="AF23" s="4" t="e">
        <f t="shared" si="9"/>
        <v>#DIV/0!</v>
      </c>
      <c r="AG23" s="4" t="e">
        <f t="shared" si="10"/>
        <v>#DIV/0!</v>
      </c>
      <c r="AH23" s="4" t="e">
        <f t="shared" si="11"/>
        <v>#DIV/0!</v>
      </c>
      <c r="AI23" s="4" t="e">
        <f t="shared" si="12"/>
        <v>#DIV/0!</v>
      </c>
      <c r="AJ23" s="4" t="e">
        <f t="shared" si="13"/>
        <v>#DIV/0!</v>
      </c>
      <c r="AK23" s="4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0.97</v>
      </c>
      <c r="W24" s="4" t="e">
        <f t="shared" si="0"/>
        <v>#DIV/0!</v>
      </c>
      <c r="X24" s="4" t="e">
        <f t="shared" si="1"/>
        <v>#DIV/0!</v>
      </c>
      <c r="Y24" s="4" t="e">
        <f t="shared" si="2"/>
        <v>#DIV/0!</v>
      </c>
      <c r="Z24" s="4" t="e">
        <f t="shared" si="3"/>
        <v>#DIV/0!</v>
      </c>
      <c r="AA24" s="4" t="e">
        <f t="shared" si="4"/>
        <v>#DIV/0!</v>
      </c>
      <c r="AB24" s="4" t="e">
        <f t="shared" si="5"/>
        <v>#DIV/0!</v>
      </c>
      <c r="AC24" s="4" t="e">
        <f t="shared" si="6"/>
        <v>#DIV/0!</v>
      </c>
      <c r="AD24" s="4" t="e">
        <f t="shared" si="7"/>
        <v>#DIV/0!</v>
      </c>
      <c r="AE24" s="4" t="e">
        <f t="shared" si="8"/>
        <v>#DIV/0!</v>
      </c>
      <c r="AF24" s="4" t="e">
        <f t="shared" si="9"/>
        <v>#DIV/0!</v>
      </c>
      <c r="AG24" s="4" t="e">
        <f t="shared" si="10"/>
        <v>#DIV/0!</v>
      </c>
      <c r="AH24" s="4" t="e">
        <f t="shared" si="11"/>
        <v>#DIV/0!</v>
      </c>
      <c r="AI24" s="4" t="e">
        <f t="shared" si="12"/>
        <v>#DIV/0!</v>
      </c>
      <c r="AJ24" s="4" t="e">
        <f t="shared" si="13"/>
        <v>#DIV/0!</v>
      </c>
      <c r="AK24" s="4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0.96</v>
      </c>
      <c r="W25" s="4" t="e">
        <f t="shared" si="0"/>
        <v>#DIV/0!</v>
      </c>
      <c r="X25" s="4" t="e">
        <f t="shared" si="1"/>
        <v>#DIV/0!</v>
      </c>
      <c r="Y25" s="4" t="e">
        <f t="shared" si="2"/>
        <v>#DIV/0!</v>
      </c>
      <c r="Z25" s="4" t="e">
        <f t="shared" si="3"/>
        <v>#DIV/0!</v>
      </c>
      <c r="AA25" s="4" t="e">
        <f t="shared" si="4"/>
        <v>#DIV/0!</v>
      </c>
      <c r="AB25" s="4" t="e">
        <f t="shared" si="5"/>
        <v>#DIV/0!</v>
      </c>
      <c r="AC25" s="4" t="e">
        <f t="shared" si="6"/>
        <v>#DIV/0!</v>
      </c>
      <c r="AD25" s="4" t="e">
        <f t="shared" si="7"/>
        <v>#DIV/0!</v>
      </c>
      <c r="AE25" s="4" t="e">
        <f t="shared" si="8"/>
        <v>#DIV/0!</v>
      </c>
      <c r="AF25" s="4" t="e">
        <f t="shared" si="9"/>
        <v>#DIV/0!</v>
      </c>
      <c r="AG25" s="4" t="e">
        <f t="shared" si="10"/>
        <v>#DIV/0!</v>
      </c>
      <c r="AH25" s="4" t="e">
        <f t="shared" si="11"/>
        <v>#DIV/0!</v>
      </c>
      <c r="AI25" s="4" t="e">
        <f t="shared" si="12"/>
        <v>#DIV/0!</v>
      </c>
      <c r="AJ25" s="4" t="e">
        <f t="shared" si="13"/>
        <v>#DIV/0!</v>
      </c>
      <c r="AK25" s="4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0.95</v>
      </c>
      <c r="W26" s="4" t="e">
        <f t="shared" si="0"/>
        <v>#DIV/0!</v>
      </c>
      <c r="X26" s="4" t="e">
        <f t="shared" si="1"/>
        <v>#DIV/0!</v>
      </c>
      <c r="Y26" s="4" t="e">
        <f t="shared" si="2"/>
        <v>#DIV/0!</v>
      </c>
      <c r="Z26" s="4" t="e">
        <f t="shared" si="3"/>
        <v>#DIV/0!</v>
      </c>
      <c r="AA26" s="4" t="e">
        <f t="shared" si="4"/>
        <v>#DIV/0!</v>
      </c>
      <c r="AB26" s="4" t="e">
        <f t="shared" si="5"/>
        <v>#DIV/0!</v>
      </c>
      <c r="AC26" s="4" t="e">
        <f t="shared" si="6"/>
        <v>#DIV/0!</v>
      </c>
      <c r="AD26" s="4" t="e">
        <f t="shared" si="7"/>
        <v>#DIV/0!</v>
      </c>
      <c r="AE26" s="4" t="e">
        <f t="shared" si="8"/>
        <v>#DIV/0!</v>
      </c>
      <c r="AF26" s="4" t="e">
        <f t="shared" si="9"/>
        <v>#DIV/0!</v>
      </c>
      <c r="AG26" s="4" t="e">
        <f t="shared" si="10"/>
        <v>#DIV/0!</v>
      </c>
      <c r="AH26" s="4" t="e">
        <f t="shared" si="11"/>
        <v>#DIV/0!</v>
      </c>
      <c r="AI26" s="4" t="e">
        <f t="shared" si="12"/>
        <v>#DIV/0!</v>
      </c>
      <c r="AJ26" s="4" t="e">
        <f t="shared" si="13"/>
        <v>#DIV/0!</v>
      </c>
      <c r="AK26" s="4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0.94</v>
      </c>
      <c r="W27" s="4" t="e">
        <f t="shared" si="0"/>
        <v>#DIV/0!</v>
      </c>
      <c r="X27" s="4" t="e">
        <f t="shared" si="1"/>
        <v>#DIV/0!</v>
      </c>
      <c r="Y27" s="4" t="e">
        <f t="shared" si="2"/>
        <v>#DIV/0!</v>
      </c>
      <c r="Z27" s="4" t="e">
        <f t="shared" si="3"/>
        <v>#DIV/0!</v>
      </c>
      <c r="AA27" s="4" t="e">
        <f t="shared" si="4"/>
        <v>#DIV/0!</v>
      </c>
      <c r="AB27" s="4" t="e">
        <f t="shared" si="5"/>
        <v>#DIV/0!</v>
      </c>
      <c r="AC27" s="4" t="e">
        <f t="shared" si="6"/>
        <v>#DIV/0!</v>
      </c>
      <c r="AD27" s="4" t="e">
        <f t="shared" si="7"/>
        <v>#DIV/0!</v>
      </c>
      <c r="AE27" s="4" t="e">
        <f t="shared" si="8"/>
        <v>#DIV/0!</v>
      </c>
      <c r="AF27" s="4" t="e">
        <f t="shared" si="9"/>
        <v>#DIV/0!</v>
      </c>
      <c r="AG27" s="4" t="e">
        <f t="shared" si="10"/>
        <v>#DIV/0!</v>
      </c>
      <c r="AH27" s="4" t="e">
        <f t="shared" si="11"/>
        <v>#DIV/0!</v>
      </c>
      <c r="AI27" s="4" t="e">
        <f t="shared" si="12"/>
        <v>#DIV/0!</v>
      </c>
      <c r="AJ27" s="4" t="e">
        <f t="shared" si="13"/>
        <v>#DIV/0!</v>
      </c>
      <c r="AK27" s="4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0.93</v>
      </c>
      <c r="W28" s="4" t="e">
        <f t="shared" si="0"/>
        <v>#DIV/0!</v>
      </c>
      <c r="X28" s="4" t="e">
        <f t="shared" si="1"/>
        <v>#DIV/0!</v>
      </c>
      <c r="Y28" s="4" t="e">
        <f t="shared" si="2"/>
        <v>#DIV/0!</v>
      </c>
      <c r="Z28" s="4" t="e">
        <f t="shared" si="3"/>
        <v>#DIV/0!</v>
      </c>
      <c r="AA28" s="4" t="e">
        <f t="shared" si="4"/>
        <v>#DIV/0!</v>
      </c>
      <c r="AB28" s="4" t="e">
        <f t="shared" si="5"/>
        <v>#DIV/0!</v>
      </c>
      <c r="AC28" s="4" t="e">
        <f t="shared" si="6"/>
        <v>#DIV/0!</v>
      </c>
      <c r="AD28" s="4" t="e">
        <f t="shared" si="7"/>
        <v>#DIV/0!</v>
      </c>
      <c r="AE28" s="4" t="e">
        <f t="shared" si="8"/>
        <v>#DIV/0!</v>
      </c>
      <c r="AF28" s="4" t="e">
        <f t="shared" si="9"/>
        <v>#DIV/0!</v>
      </c>
      <c r="AG28" s="4" t="e">
        <f t="shared" si="10"/>
        <v>#DIV/0!</v>
      </c>
      <c r="AH28" s="4" t="e">
        <f t="shared" si="11"/>
        <v>#DIV/0!</v>
      </c>
      <c r="AI28" s="4" t="e">
        <f t="shared" si="12"/>
        <v>#DIV/0!</v>
      </c>
      <c r="AJ28" s="4" t="e">
        <f t="shared" si="13"/>
        <v>#DIV/0!</v>
      </c>
      <c r="AK28" s="4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0.92</v>
      </c>
      <c r="W29" s="4" t="e">
        <f t="shared" si="0"/>
        <v>#DIV/0!</v>
      </c>
      <c r="X29" s="4" t="e">
        <f t="shared" si="1"/>
        <v>#DIV/0!</v>
      </c>
      <c r="Y29" s="4" t="e">
        <f t="shared" si="2"/>
        <v>#DIV/0!</v>
      </c>
      <c r="Z29" s="4" t="e">
        <f t="shared" si="3"/>
        <v>#DIV/0!</v>
      </c>
      <c r="AA29" s="4" t="e">
        <f t="shared" si="4"/>
        <v>#DIV/0!</v>
      </c>
      <c r="AB29" s="4" t="e">
        <f t="shared" si="5"/>
        <v>#DIV/0!</v>
      </c>
      <c r="AC29" s="4" t="e">
        <f t="shared" si="6"/>
        <v>#DIV/0!</v>
      </c>
      <c r="AD29" s="4" t="e">
        <f t="shared" si="7"/>
        <v>#DIV/0!</v>
      </c>
      <c r="AE29" s="4" t="e">
        <f t="shared" si="8"/>
        <v>#DIV/0!</v>
      </c>
      <c r="AF29" s="4" t="e">
        <f t="shared" si="9"/>
        <v>#DIV/0!</v>
      </c>
      <c r="AG29" s="4" t="e">
        <f t="shared" si="10"/>
        <v>#DIV/0!</v>
      </c>
      <c r="AH29" s="4" t="e">
        <f t="shared" si="11"/>
        <v>#DIV/0!</v>
      </c>
      <c r="AI29" s="4" t="e">
        <f t="shared" si="12"/>
        <v>#DIV/0!</v>
      </c>
      <c r="AJ29" s="4" t="e">
        <f t="shared" si="13"/>
        <v>#DIV/0!</v>
      </c>
      <c r="AK29" s="4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0.91</v>
      </c>
      <c r="W30" s="4" t="e">
        <f t="shared" si="0"/>
        <v>#DIV/0!</v>
      </c>
      <c r="X30" s="4" t="e">
        <f t="shared" si="1"/>
        <v>#DIV/0!</v>
      </c>
      <c r="Y30" s="4" t="e">
        <f t="shared" si="2"/>
        <v>#DIV/0!</v>
      </c>
      <c r="Z30" s="4" t="e">
        <f t="shared" si="3"/>
        <v>#DIV/0!</v>
      </c>
      <c r="AA30" s="4" t="e">
        <f t="shared" si="4"/>
        <v>#DIV/0!</v>
      </c>
      <c r="AB30" s="4" t="e">
        <f t="shared" si="5"/>
        <v>#DIV/0!</v>
      </c>
      <c r="AC30" s="4" t="e">
        <f t="shared" si="6"/>
        <v>#DIV/0!</v>
      </c>
      <c r="AD30" s="4" t="e">
        <f t="shared" si="7"/>
        <v>#DIV/0!</v>
      </c>
      <c r="AE30" s="4" t="e">
        <f t="shared" si="8"/>
        <v>#DIV/0!</v>
      </c>
      <c r="AF30" s="4" t="e">
        <f t="shared" si="9"/>
        <v>#DIV/0!</v>
      </c>
      <c r="AG30" s="4" t="e">
        <f t="shared" si="10"/>
        <v>#DIV/0!</v>
      </c>
      <c r="AH30" s="4" t="e">
        <f t="shared" si="11"/>
        <v>#DIV/0!</v>
      </c>
      <c r="AI30" s="4" t="e">
        <f t="shared" si="12"/>
        <v>#DIV/0!</v>
      </c>
      <c r="AJ30" s="4" t="e">
        <f t="shared" si="13"/>
        <v>#DIV/0!</v>
      </c>
      <c r="AK30" s="4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0.9</v>
      </c>
      <c r="W31" s="4" t="e">
        <f t="shared" si="0"/>
        <v>#DIV/0!</v>
      </c>
      <c r="X31" s="4" t="e">
        <f t="shared" si="1"/>
        <v>#DIV/0!</v>
      </c>
      <c r="Y31" s="4" t="e">
        <f t="shared" si="2"/>
        <v>#DIV/0!</v>
      </c>
      <c r="Z31" s="4" t="e">
        <f t="shared" si="3"/>
        <v>#DIV/0!</v>
      </c>
      <c r="AA31" s="4" t="e">
        <f t="shared" si="4"/>
        <v>#DIV/0!</v>
      </c>
      <c r="AB31" s="4" t="e">
        <f t="shared" si="5"/>
        <v>#DIV/0!</v>
      </c>
      <c r="AC31" s="4" t="e">
        <f t="shared" si="6"/>
        <v>#DIV/0!</v>
      </c>
      <c r="AD31" s="4" t="e">
        <f t="shared" si="7"/>
        <v>#DIV/0!</v>
      </c>
      <c r="AE31" s="4" t="e">
        <f t="shared" si="8"/>
        <v>#DIV/0!</v>
      </c>
      <c r="AF31" s="4" t="e">
        <f t="shared" si="9"/>
        <v>#DIV/0!</v>
      </c>
      <c r="AG31" s="4" t="e">
        <f t="shared" si="10"/>
        <v>#DIV/0!</v>
      </c>
      <c r="AH31" s="4" t="e">
        <f t="shared" si="11"/>
        <v>#DIV/0!</v>
      </c>
      <c r="AI31" s="4" t="e">
        <f t="shared" si="12"/>
        <v>#DIV/0!</v>
      </c>
      <c r="AJ31" s="4" t="e">
        <f t="shared" si="13"/>
        <v>#DIV/0!</v>
      </c>
      <c r="AK31" s="4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0.89</v>
      </c>
      <c r="W32" s="4" t="e">
        <f t="shared" si="0"/>
        <v>#DIV/0!</v>
      </c>
      <c r="X32" s="4" t="e">
        <f t="shared" si="1"/>
        <v>#DIV/0!</v>
      </c>
      <c r="Y32" s="4" t="e">
        <f t="shared" si="2"/>
        <v>#DIV/0!</v>
      </c>
      <c r="Z32" s="4" t="e">
        <f t="shared" si="3"/>
        <v>#DIV/0!</v>
      </c>
      <c r="AA32" s="4" t="e">
        <f t="shared" si="4"/>
        <v>#DIV/0!</v>
      </c>
      <c r="AB32" s="4" t="e">
        <f t="shared" si="5"/>
        <v>#DIV/0!</v>
      </c>
      <c r="AC32" s="4" t="e">
        <f t="shared" si="6"/>
        <v>#DIV/0!</v>
      </c>
      <c r="AD32" s="4" t="e">
        <f t="shared" si="7"/>
        <v>#DIV/0!</v>
      </c>
      <c r="AE32" s="4" t="e">
        <f t="shared" si="8"/>
        <v>#DIV/0!</v>
      </c>
      <c r="AF32" s="4" t="e">
        <f t="shared" si="9"/>
        <v>#DIV/0!</v>
      </c>
      <c r="AG32" s="4" t="e">
        <f t="shared" si="10"/>
        <v>#DIV/0!</v>
      </c>
      <c r="AH32" s="4" t="e">
        <f t="shared" si="11"/>
        <v>#DIV/0!</v>
      </c>
      <c r="AI32" s="4" t="e">
        <f t="shared" si="12"/>
        <v>#DIV/0!</v>
      </c>
      <c r="AJ32" s="4" t="e">
        <f t="shared" si="13"/>
        <v>#DIV/0!</v>
      </c>
      <c r="AK32" s="4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0.88</v>
      </c>
      <c r="W33" s="4" t="e">
        <f t="shared" si="0"/>
        <v>#DIV/0!</v>
      </c>
      <c r="X33" s="4" t="e">
        <f t="shared" si="1"/>
        <v>#DIV/0!</v>
      </c>
      <c r="Y33" s="4" t="e">
        <f t="shared" si="2"/>
        <v>#DIV/0!</v>
      </c>
      <c r="Z33" s="4" t="e">
        <f t="shared" si="3"/>
        <v>#DIV/0!</v>
      </c>
      <c r="AA33" s="4" t="e">
        <f t="shared" si="4"/>
        <v>#DIV/0!</v>
      </c>
      <c r="AB33" s="4" t="e">
        <f t="shared" si="5"/>
        <v>#DIV/0!</v>
      </c>
      <c r="AC33" s="4" t="e">
        <f t="shared" si="6"/>
        <v>#DIV/0!</v>
      </c>
      <c r="AD33" s="4" t="e">
        <f t="shared" si="7"/>
        <v>#DIV/0!</v>
      </c>
      <c r="AE33" s="4" t="e">
        <f t="shared" si="8"/>
        <v>#DIV/0!</v>
      </c>
      <c r="AF33" s="4" t="e">
        <f t="shared" si="9"/>
        <v>#DIV/0!</v>
      </c>
      <c r="AG33" s="4" t="e">
        <f t="shared" si="10"/>
        <v>#DIV/0!</v>
      </c>
      <c r="AH33" s="4" t="e">
        <f t="shared" si="11"/>
        <v>#DIV/0!</v>
      </c>
      <c r="AI33" s="4" t="e">
        <f t="shared" si="12"/>
        <v>#DIV/0!</v>
      </c>
      <c r="AJ33" s="4" t="e">
        <f t="shared" si="13"/>
        <v>#DIV/0!</v>
      </c>
      <c r="AK33" s="4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0.87</v>
      </c>
      <c r="W34" s="4" t="e">
        <f t="shared" si="0"/>
        <v>#DIV/0!</v>
      </c>
      <c r="X34" s="4" t="e">
        <f t="shared" si="1"/>
        <v>#DIV/0!</v>
      </c>
      <c r="Y34" s="4" t="e">
        <f t="shared" si="2"/>
        <v>#DIV/0!</v>
      </c>
      <c r="Z34" s="4" t="e">
        <f t="shared" si="3"/>
        <v>#DIV/0!</v>
      </c>
      <c r="AA34" s="4" t="e">
        <f t="shared" si="4"/>
        <v>#DIV/0!</v>
      </c>
      <c r="AB34" s="4" t="e">
        <f t="shared" si="5"/>
        <v>#DIV/0!</v>
      </c>
      <c r="AC34" s="4" t="e">
        <f t="shared" si="6"/>
        <v>#DIV/0!</v>
      </c>
      <c r="AD34" s="4" t="e">
        <f t="shared" si="7"/>
        <v>#DIV/0!</v>
      </c>
      <c r="AE34" s="4" t="e">
        <f t="shared" si="8"/>
        <v>#DIV/0!</v>
      </c>
      <c r="AF34" s="4" t="e">
        <f t="shared" si="9"/>
        <v>#DIV/0!</v>
      </c>
      <c r="AG34" s="4" t="e">
        <f t="shared" si="10"/>
        <v>#DIV/0!</v>
      </c>
      <c r="AH34" s="4" t="e">
        <f t="shared" si="11"/>
        <v>#DIV/0!</v>
      </c>
      <c r="AI34" s="4" t="e">
        <f t="shared" si="12"/>
        <v>#DIV/0!</v>
      </c>
      <c r="AJ34" s="4" t="e">
        <f t="shared" si="13"/>
        <v>#DIV/0!</v>
      </c>
      <c r="AK34" s="4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0.86</v>
      </c>
      <c r="W35" s="4" t="e">
        <f t="shared" si="0"/>
        <v>#DIV/0!</v>
      </c>
      <c r="X35" s="4" t="e">
        <f t="shared" si="1"/>
        <v>#DIV/0!</v>
      </c>
      <c r="Y35" s="4" t="e">
        <f t="shared" si="2"/>
        <v>#DIV/0!</v>
      </c>
      <c r="Z35" s="4" t="e">
        <f t="shared" si="3"/>
        <v>#DIV/0!</v>
      </c>
      <c r="AA35" s="4" t="e">
        <f t="shared" si="4"/>
        <v>#DIV/0!</v>
      </c>
      <c r="AB35" s="4" t="e">
        <f t="shared" si="5"/>
        <v>#DIV/0!</v>
      </c>
      <c r="AC35" s="4" t="e">
        <f t="shared" si="6"/>
        <v>#DIV/0!</v>
      </c>
      <c r="AD35" s="4" t="e">
        <f t="shared" si="7"/>
        <v>#DIV/0!</v>
      </c>
      <c r="AE35" s="4" t="e">
        <f t="shared" si="8"/>
        <v>#DIV/0!</v>
      </c>
      <c r="AF35" s="4" t="e">
        <f t="shared" si="9"/>
        <v>#DIV/0!</v>
      </c>
      <c r="AG35" s="4" t="e">
        <f t="shared" si="10"/>
        <v>#DIV/0!</v>
      </c>
      <c r="AH35" s="4" t="e">
        <f t="shared" si="11"/>
        <v>#DIV/0!</v>
      </c>
      <c r="AI35" s="4" t="e">
        <f t="shared" si="12"/>
        <v>#DIV/0!</v>
      </c>
      <c r="AJ35" s="4" t="e">
        <f t="shared" si="13"/>
        <v>#DIV/0!</v>
      </c>
      <c r="AK35" s="4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0.85</v>
      </c>
      <c r="W36" s="4" t="e">
        <f t="shared" si="0"/>
        <v>#DIV/0!</v>
      </c>
      <c r="X36" s="4" t="e">
        <f t="shared" si="1"/>
        <v>#DIV/0!</v>
      </c>
      <c r="Y36" s="4" t="e">
        <f t="shared" si="2"/>
        <v>#DIV/0!</v>
      </c>
      <c r="Z36" s="4" t="e">
        <f t="shared" si="3"/>
        <v>#DIV/0!</v>
      </c>
      <c r="AA36" s="4" t="e">
        <f t="shared" si="4"/>
        <v>#DIV/0!</v>
      </c>
      <c r="AB36" s="4" t="e">
        <f t="shared" si="5"/>
        <v>#DIV/0!</v>
      </c>
      <c r="AC36" s="4" t="e">
        <f t="shared" si="6"/>
        <v>#DIV/0!</v>
      </c>
      <c r="AD36" s="4" t="e">
        <f t="shared" si="7"/>
        <v>#DIV/0!</v>
      </c>
      <c r="AE36" s="4" t="e">
        <f t="shared" si="8"/>
        <v>#DIV/0!</v>
      </c>
      <c r="AF36" s="4" t="e">
        <f t="shared" si="9"/>
        <v>#DIV/0!</v>
      </c>
      <c r="AG36" s="4" t="e">
        <f t="shared" si="10"/>
        <v>#DIV/0!</v>
      </c>
      <c r="AH36" s="4" t="e">
        <f t="shared" si="11"/>
        <v>#DIV/0!</v>
      </c>
      <c r="AI36" s="4" t="e">
        <f t="shared" si="12"/>
        <v>#DIV/0!</v>
      </c>
      <c r="AJ36" s="4" t="e">
        <f t="shared" si="13"/>
        <v>#DIV/0!</v>
      </c>
      <c r="AK36" s="4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0.84</v>
      </c>
      <c r="W37" s="4" t="e">
        <f t="shared" si="0"/>
        <v>#DIV/0!</v>
      </c>
      <c r="X37" s="4" t="e">
        <f t="shared" si="1"/>
        <v>#DIV/0!</v>
      </c>
      <c r="Y37" s="4" t="e">
        <f t="shared" si="2"/>
        <v>#DIV/0!</v>
      </c>
      <c r="Z37" s="4" t="e">
        <f t="shared" si="3"/>
        <v>#DIV/0!</v>
      </c>
      <c r="AA37" s="4" t="e">
        <f t="shared" si="4"/>
        <v>#DIV/0!</v>
      </c>
      <c r="AB37" s="4" t="e">
        <f t="shared" si="5"/>
        <v>#DIV/0!</v>
      </c>
      <c r="AC37" s="4" t="e">
        <f t="shared" si="6"/>
        <v>#DIV/0!</v>
      </c>
      <c r="AD37" s="4" t="e">
        <f t="shared" si="7"/>
        <v>#DIV/0!</v>
      </c>
      <c r="AE37" s="4" t="e">
        <f t="shared" si="8"/>
        <v>#DIV/0!</v>
      </c>
      <c r="AF37" s="4" t="e">
        <f t="shared" si="9"/>
        <v>#DIV/0!</v>
      </c>
      <c r="AG37" s="4" t="e">
        <f t="shared" si="10"/>
        <v>#DIV/0!</v>
      </c>
      <c r="AH37" s="4" t="e">
        <f t="shared" si="11"/>
        <v>#DIV/0!</v>
      </c>
      <c r="AI37" s="4" t="e">
        <f t="shared" si="12"/>
        <v>#DIV/0!</v>
      </c>
      <c r="AJ37" s="4" t="e">
        <f t="shared" si="13"/>
        <v>#DIV/0!</v>
      </c>
      <c r="AK37" s="4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0.83</v>
      </c>
      <c r="W38" s="4" t="e">
        <f t="shared" si="0"/>
        <v>#DIV/0!</v>
      </c>
      <c r="X38" s="4" t="e">
        <f t="shared" si="1"/>
        <v>#DIV/0!</v>
      </c>
      <c r="Y38" s="4" t="e">
        <f t="shared" si="2"/>
        <v>#DIV/0!</v>
      </c>
      <c r="Z38" s="4" t="e">
        <f t="shared" si="3"/>
        <v>#DIV/0!</v>
      </c>
      <c r="AA38" s="4" t="e">
        <f t="shared" si="4"/>
        <v>#DIV/0!</v>
      </c>
      <c r="AB38" s="4" t="e">
        <f t="shared" si="5"/>
        <v>#DIV/0!</v>
      </c>
      <c r="AC38" s="4" t="e">
        <f t="shared" si="6"/>
        <v>#DIV/0!</v>
      </c>
      <c r="AD38" s="4" t="e">
        <f t="shared" si="7"/>
        <v>#DIV/0!</v>
      </c>
      <c r="AE38" s="4" t="e">
        <f t="shared" si="8"/>
        <v>#DIV/0!</v>
      </c>
      <c r="AF38" s="4" t="e">
        <f t="shared" si="9"/>
        <v>#DIV/0!</v>
      </c>
      <c r="AG38" s="4" t="e">
        <f t="shared" si="10"/>
        <v>#DIV/0!</v>
      </c>
      <c r="AH38" s="4" t="e">
        <f t="shared" si="11"/>
        <v>#DIV/0!</v>
      </c>
      <c r="AI38" s="4" t="e">
        <f t="shared" si="12"/>
        <v>#DIV/0!</v>
      </c>
      <c r="AJ38" s="4" t="e">
        <f t="shared" si="13"/>
        <v>#DIV/0!</v>
      </c>
      <c r="AK38" s="4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0.82</v>
      </c>
      <c r="W39" s="4" t="e">
        <f t="shared" si="0"/>
        <v>#DIV/0!</v>
      </c>
      <c r="X39" s="4" t="e">
        <f t="shared" si="1"/>
        <v>#DIV/0!</v>
      </c>
      <c r="Y39" s="4" t="e">
        <f t="shared" si="2"/>
        <v>#DIV/0!</v>
      </c>
      <c r="Z39" s="4" t="e">
        <f t="shared" si="3"/>
        <v>#DIV/0!</v>
      </c>
      <c r="AA39" s="4" t="e">
        <f t="shared" si="4"/>
        <v>#DIV/0!</v>
      </c>
      <c r="AB39" s="4" t="e">
        <f t="shared" si="5"/>
        <v>#DIV/0!</v>
      </c>
      <c r="AC39" s="4" t="e">
        <f t="shared" si="6"/>
        <v>#DIV/0!</v>
      </c>
      <c r="AD39" s="4" t="e">
        <f t="shared" si="7"/>
        <v>#DIV/0!</v>
      </c>
      <c r="AE39" s="4" t="e">
        <f t="shared" si="8"/>
        <v>#DIV/0!</v>
      </c>
      <c r="AF39" s="4" t="e">
        <f t="shared" si="9"/>
        <v>#DIV/0!</v>
      </c>
      <c r="AG39" s="4" t="e">
        <f t="shared" si="10"/>
        <v>#DIV/0!</v>
      </c>
      <c r="AH39" s="4" t="e">
        <f t="shared" si="11"/>
        <v>#DIV/0!</v>
      </c>
      <c r="AI39" s="4" t="e">
        <f t="shared" si="12"/>
        <v>#DIV/0!</v>
      </c>
      <c r="AJ39" s="4" t="e">
        <f t="shared" si="13"/>
        <v>#DIV/0!</v>
      </c>
      <c r="AK39" s="4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0.81</v>
      </c>
      <c r="W40" s="4" t="e">
        <f t="shared" si="0"/>
        <v>#DIV/0!</v>
      </c>
      <c r="X40" s="4" t="e">
        <f t="shared" si="1"/>
        <v>#DIV/0!</v>
      </c>
      <c r="Y40" s="4" t="e">
        <f t="shared" si="2"/>
        <v>#DIV/0!</v>
      </c>
      <c r="Z40" s="4" t="e">
        <f t="shared" si="3"/>
        <v>#DIV/0!</v>
      </c>
      <c r="AA40" s="4" t="e">
        <f t="shared" si="4"/>
        <v>#DIV/0!</v>
      </c>
      <c r="AB40" s="4" t="e">
        <f t="shared" si="5"/>
        <v>#DIV/0!</v>
      </c>
      <c r="AC40" s="4" t="e">
        <f t="shared" si="6"/>
        <v>#DIV/0!</v>
      </c>
      <c r="AD40" s="4" t="e">
        <f t="shared" si="7"/>
        <v>#DIV/0!</v>
      </c>
      <c r="AE40" s="4" t="e">
        <f t="shared" si="8"/>
        <v>#DIV/0!</v>
      </c>
      <c r="AF40" s="4" t="e">
        <f t="shared" si="9"/>
        <v>#DIV/0!</v>
      </c>
      <c r="AG40" s="4" t="e">
        <f t="shared" si="10"/>
        <v>#DIV/0!</v>
      </c>
      <c r="AH40" s="4" t="e">
        <f t="shared" si="11"/>
        <v>#DIV/0!</v>
      </c>
      <c r="AI40" s="4" t="e">
        <f t="shared" si="12"/>
        <v>#DIV/0!</v>
      </c>
      <c r="AJ40" s="4" t="e">
        <f t="shared" si="13"/>
        <v>#DIV/0!</v>
      </c>
      <c r="AK40" s="4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0.8</v>
      </c>
      <c r="W41" s="4" t="e">
        <f t="shared" si="0"/>
        <v>#DIV/0!</v>
      </c>
      <c r="X41" s="4" t="e">
        <f t="shared" si="1"/>
        <v>#DIV/0!</v>
      </c>
      <c r="Y41" s="4" t="e">
        <f t="shared" si="2"/>
        <v>#DIV/0!</v>
      </c>
      <c r="Z41" s="4" t="e">
        <f t="shared" si="3"/>
        <v>#DIV/0!</v>
      </c>
      <c r="AA41" s="4" t="e">
        <f t="shared" si="4"/>
        <v>#DIV/0!</v>
      </c>
      <c r="AB41" s="4" t="e">
        <f t="shared" si="5"/>
        <v>#DIV/0!</v>
      </c>
      <c r="AC41" s="4" t="e">
        <f t="shared" si="6"/>
        <v>#DIV/0!</v>
      </c>
      <c r="AD41" s="4" t="e">
        <f t="shared" si="7"/>
        <v>#DIV/0!</v>
      </c>
      <c r="AE41" s="4" t="e">
        <f t="shared" si="8"/>
        <v>#DIV/0!</v>
      </c>
      <c r="AF41" s="4" t="e">
        <f t="shared" si="9"/>
        <v>#DIV/0!</v>
      </c>
      <c r="AG41" s="4" t="e">
        <f t="shared" si="10"/>
        <v>#DIV/0!</v>
      </c>
      <c r="AH41" s="4" t="e">
        <f t="shared" si="11"/>
        <v>#DIV/0!</v>
      </c>
      <c r="AI41" s="4" t="e">
        <f t="shared" si="12"/>
        <v>#DIV/0!</v>
      </c>
      <c r="AJ41" s="4" t="e">
        <f t="shared" si="13"/>
        <v>#DIV/0!</v>
      </c>
      <c r="AK41" s="4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0.79</v>
      </c>
      <c r="W42" s="4" t="e">
        <f t="shared" ref="W42:W51" si="15">IF(AND($V$5=$B$4,$V$4&gt;=B42,$V$4&lt;B41),Q42,0)</f>
        <v>#DIV/0!</v>
      </c>
      <c r="X42" s="4" t="e">
        <f t="shared" ref="X42:X51" si="16">IF(AND($V$5=$C$4,$V$4&gt;=C42,$V$4&lt;C41),Q42,0)</f>
        <v>#DIV/0!</v>
      </c>
      <c r="Y42" s="4" t="e">
        <f t="shared" ref="Y42:Y51" si="17">IF(AND($V$5=$D$4,$V$4&gt;=D42,$V$4&lt;D41),Q42,0)</f>
        <v>#DIV/0!</v>
      </c>
      <c r="Z42" s="4" t="e">
        <f t="shared" ref="Z42:Z51" si="18">IF(AND($V$5=$E$4,$V$4&gt;=E42,$V$4&lt;E41),Q42,0)</f>
        <v>#DIV/0!</v>
      </c>
      <c r="AA42" s="4" t="e">
        <f t="shared" ref="AA42:AA51" si="19">IF(AND($V$5=$F$4,$V$4&gt;=F42,$V$4&lt;F41),Q42,0)</f>
        <v>#DIV/0!</v>
      </c>
      <c r="AB42" s="4" t="e">
        <f t="shared" ref="AB42:AB51" si="20">IF(AND($V$5=$G$4,$V$4&gt;=G42,$V$4&lt;G41),Q42,0)</f>
        <v>#DIV/0!</v>
      </c>
      <c r="AC42" s="4" t="e">
        <f t="shared" ref="AC42:AC51" si="21">IF(AND($V$5=$H$4,$V$4&gt;=H42,$V$4&lt;H41),Q42,0)</f>
        <v>#DIV/0!</v>
      </c>
      <c r="AD42" s="4" t="e">
        <f t="shared" ref="AD42:AD51" si="22">IF(AND($V$5=$I$4,$V$4&gt;=I42,$V$4&lt;I41),Q42,0)</f>
        <v>#DIV/0!</v>
      </c>
      <c r="AE42" s="4" t="e">
        <f t="shared" ref="AE42:AE51" si="23">IF(AND($V$5=$J$4,$V$4&gt;=J42,$V$4&lt;J41),Q42,0)</f>
        <v>#DIV/0!</v>
      </c>
      <c r="AF42" s="4" t="e">
        <f t="shared" ref="AF42:AF51" si="24">IF(AND($V$5=$K$4,$V$4&gt;=K42,$V$4&lt;K41),Q42,0)</f>
        <v>#DIV/0!</v>
      </c>
      <c r="AG42" s="4" t="e">
        <f t="shared" ref="AG42:AG51" si="25">IF(AND($V$5=$L$4,$V$4&gt;=L42,$V$4&lt;L41),Q42,0)</f>
        <v>#DIV/0!</v>
      </c>
      <c r="AH42" s="4" t="e">
        <f t="shared" ref="AH42:AH51" si="26">IF(AND($V$5=$M$4,$V$4&gt;=M42,$V$4&lt;M41),Q42,0)</f>
        <v>#DIV/0!</v>
      </c>
      <c r="AI42" s="4" t="e">
        <f t="shared" ref="AI42:AI51" si="27">IF(AND($V$5=$N$4,$V$4&gt;=N42,$V$4&lt;N41),Q42,0)</f>
        <v>#DIV/0!</v>
      </c>
      <c r="AJ42" s="4" t="e">
        <f t="shared" ref="AJ42:AJ51" si="28">IF(AND($V$5=$O$4,$V$4&gt;=O42,$V$4&lt;O41),Q42,0)</f>
        <v>#DIV/0!</v>
      </c>
      <c r="AK42" s="4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0.78</v>
      </c>
      <c r="W43" s="4" t="e">
        <f t="shared" si="15"/>
        <v>#DIV/0!</v>
      </c>
      <c r="X43" s="4" t="e">
        <f t="shared" si="16"/>
        <v>#DIV/0!</v>
      </c>
      <c r="Y43" s="4" t="e">
        <f t="shared" si="17"/>
        <v>#DIV/0!</v>
      </c>
      <c r="Z43" s="4" t="e">
        <f t="shared" si="18"/>
        <v>#DIV/0!</v>
      </c>
      <c r="AA43" s="4" t="e">
        <f t="shared" si="19"/>
        <v>#DIV/0!</v>
      </c>
      <c r="AB43" s="4" t="e">
        <f t="shared" si="20"/>
        <v>#DIV/0!</v>
      </c>
      <c r="AC43" s="4" t="e">
        <f t="shared" si="21"/>
        <v>#DIV/0!</v>
      </c>
      <c r="AD43" s="4" t="e">
        <f t="shared" si="22"/>
        <v>#DIV/0!</v>
      </c>
      <c r="AE43" s="4" t="e">
        <f t="shared" si="23"/>
        <v>#DIV/0!</v>
      </c>
      <c r="AF43" s="4" t="e">
        <f t="shared" si="24"/>
        <v>#DIV/0!</v>
      </c>
      <c r="AG43" s="4" t="e">
        <f t="shared" si="25"/>
        <v>#DIV/0!</v>
      </c>
      <c r="AH43" s="4" t="e">
        <f t="shared" si="26"/>
        <v>#DIV/0!</v>
      </c>
      <c r="AI43" s="4" t="e">
        <f t="shared" si="27"/>
        <v>#DIV/0!</v>
      </c>
      <c r="AJ43" s="4" t="e">
        <f t="shared" si="28"/>
        <v>#DIV/0!</v>
      </c>
      <c r="AK43" s="4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0.77</v>
      </c>
      <c r="W44" s="4" t="e">
        <f t="shared" si="15"/>
        <v>#DIV/0!</v>
      </c>
      <c r="X44" s="4" t="e">
        <f t="shared" si="16"/>
        <v>#DIV/0!</v>
      </c>
      <c r="Y44" s="4" t="e">
        <f t="shared" si="17"/>
        <v>#DIV/0!</v>
      </c>
      <c r="Z44" s="4" t="e">
        <f t="shared" si="18"/>
        <v>#DIV/0!</v>
      </c>
      <c r="AA44" s="4" t="e">
        <f t="shared" si="19"/>
        <v>#DIV/0!</v>
      </c>
      <c r="AB44" s="4" t="e">
        <f t="shared" si="20"/>
        <v>#DIV/0!</v>
      </c>
      <c r="AC44" s="4" t="e">
        <f t="shared" si="21"/>
        <v>#DIV/0!</v>
      </c>
      <c r="AD44" s="4" t="e">
        <f t="shared" si="22"/>
        <v>#DIV/0!</v>
      </c>
      <c r="AE44" s="4" t="e">
        <f t="shared" si="23"/>
        <v>#DIV/0!</v>
      </c>
      <c r="AF44" s="4" t="e">
        <f t="shared" si="24"/>
        <v>#DIV/0!</v>
      </c>
      <c r="AG44" s="4" t="e">
        <f t="shared" si="25"/>
        <v>#DIV/0!</v>
      </c>
      <c r="AH44" s="4" t="e">
        <f t="shared" si="26"/>
        <v>#DIV/0!</v>
      </c>
      <c r="AI44" s="4" t="e">
        <f t="shared" si="27"/>
        <v>#DIV/0!</v>
      </c>
      <c r="AJ44" s="4" t="e">
        <f t="shared" si="28"/>
        <v>#DIV/0!</v>
      </c>
      <c r="AK44" s="4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0.76</v>
      </c>
      <c r="W45" s="4" t="e">
        <f t="shared" si="15"/>
        <v>#DIV/0!</v>
      </c>
      <c r="X45" s="4" t="e">
        <f t="shared" si="16"/>
        <v>#DIV/0!</v>
      </c>
      <c r="Y45" s="4" t="e">
        <f t="shared" si="17"/>
        <v>#DIV/0!</v>
      </c>
      <c r="Z45" s="4" t="e">
        <f t="shared" si="18"/>
        <v>#DIV/0!</v>
      </c>
      <c r="AA45" s="4" t="e">
        <f t="shared" si="19"/>
        <v>#DIV/0!</v>
      </c>
      <c r="AB45" s="4" t="e">
        <f t="shared" si="20"/>
        <v>#DIV/0!</v>
      </c>
      <c r="AC45" s="4" t="e">
        <f t="shared" si="21"/>
        <v>#DIV/0!</v>
      </c>
      <c r="AD45" s="4" t="e">
        <f t="shared" si="22"/>
        <v>#DIV/0!</v>
      </c>
      <c r="AE45" s="4" t="e">
        <f t="shared" si="23"/>
        <v>#DIV/0!</v>
      </c>
      <c r="AF45" s="4" t="e">
        <f t="shared" si="24"/>
        <v>#DIV/0!</v>
      </c>
      <c r="AG45" s="4" t="e">
        <f t="shared" si="25"/>
        <v>#DIV/0!</v>
      </c>
      <c r="AH45" s="4" t="e">
        <f t="shared" si="26"/>
        <v>#DIV/0!</v>
      </c>
      <c r="AI45" s="4" t="e">
        <f t="shared" si="27"/>
        <v>#DIV/0!</v>
      </c>
      <c r="AJ45" s="4" t="e">
        <f t="shared" si="28"/>
        <v>#DIV/0!</v>
      </c>
      <c r="AK45" s="4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0.75</v>
      </c>
      <c r="W46" s="4" t="e">
        <f t="shared" si="15"/>
        <v>#DIV/0!</v>
      </c>
      <c r="X46" s="4" t="e">
        <f t="shared" si="16"/>
        <v>#DIV/0!</v>
      </c>
      <c r="Y46" s="4" t="e">
        <f t="shared" si="17"/>
        <v>#DIV/0!</v>
      </c>
      <c r="Z46" s="4" t="e">
        <f t="shared" si="18"/>
        <v>#DIV/0!</v>
      </c>
      <c r="AA46" s="4" t="e">
        <f t="shared" si="19"/>
        <v>#DIV/0!</v>
      </c>
      <c r="AB46" s="4" t="e">
        <f t="shared" si="20"/>
        <v>#DIV/0!</v>
      </c>
      <c r="AC46" s="4" t="e">
        <f t="shared" si="21"/>
        <v>#DIV/0!</v>
      </c>
      <c r="AD46" s="4" t="e">
        <f t="shared" si="22"/>
        <v>#DIV/0!</v>
      </c>
      <c r="AE46" s="4" t="e">
        <f t="shared" si="23"/>
        <v>#DIV/0!</v>
      </c>
      <c r="AF46" s="4" t="e">
        <f t="shared" si="24"/>
        <v>#DIV/0!</v>
      </c>
      <c r="AG46" s="4" t="e">
        <f t="shared" si="25"/>
        <v>#DIV/0!</v>
      </c>
      <c r="AH46" s="4" t="e">
        <f t="shared" si="26"/>
        <v>#DIV/0!</v>
      </c>
      <c r="AI46" s="4" t="e">
        <f t="shared" si="27"/>
        <v>#DIV/0!</v>
      </c>
      <c r="AJ46" s="4" t="e">
        <f t="shared" si="28"/>
        <v>#DIV/0!</v>
      </c>
      <c r="AK46" s="4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44">
        <v>19</v>
      </c>
      <c r="Q47" s="8">
        <v>0.74</v>
      </c>
      <c r="W47" s="4" t="e">
        <f t="shared" si="15"/>
        <v>#DIV/0!</v>
      </c>
      <c r="X47" s="4" t="e">
        <f t="shared" si="16"/>
        <v>#DIV/0!</v>
      </c>
      <c r="Y47" s="4" t="e">
        <f t="shared" si="17"/>
        <v>#DIV/0!</v>
      </c>
      <c r="Z47" s="4" t="e">
        <f t="shared" si="18"/>
        <v>#DIV/0!</v>
      </c>
      <c r="AA47" s="4" t="e">
        <f t="shared" si="19"/>
        <v>#DIV/0!</v>
      </c>
      <c r="AB47" s="4" t="e">
        <f t="shared" si="20"/>
        <v>#DIV/0!</v>
      </c>
      <c r="AC47" s="4" t="e">
        <f t="shared" si="21"/>
        <v>#DIV/0!</v>
      </c>
      <c r="AD47" s="4" t="e">
        <f t="shared" si="22"/>
        <v>#DIV/0!</v>
      </c>
      <c r="AE47" s="4" t="e">
        <f t="shared" si="23"/>
        <v>#DIV/0!</v>
      </c>
      <c r="AF47" s="4" t="e">
        <f t="shared" si="24"/>
        <v>#DIV/0!</v>
      </c>
      <c r="AG47" s="4" t="e">
        <f t="shared" si="25"/>
        <v>#DIV/0!</v>
      </c>
      <c r="AH47" s="4" t="e">
        <f t="shared" si="26"/>
        <v>#DIV/0!</v>
      </c>
      <c r="AI47" s="4" t="e">
        <f t="shared" si="27"/>
        <v>#DIV/0!</v>
      </c>
      <c r="AJ47" s="4" t="e">
        <f t="shared" si="28"/>
        <v>#DIV/0!</v>
      </c>
      <c r="AK47" s="4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45">
        <v>18</v>
      </c>
      <c r="Q48" s="9">
        <v>0.73</v>
      </c>
      <c r="W48" s="4" t="e">
        <f t="shared" si="15"/>
        <v>#DIV/0!</v>
      </c>
      <c r="X48" s="4" t="e">
        <f t="shared" si="16"/>
        <v>#DIV/0!</v>
      </c>
      <c r="Y48" s="4" t="e">
        <f t="shared" si="17"/>
        <v>#DIV/0!</v>
      </c>
      <c r="Z48" s="4" t="e">
        <f t="shared" si="18"/>
        <v>#DIV/0!</v>
      </c>
      <c r="AA48" s="4" t="e">
        <f t="shared" si="19"/>
        <v>#DIV/0!</v>
      </c>
      <c r="AB48" s="4" t="e">
        <f t="shared" si="20"/>
        <v>#DIV/0!</v>
      </c>
      <c r="AC48" s="4" t="e">
        <f t="shared" si="21"/>
        <v>#DIV/0!</v>
      </c>
      <c r="AD48" s="4" t="e">
        <f t="shared" si="22"/>
        <v>#DIV/0!</v>
      </c>
      <c r="AE48" s="4" t="e">
        <f t="shared" si="23"/>
        <v>#DIV/0!</v>
      </c>
      <c r="AF48" s="4" t="e">
        <f t="shared" si="24"/>
        <v>#DIV/0!</v>
      </c>
      <c r="AG48" s="4" t="e">
        <f t="shared" si="25"/>
        <v>#DIV/0!</v>
      </c>
      <c r="AH48" s="4" t="e">
        <f t="shared" si="26"/>
        <v>#DIV/0!</v>
      </c>
      <c r="AI48" s="4" t="e">
        <f t="shared" si="27"/>
        <v>#DIV/0!</v>
      </c>
      <c r="AJ48" s="4" t="e">
        <f t="shared" si="28"/>
        <v>#DIV/0!</v>
      </c>
      <c r="AK48" s="4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45">
        <v>17</v>
      </c>
      <c r="Q49" s="9">
        <v>0.72</v>
      </c>
      <c r="W49" s="4" t="e">
        <f t="shared" si="15"/>
        <v>#DIV/0!</v>
      </c>
      <c r="X49" s="4" t="e">
        <f t="shared" si="16"/>
        <v>#DIV/0!</v>
      </c>
      <c r="Y49" s="4" t="e">
        <f t="shared" si="17"/>
        <v>#DIV/0!</v>
      </c>
      <c r="Z49" s="4" t="e">
        <f t="shared" si="18"/>
        <v>#DIV/0!</v>
      </c>
      <c r="AA49" s="4" t="e">
        <f t="shared" si="19"/>
        <v>#DIV/0!</v>
      </c>
      <c r="AB49" s="4" t="e">
        <f t="shared" si="20"/>
        <v>#DIV/0!</v>
      </c>
      <c r="AC49" s="4" t="e">
        <f t="shared" si="21"/>
        <v>#DIV/0!</v>
      </c>
      <c r="AD49" s="4" t="e">
        <f t="shared" si="22"/>
        <v>#DIV/0!</v>
      </c>
      <c r="AE49" s="4" t="e">
        <f t="shared" si="23"/>
        <v>#DIV/0!</v>
      </c>
      <c r="AF49" s="4" t="e">
        <f t="shared" si="24"/>
        <v>#DIV/0!</v>
      </c>
      <c r="AG49" s="4" t="e">
        <f t="shared" si="25"/>
        <v>#DIV/0!</v>
      </c>
      <c r="AH49" s="4" t="e">
        <f t="shared" si="26"/>
        <v>#DIV/0!</v>
      </c>
      <c r="AI49" s="4" t="e">
        <f t="shared" si="27"/>
        <v>#DIV/0!</v>
      </c>
      <c r="AJ49" s="4" t="e">
        <f t="shared" si="28"/>
        <v>#DIV/0!</v>
      </c>
      <c r="AK49" s="4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45">
        <v>16</v>
      </c>
      <c r="Q50" s="9">
        <v>0.71</v>
      </c>
      <c r="W50" s="4" t="e">
        <f t="shared" si="15"/>
        <v>#DIV/0!</v>
      </c>
      <c r="X50" s="4" t="e">
        <f t="shared" si="16"/>
        <v>#DIV/0!</v>
      </c>
      <c r="Y50" s="4" t="e">
        <f t="shared" si="17"/>
        <v>#DIV/0!</v>
      </c>
      <c r="Z50" s="4" t="e">
        <f t="shared" si="18"/>
        <v>#DIV/0!</v>
      </c>
      <c r="AA50" s="4" t="e">
        <f t="shared" si="19"/>
        <v>#DIV/0!</v>
      </c>
      <c r="AB50" s="4" t="e">
        <f t="shared" si="20"/>
        <v>#DIV/0!</v>
      </c>
      <c r="AC50" s="4" t="e">
        <f t="shared" si="21"/>
        <v>#DIV/0!</v>
      </c>
      <c r="AD50" s="4" t="e">
        <f t="shared" si="22"/>
        <v>#DIV/0!</v>
      </c>
      <c r="AE50" s="4" t="e">
        <f t="shared" si="23"/>
        <v>#DIV/0!</v>
      </c>
      <c r="AF50" s="4" t="e">
        <f t="shared" si="24"/>
        <v>#DIV/0!</v>
      </c>
      <c r="AG50" s="4" t="e">
        <f t="shared" si="25"/>
        <v>#DIV/0!</v>
      </c>
      <c r="AH50" s="4" t="e">
        <f t="shared" si="26"/>
        <v>#DIV/0!</v>
      </c>
      <c r="AI50" s="4" t="e">
        <f t="shared" si="27"/>
        <v>#DIV/0!</v>
      </c>
      <c r="AJ50" s="4" t="e">
        <f t="shared" si="28"/>
        <v>#DIV/0!</v>
      </c>
      <c r="AK50" s="4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42">
        <v>15</v>
      </c>
      <c r="Q51" s="12">
        <v>0.7</v>
      </c>
      <c r="W51" s="4" t="e">
        <f t="shared" si="15"/>
        <v>#DIV/0!</v>
      </c>
      <c r="X51" s="4" t="e">
        <f t="shared" si="16"/>
        <v>#DIV/0!</v>
      </c>
      <c r="Y51" s="4" t="e">
        <f t="shared" si="17"/>
        <v>#DIV/0!</v>
      </c>
      <c r="Z51" s="4" t="e">
        <f t="shared" si="18"/>
        <v>#DIV/0!</v>
      </c>
      <c r="AA51" s="4" t="e">
        <f t="shared" si="19"/>
        <v>#DIV/0!</v>
      </c>
      <c r="AB51" s="4" t="e">
        <f t="shared" si="20"/>
        <v>#DIV/0!</v>
      </c>
      <c r="AC51" s="4" t="e">
        <f t="shared" si="21"/>
        <v>#DIV/0!</v>
      </c>
      <c r="AD51" s="4" t="e">
        <f t="shared" si="22"/>
        <v>#DIV/0!</v>
      </c>
      <c r="AE51" s="4" t="e">
        <f t="shared" si="23"/>
        <v>#DIV/0!</v>
      </c>
      <c r="AF51" s="4" t="e">
        <f t="shared" si="24"/>
        <v>#DIV/0!</v>
      </c>
      <c r="AG51" s="4" t="e">
        <f t="shared" si="25"/>
        <v>#DIV/0!</v>
      </c>
      <c r="AH51" s="4" t="e">
        <f t="shared" si="26"/>
        <v>#DIV/0!</v>
      </c>
      <c r="AI51" s="4" t="e">
        <f t="shared" si="27"/>
        <v>#DIV/0!</v>
      </c>
      <c r="AJ51" s="4" t="e">
        <f t="shared" si="28"/>
        <v>#DIV/0!</v>
      </c>
      <c r="AK51" s="4" t="e">
        <f t="shared" si="29"/>
        <v>#DIV/0!</v>
      </c>
    </row>
    <row r="52" spans="2:37" ht="16.8" x14ac:dyDescent="0.5">
      <c r="B52" s="111" t="s">
        <v>104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3"/>
      <c r="Q52" s="12" t="s">
        <v>16</v>
      </c>
      <c r="W52" s="4" t="e">
        <f>IF(AND($V$5=B4,$V$4&lt;B51),0,0)</f>
        <v>#DIV/0!</v>
      </c>
      <c r="X52" s="4" t="e">
        <f t="shared" ref="X52:AK52" si="30">IF(AND($V$5=C4,$V$4&lt;C51),0,0)</f>
        <v>#DIV/0!</v>
      </c>
      <c r="Y52" s="4" t="e">
        <f t="shared" si="30"/>
        <v>#DIV/0!</v>
      </c>
      <c r="Z52" s="4" t="e">
        <f t="shared" si="30"/>
        <v>#DIV/0!</v>
      </c>
      <c r="AA52" s="4" t="e">
        <f t="shared" si="30"/>
        <v>#DIV/0!</v>
      </c>
      <c r="AB52" s="4" t="e">
        <f t="shared" si="30"/>
        <v>#DIV/0!</v>
      </c>
      <c r="AC52" s="4" t="e">
        <f t="shared" si="30"/>
        <v>#DIV/0!</v>
      </c>
      <c r="AD52" s="4" t="e">
        <f t="shared" si="30"/>
        <v>#DIV/0!</v>
      </c>
      <c r="AE52" s="4" t="e">
        <f t="shared" si="30"/>
        <v>#DIV/0!</v>
      </c>
      <c r="AF52" s="4" t="e">
        <f t="shared" si="30"/>
        <v>#DIV/0!</v>
      </c>
      <c r="AG52" s="4" t="e">
        <f t="shared" si="30"/>
        <v>#DIV/0!</v>
      </c>
      <c r="AH52" s="4" t="e">
        <f t="shared" si="30"/>
        <v>#DIV/0!</v>
      </c>
      <c r="AI52" s="4" t="e">
        <f t="shared" si="30"/>
        <v>#DIV/0!</v>
      </c>
      <c r="AJ52" s="4" t="e">
        <f t="shared" si="30"/>
        <v>#DIV/0!</v>
      </c>
      <c r="AK52" s="4" t="e">
        <f t="shared" si="30"/>
        <v>#DIV/0!</v>
      </c>
    </row>
  </sheetData>
  <sheetProtection algorithmName="SHA-512" hashValue="dIsv1vEmfzoJTL1YJXZogjYfDzzj8o15KyAszBt0aUWeGSnsw1QCbEmpqSs+N51xg/EIYAuDSjgRBJ0U2Ygc8w==" saltValue="GmBWbzlq2YQaZUrjo6udtg==" spinCount="100000" sheet="1" objects="1" scenarios="1"/>
  <mergeCells count="32">
    <mergeCell ref="B3:P3"/>
    <mergeCell ref="N1:N2"/>
    <mergeCell ref="O1:O2"/>
    <mergeCell ref="P1:P2"/>
    <mergeCell ref="K1:K2"/>
    <mergeCell ref="L1:L2"/>
    <mergeCell ref="M1:M2"/>
    <mergeCell ref="H1:H2"/>
    <mergeCell ref="I1:I2"/>
    <mergeCell ref="J1:J2"/>
    <mergeCell ref="E1:E2"/>
    <mergeCell ref="F1:F2"/>
    <mergeCell ref="G1:G2"/>
    <mergeCell ref="B1:B2"/>
    <mergeCell ref="C1:C2"/>
    <mergeCell ref="D1:D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1"/>
  <dimension ref="A1:AL52"/>
  <sheetViews>
    <sheetView rightToLeft="1" workbookViewId="0">
      <selection activeCell="H3" sqref="H3:W3"/>
    </sheetView>
  </sheetViews>
  <sheetFormatPr defaultColWidth="9.109375" defaultRowHeight="14.4" x14ac:dyDescent="0.3"/>
  <cols>
    <col min="1" max="1" width="9.109375" style="4"/>
    <col min="2" max="2" width="6" style="4" bestFit="1" customWidth="1"/>
    <col min="3" max="9" width="6.88671875" style="4" bestFit="1" customWidth="1"/>
    <col min="10" max="10" width="6" style="4" customWidth="1"/>
    <col min="11" max="11" width="5.33203125" style="4" customWidth="1"/>
    <col min="12" max="13" width="6" style="4" customWidth="1"/>
    <col min="14" max="14" width="5.5546875" style="4" customWidth="1"/>
    <col min="15" max="16" width="5.88671875" style="4" customWidth="1"/>
    <col min="17" max="17" width="10.44140625" style="4" bestFit="1" customWidth="1"/>
    <col min="18" max="18" width="5" style="4" customWidth="1"/>
    <col min="19" max="19" width="3.88671875" style="4" customWidth="1"/>
    <col min="20" max="20" width="3" style="4" customWidth="1"/>
    <col min="21" max="21" width="3.44140625" style="4" customWidth="1"/>
    <col min="22" max="22" width="5.6640625" style="4" customWidth="1"/>
    <col min="23" max="38" width="9.109375" style="4"/>
    <col min="39" max="16384" width="9.109375" style="1"/>
  </cols>
  <sheetData>
    <row r="1" spans="2:37" x14ac:dyDescent="0.3">
      <c r="B1" s="114" t="s">
        <v>14</v>
      </c>
      <c r="C1" s="114" t="s">
        <v>13</v>
      </c>
      <c r="D1" s="114" t="s">
        <v>12</v>
      </c>
      <c r="E1" s="114" t="s">
        <v>11</v>
      </c>
      <c r="F1" s="114" t="s">
        <v>10</v>
      </c>
      <c r="G1" s="114" t="s">
        <v>9</v>
      </c>
      <c r="H1" s="114" t="s">
        <v>15</v>
      </c>
      <c r="I1" s="114" t="s">
        <v>8</v>
      </c>
      <c r="J1" s="114" t="s">
        <v>6</v>
      </c>
      <c r="K1" s="114" t="s">
        <v>5</v>
      </c>
      <c r="L1" s="114" t="s">
        <v>4</v>
      </c>
      <c r="M1" s="114" t="s">
        <v>3</v>
      </c>
      <c r="N1" s="114" t="s">
        <v>2</v>
      </c>
      <c r="O1" s="114" t="s">
        <v>1</v>
      </c>
      <c r="P1" s="114" t="s">
        <v>0</v>
      </c>
    </row>
    <row r="2" spans="2:37" x14ac:dyDescent="0.3"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2:37" ht="15" customHeight="1" x14ac:dyDescent="0.3">
      <c r="B3" s="106" t="s">
        <v>20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8"/>
      <c r="Q3" s="43" t="s">
        <v>21</v>
      </c>
    </row>
    <row r="4" spans="2:37" ht="14.25" customHeight="1" x14ac:dyDescent="0.3">
      <c r="B4" s="114">
        <v>67</v>
      </c>
      <c r="C4" s="114">
        <v>43</v>
      </c>
      <c r="D4" s="114">
        <v>30</v>
      </c>
      <c r="E4" s="114">
        <v>23</v>
      </c>
      <c r="F4" s="114">
        <v>18</v>
      </c>
      <c r="G4" s="114">
        <v>15</v>
      </c>
      <c r="H4" s="114">
        <v>12</v>
      </c>
      <c r="I4" s="114">
        <v>10</v>
      </c>
      <c r="J4" s="114">
        <v>9</v>
      </c>
      <c r="K4" s="114">
        <v>8</v>
      </c>
      <c r="L4" s="114">
        <v>7</v>
      </c>
      <c r="M4" s="114">
        <v>6</v>
      </c>
      <c r="N4" s="114">
        <v>5</v>
      </c>
      <c r="O4" s="114">
        <v>4</v>
      </c>
      <c r="P4" s="114">
        <v>3</v>
      </c>
      <c r="Q4" s="43" t="s">
        <v>19</v>
      </c>
      <c r="R4" s="5"/>
      <c r="T4" s="4" t="s">
        <v>31</v>
      </c>
      <c r="V4" s="4" t="e">
        <f>پردازش!M11</f>
        <v>#DIV/0!</v>
      </c>
      <c r="X4" s="4" t="e">
        <f>IF(W5&gt;0,W5,"Reject")</f>
        <v>#DIV/0!</v>
      </c>
    </row>
    <row r="5" spans="2:37" ht="15" customHeight="1" x14ac:dyDescent="0.3"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6" t="s">
        <v>32</v>
      </c>
      <c r="U5" s="7" t="s">
        <v>30</v>
      </c>
      <c r="V5" s="4">
        <f>IF(پردازش!M6=11,10,IF(AND(پردازش!M6&lt;=14,پردازش!M6&gt;=12),12,IF(AND(پردازش!M6&lt;=17,پردازش!M6&gt;=15),15,IF(AND(پردازش!M6&lt;=22,پردازش!M6&gt;=18),18,IF(AND(پردازش!M6&lt;=29,پردازش!M6&gt;=23),23,IF(AND(پردازش!M6&lt;=42,پردازش!M6&gt;=30),30,IF(AND(پردازش!M6&lt;=66,پردازش!M6&gt;=43),43,IF(پردازش!M6&gt;=67,67,پردازش!M6))))))))</f>
        <v>0</v>
      </c>
      <c r="W5" s="4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4" t="e">
        <f>IF(AND($V$5=$B$4,$V$4&gt;=B6),Q6,0)</f>
        <v>#DIV/0!</v>
      </c>
      <c r="X6" s="4" t="e">
        <f>IF(AND($V$5=$C$4,$V$4&gt;=C6),Q6,0)</f>
        <v>#DIV/0!</v>
      </c>
      <c r="Y6" s="4" t="e">
        <f>IF(AND($V$5=$D$4,$V$4&gt;=D6),Q6,0)</f>
        <v>#DIV/0!</v>
      </c>
      <c r="Z6" s="4" t="e">
        <f>IF(AND($V$5=$E$4,$V$4&gt;=E6),Q6,0)</f>
        <v>#DIV/0!</v>
      </c>
      <c r="AA6" s="4" t="e">
        <f>IF(AND($V$5=$F$4,$V$4&gt;=F6),Q6,0)</f>
        <v>#DIV/0!</v>
      </c>
      <c r="AB6" s="4" t="e">
        <f>IF(AND($V$5=$G$4,$V$4&gt;=G6),Q6,0)</f>
        <v>#DIV/0!</v>
      </c>
      <c r="AC6" s="4" t="e">
        <f>IF(AND($V$5=$H$4,$V$4&gt;=H6),Q6,0)</f>
        <v>#DIV/0!</v>
      </c>
      <c r="AD6" s="4" t="e">
        <f>IF(AND($V$5=$I$4,$V$4&gt;=I6),Q6,0)</f>
        <v>#DIV/0!</v>
      </c>
      <c r="AE6" s="4" t="e">
        <f>IF(AND($V$5=$J$4,$V$4&gt;=J6),Q6,0)</f>
        <v>#DIV/0!</v>
      </c>
      <c r="AF6" s="4" t="e">
        <f>IF(AND($V$5=$K$4,$V$4&gt;=K6),Q6,0)</f>
        <v>#DIV/0!</v>
      </c>
      <c r="AG6" s="4" t="s">
        <v>7</v>
      </c>
      <c r="AH6" s="4" t="s">
        <v>7</v>
      </c>
      <c r="AI6" s="4" t="s">
        <v>7</v>
      </c>
      <c r="AJ6" s="4" t="s">
        <v>7</v>
      </c>
      <c r="AK6" s="4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4" t="e">
        <f t="shared" ref="W7:W41" si="0">IF(AND($V$5=$B$4,$V$4&gt;=B7,$V$4&lt;B6),Q7,0)</f>
        <v>#DIV/0!</v>
      </c>
      <c r="X7" s="4" t="e">
        <f t="shared" ref="X7:X41" si="1">IF(AND($V$5=$C$4,$V$4&gt;=C7,$V$4&lt;C6),Q7,0)</f>
        <v>#DIV/0!</v>
      </c>
      <c r="Y7" s="4" t="e">
        <f t="shared" ref="Y7:Y41" si="2">IF(AND($V$5=$D$4,$V$4&gt;=D7,$V$4&lt;D6),Q7,0)</f>
        <v>#DIV/0!</v>
      </c>
      <c r="Z7" s="4" t="e">
        <f t="shared" ref="Z7:Z41" si="3">IF(AND($V$5=$E$4,$V$4&gt;=E7,$V$4&lt;E6),Q7,0)</f>
        <v>#DIV/0!</v>
      </c>
      <c r="AA7" s="4" t="e">
        <f t="shared" ref="AA7:AA41" si="4">IF(AND($V$5=$F$4,$V$4&gt;=F7,$V$4&lt;F6),Q7,0)</f>
        <v>#DIV/0!</v>
      </c>
      <c r="AB7" s="4" t="e">
        <f t="shared" ref="AB7:AB41" si="5">IF(AND($V$5=$G$4,$V$4&gt;=G7,$V$4&lt;G6),Q7,0)</f>
        <v>#DIV/0!</v>
      </c>
      <c r="AC7" s="4" t="e">
        <f t="shared" ref="AC7:AC41" si="6">IF(AND($V$5=$H$4,$V$4&gt;=H7,$V$4&lt;H6),Q7,0)</f>
        <v>#DIV/0!</v>
      </c>
      <c r="AD7" s="4" t="e">
        <f t="shared" ref="AD7:AD41" si="7">IF(AND($V$5=$I$4,$V$4&gt;=I7,$V$4&lt;I6),Q7,0)</f>
        <v>#DIV/0!</v>
      </c>
      <c r="AE7" s="4" t="e">
        <f t="shared" ref="AE7:AE41" si="8">IF(AND($V$5=$J$4,$V$4&gt;=J7,$V$4&lt;J6),Q7,0)</f>
        <v>#DIV/0!</v>
      </c>
      <c r="AF7" s="4" t="e">
        <f t="shared" ref="AF7:AF41" si="9">IF(AND($V$5=$K$4,$V$4&gt;=K7,$V$4&lt;K6),Q7,0)</f>
        <v>#DIV/0!</v>
      </c>
      <c r="AG7" s="4" t="e">
        <f>IF(AND($V$5=$L$4,$V$4&gt;=L7),Q7,0)</f>
        <v>#DIV/0!</v>
      </c>
      <c r="AH7" s="4" t="s">
        <v>7</v>
      </c>
      <c r="AI7" s="4" t="s">
        <v>7</v>
      </c>
      <c r="AJ7" s="4" t="s">
        <v>7</v>
      </c>
      <c r="AK7" s="4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4" t="e">
        <f t="shared" si="0"/>
        <v>#DIV/0!</v>
      </c>
      <c r="X8" s="4" t="e">
        <f t="shared" si="1"/>
        <v>#DIV/0!</v>
      </c>
      <c r="Y8" s="4" t="e">
        <f t="shared" si="2"/>
        <v>#DIV/0!</v>
      </c>
      <c r="Z8" s="4" t="e">
        <f t="shared" si="3"/>
        <v>#DIV/0!</v>
      </c>
      <c r="AA8" s="4" t="e">
        <f t="shared" si="4"/>
        <v>#DIV/0!</v>
      </c>
      <c r="AB8" s="4" t="e">
        <f t="shared" si="5"/>
        <v>#DIV/0!</v>
      </c>
      <c r="AC8" s="4" t="e">
        <f t="shared" si="6"/>
        <v>#DIV/0!</v>
      </c>
      <c r="AD8" s="4" t="e">
        <f t="shared" si="7"/>
        <v>#DIV/0!</v>
      </c>
      <c r="AE8" s="4" t="e">
        <f t="shared" si="8"/>
        <v>#DIV/0!</v>
      </c>
      <c r="AF8" s="4" t="e">
        <f t="shared" si="9"/>
        <v>#DIV/0!</v>
      </c>
      <c r="AG8" s="4" t="e">
        <f t="shared" ref="AG8:AG41" si="10">IF(AND($V$5=$L$4,$V$4&gt;=L8,$V$4&lt;L7),Q8,0)</f>
        <v>#DIV/0!</v>
      </c>
      <c r="AH8" s="4" t="e">
        <f>IF(AND($V$5=$M$4,$V$4&gt;=M8),Q8,0)</f>
        <v>#DIV/0!</v>
      </c>
      <c r="AI8" s="4" t="s">
        <v>7</v>
      </c>
      <c r="AJ8" s="4" t="s">
        <v>7</v>
      </c>
      <c r="AK8" s="4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4" t="e">
        <f t="shared" si="0"/>
        <v>#DIV/0!</v>
      </c>
      <c r="X9" s="4" t="e">
        <f t="shared" si="1"/>
        <v>#DIV/0!</v>
      </c>
      <c r="Y9" s="4" t="e">
        <f t="shared" si="2"/>
        <v>#DIV/0!</v>
      </c>
      <c r="Z9" s="4" t="e">
        <f t="shared" si="3"/>
        <v>#DIV/0!</v>
      </c>
      <c r="AA9" s="4" t="e">
        <f t="shared" si="4"/>
        <v>#DIV/0!</v>
      </c>
      <c r="AB9" s="4" t="e">
        <f t="shared" si="5"/>
        <v>#DIV/0!</v>
      </c>
      <c r="AC9" s="4" t="e">
        <f t="shared" si="6"/>
        <v>#DIV/0!</v>
      </c>
      <c r="AD9" s="4" t="e">
        <f t="shared" si="7"/>
        <v>#DIV/0!</v>
      </c>
      <c r="AE9" s="4" t="e">
        <f t="shared" si="8"/>
        <v>#DIV/0!</v>
      </c>
      <c r="AF9" s="4" t="e">
        <f t="shared" si="9"/>
        <v>#DIV/0!</v>
      </c>
      <c r="AG9" s="4" t="e">
        <f t="shared" si="10"/>
        <v>#DIV/0!</v>
      </c>
      <c r="AH9" s="4" t="e">
        <f t="shared" ref="AH9:AH41" si="11">IF(AND($V$5=$M$4,$V$4&gt;=M9,$V$4&lt;M8),Q9,0)</f>
        <v>#DIV/0!</v>
      </c>
      <c r="AI9" s="4" t="s">
        <v>7</v>
      </c>
      <c r="AJ9" s="4" t="s">
        <v>7</v>
      </c>
      <c r="AK9" s="4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4" t="e">
        <f t="shared" si="0"/>
        <v>#DIV/0!</v>
      </c>
      <c r="X10" s="4" t="e">
        <f t="shared" si="1"/>
        <v>#DIV/0!</v>
      </c>
      <c r="Y10" s="4" t="e">
        <f t="shared" si="2"/>
        <v>#DIV/0!</v>
      </c>
      <c r="Z10" s="4" t="e">
        <f t="shared" si="3"/>
        <v>#DIV/0!</v>
      </c>
      <c r="AA10" s="4" t="e">
        <f t="shared" si="4"/>
        <v>#DIV/0!</v>
      </c>
      <c r="AB10" s="4" t="e">
        <f t="shared" si="5"/>
        <v>#DIV/0!</v>
      </c>
      <c r="AC10" s="4" t="e">
        <f t="shared" si="6"/>
        <v>#DIV/0!</v>
      </c>
      <c r="AD10" s="4" t="e">
        <f t="shared" si="7"/>
        <v>#DIV/0!</v>
      </c>
      <c r="AE10" s="4" t="e">
        <f t="shared" si="8"/>
        <v>#DIV/0!</v>
      </c>
      <c r="AF10" s="4" t="e">
        <f t="shared" si="9"/>
        <v>#DIV/0!</v>
      </c>
      <c r="AG10" s="4" t="e">
        <f t="shared" si="10"/>
        <v>#DIV/0!</v>
      </c>
      <c r="AH10" s="4" t="e">
        <f t="shared" si="11"/>
        <v>#DIV/0!</v>
      </c>
      <c r="AI10" s="4" t="e">
        <f>IF(AND($V$5=$N$4,$V$4&gt;=N10),Q10,0)</f>
        <v>#DIV/0!</v>
      </c>
      <c r="AJ10" s="4" t="e">
        <f>IF(AND($V$5=$O$4,$V$4&gt;=O10),Q10,0)</f>
        <v>#DIV/0!</v>
      </c>
      <c r="AK10" s="4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4" t="e">
        <f t="shared" si="0"/>
        <v>#DIV/0!</v>
      </c>
      <c r="X11" s="4" t="e">
        <f t="shared" si="1"/>
        <v>#DIV/0!</v>
      </c>
      <c r="Y11" s="4" t="e">
        <f t="shared" si="2"/>
        <v>#DIV/0!</v>
      </c>
      <c r="Z11" s="4" t="e">
        <f t="shared" si="3"/>
        <v>#DIV/0!</v>
      </c>
      <c r="AA11" s="4" t="e">
        <f t="shared" si="4"/>
        <v>#DIV/0!</v>
      </c>
      <c r="AB11" s="4" t="e">
        <f t="shared" si="5"/>
        <v>#DIV/0!</v>
      </c>
      <c r="AC11" s="4" t="e">
        <f t="shared" si="6"/>
        <v>#DIV/0!</v>
      </c>
      <c r="AD11" s="4" t="e">
        <f t="shared" si="7"/>
        <v>#DIV/0!</v>
      </c>
      <c r="AE11" s="4" t="e">
        <f t="shared" si="8"/>
        <v>#DIV/0!</v>
      </c>
      <c r="AF11" s="4" t="e">
        <f t="shared" si="9"/>
        <v>#DIV/0!</v>
      </c>
      <c r="AG11" s="4" t="e">
        <f t="shared" si="10"/>
        <v>#DIV/0!</v>
      </c>
      <c r="AH11" s="4" t="e">
        <f t="shared" si="11"/>
        <v>#DIV/0!</v>
      </c>
      <c r="AI11" s="4" t="e">
        <f t="shared" ref="AI11:AI41" si="12">IF(AND($V$5=$N$4,$V$4&gt;=N11,$V$4&lt;N10),Q11,0)</f>
        <v>#DIV/0!</v>
      </c>
      <c r="AJ11" s="4" t="e">
        <f t="shared" ref="AJ11:AJ41" si="13">IF(AND($V$5=$O$4,$V$4&gt;=O11,$V$4&lt;O10),Q11,0)</f>
        <v>#DIV/0!</v>
      </c>
      <c r="AK11" s="4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4" t="e">
        <f t="shared" si="0"/>
        <v>#DIV/0!</v>
      </c>
      <c r="X12" s="4" t="e">
        <f t="shared" si="1"/>
        <v>#DIV/0!</v>
      </c>
      <c r="Y12" s="4" t="e">
        <f t="shared" si="2"/>
        <v>#DIV/0!</v>
      </c>
      <c r="Z12" s="4" t="e">
        <f t="shared" si="3"/>
        <v>#DIV/0!</v>
      </c>
      <c r="AA12" s="4" t="e">
        <f t="shared" si="4"/>
        <v>#DIV/0!</v>
      </c>
      <c r="AB12" s="4" t="e">
        <f t="shared" si="5"/>
        <v>#DIV/0!</v>
      </c>
      <c r="AC12" s="4" t="e">
        <f t="shared" si="6"/>
        <v>#DIV/0!</v>
      </c>
      <c r="AD12" s="4" t="e">
        <f t="shared" si="7"/>
        <v>#DIV/0!</v>
      </c>
      <c r="AE12" s="4" t="e">
        <f t="shared" si="8"/>
        <v>#DIV/0!</v>
      </c>
      <c r="AF12" s="4" t="e">
        <f t="shared" si="9"/>
        <v>#DIV/0!</v>
      </c>
      <c r="AG12" s="4" t="e">
        <f t="shared" si="10"/>
        <v>#DIV/0!</v>
      </c>
      <c r="AH12" s="4" t="e">
        <f t="shared" si="11"/>
        <v>#DIV/0!</v>
      </c>
      <c r="AI12" s="4" t="e">
        <f t="shared" si="12"/>
        <v>#DIV/0!</v>
      </c>
      <c r="AJ12" s="4" t="e">
        <f t="shared" si="13"/>
        <v>#DIV/0!</v>
      </c>
      <c r="AK12" s="4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4" t="e">
        <f t="shared" si="0"/>
        <v>#DIV/0!</v>
      </c>
      <c r="X13" s="4" t="e">
        <f t="shared" si="1"/>
        <v>#DIV/0!</v>
      </c>
      <c r="Y13" s="4" t="e">
        <f t="shared" si="2"/>
        <v>#DIV/0!</v>
      </c>
      <c r="Z13" s="4" t="e">
        <f t="shared" si="3"/>
        <v>#DIV/0!</v>
      </c>
      <c r="AA13" s="4" t="e">
        <f t="shared" si="4"/>
        <v>#DIV/0!</v>
      </c>
      <c r="AB13" s="4" t="e">
        <f t="shared" si="5"/>
        <v>#DIV/0!</v>
      </c>
      <c r="AC13" s="4" t="e">
        <f t="shared" si="6"/>
        <v>#DIV/0!</v>
      </c>
      <c r="AD13" s="4" t="e">
        <f t="shared" si="7"/>
        <v>#DIV/0!</v>
      </c>
      <c r="AE13" s="4" t="e">
        <f t="shared" si="8"/>
        <v>#DIV/0!</v>
      </c>
      <c r="AF13" s="4" t="e">
        <f t="shared" si="9"/>
        <v>#DIV/0!</v>
      </c>
      <c r="AG13" s="4" t="e">
        <f t="shared" si="10"/>
        <v>#DIV/0!</v>
      </c>
      <c r="AH13" s="4" t="e">
        <f t="shared" si="11"/>
        <v>#DIV/0!</v>
      </c>
      <c r="AI13" s="4" t="e">
        <f t="shared" si="12"/>
        <v>#DIV/0!</v>
      </c>
      <c r="AJ13" s="4" t="e">
        <f t="shared" si="13"/>
        <v>#DIV/0!</v>
      </c>
      <c r="AK13" s="4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4" t="e">
        <f t="shared" si="0"/>
        <v>#DIV/0!</v>
      </c>
      <c r="X14" s="4" t="e">
        <f t="shared" si="1"/>
        <v>#DIV/0!</v>
      </c>
      <c r="Y14" s="4" t="e">
        <f t="shared" si="2"/>
        <v>#DIV/0!</v>
      </c>
      <c r="Z14" s="4" t="e">
        <f t="shared" si="3"/>
        <v>#DIV/0!</v>
      </c>
      <c r="AA14" s="4" t="e">
        <f t="shared" si="4"/>
        <v>#DIV/0!</v>
      </c>
      <c r="AB14" s="4" t="e">
        <f t="shared" si="5"/>
        <v>#DIV/0!</v>
      </c>
      <c r="AC14" s="4" t="e">
        <f t="shared" si="6"/>
        <v>#DIV/0!</v>
      </c>
      <c r="AD14" s="4" t="e">
        <f t="shared" si="7"/>
        <v>#DIV/0!</v>
      </c>
      <c r="AE14" s="4" t="e">
        <f t="shared" si="8"/>
        <v>#DIV/0!</v>
      </c>
      <c r="AF14" s="4" t="e">
        <f t="shared" si="9"/>
        <v>#DIV/0!</v>
      </c>
      <c r="AG14" s="4" t="e">
        <f t="shared" si="10"/>
        <v>#DIV/0!</v>
      </c>
      <c r="AH14" s="4" t="e">
        <f t="shared" si="11"/>
        <v>#DIV/0!</v>
      </c>
      <c r="AI14" s="4" t="e">
        <f t="shared" si="12"/>
        <v>#DIV/0!</v>
      </c>
      <c r="AJ14" s="4" t="e">
        <f t="shared" si="13"/>
        <v>#DIV/0!</v>
      </c>
      <c r="AK14" s="4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4" t="e">
        <f t="shared" si="0"/>
        <v>#DIV/0!</v>
      </c>
      <c r="X15" s="4" t="e">
        <f t="shared" si="1"/>
        <v>#DIV/0!</v>
      </c>
      <c r="Y15" s="4" t="e">
        <f t="shared" si="2"/>
        <v>#DIV/0!</v>
      </c>
      <c r="Z15" s="4" t="e">
        <f t="shared" si="3"/>
        <v>#DIV/0!</v>
      </c>
      <c r="AA15" s="4" t="e">
        <f t="shared" si="4"/>
        <v>#DIV/0!</v>
      </c>
      <c r="AB15" s="4" t="e">
        <f t="shared" si="5"/>
        <v>#DIV/0!</v>
      </c>
      <c r="AC15" s="4" t="e">
        <f t="shared" si="6"/>
        <v>#DIV/0!</v>
      </c>
      <c r="AD15" s="4" t="e">
        <f t="shared" si="7"/>
        <v>#DIV/0!</v>
      </c>
      <c r="AE15" s="4" t="e">
        <f t="shared" si="8"/>
        <v>#DIV/0!</v>
      </c>
      <c r="AF15" s="4" t="e">
        <f t="shared" si="9"/>
        <v>#DIV/0!</v>
      </c>
      <c r="AG15" s="4" t="e">
        <f t="shared" si="10"/>
        <v>#DIV/0!</v>
      </c>
      <c r="AH15" s="4" t="e">
        <f t="shared" si="11"/>
        <v>#DIV/0!</v>
      </c>
      <c r="AI15" s="4" t="e">
        <f t="shared" si="12"/>
        <v>#DIV/0!</v>
      </c>
      <c r="AJ15" s="4" t="e">
        <f t="shared" si="13"/>
        <v>#DIV/0!</v>
      </c>
      <c r="AK15" s="4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4" t="e">
        <f t="shared" si="0"/>
        <v>#DIV/0!</v>
      </c>
      <c r="X16" s="4" t="e">
        <f t="shared" si="1"/>
        <v>#DIV/0!</v>
      </c>
      <c r="Y16" s="4" t="e">
        <f t="shared" si="2"/>
        <v>#DIV/0!</v>
      </c>
      <c r="Z16" s="4" t="e">
        <f t="shared" si="3"/>
        <v>#DIV/0!</v>
      </c>
      <c r="AA16" s="4" t="e">
        <f t="shared" si="4"/>
        <v>#DIV/0!</v>
      </c>
      <c r="AB16" s="4" t="e">
        <f t="shared" si="5"/>
        <v>#DIV/0!</v>
      </c>
      <c r="AC16" s="4" t="e">
        <f t="shared" si="6"/>
        <v>#DIV/0!</v>
      </c>
      <c r="AD16" s="4" t="e">
        <f t="shared" si="7"/>
        <v>#DIV/0!</v>
      </c>
      <c r="AE16" s="4" t="e">
        <f t="shared" si="8"/>
        <v>#DIV/0!</v>
      </c>
      <c r="AF16" s="4" t="e">
        <f t="shared" si="9"/>
        <v>#DIV/0!</v>
      </c>
      <c r="AG16" s="4" t="e">
        <f t="shared" si="10"/>
        <v>#DIV/0!</v>
      </c>
      <c r="AH16" s="4" t="e">
        <f t="shared" si="11"/>
        <v>#DIV/0!</v>
      </c>
      <c r="AI16" s="4" t="e">
        <f t="shared" si="12"/>
        <v>#DIV/0!</v>
      </c>
      <c r="AJ16" s="4" t="e">
        <f t="shared" si="13"/>
        <v>#DIV/0!</v>
      </c>
      <c r="AK16" s="4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1</v>
      </c>
      <c r="W17" s="4" t="e">
        <f t="shared" si="0"/>
        <v>#DIV/0!</v>
      </c>
      <c r="X17" s="4" t="e">
        <f t="shared" si="1"/>
        <v>#DIV/0!</v>
      </c>
      <c r="Y17" s="4" t="e">
        <f t="shared" si="2"/>
        <v>#DIV/0!</v>
      </c>
      <c r="Z17" s="4" t="e">
        <f t="shared" si="3"/>
        <v>#DIV/0!</v>
      </c>
      <c r="AA17" s="4" t="e">
        <f t="shared" si="4"/>
        <v>#DIV/0!</v>
      </c>
      <c r="AB17" s="4" t="e">
        <f t="shared" si="5"/>
        <v>#DIV/0!</v>
      </c>
      <c r="AC17" s="4" t="e">
        <f t="shared" si="6"/>
        <v>#DIV/0!</v>
      </c>
      <c r="AD17" s="4" t="e">
        <f t="shared" si="7"/>
        <v>#DIV/0!</v>
      </c>
      <c r="AE17" s="4" t="e">
        <f t="shared" si="8"/>
        <v>#DIV/0!</v>
      </c>
      <c r="AF17" s="4" t="e">
        <f t="shared" si="9"/>
        <v>#DIV/0!</v>
      </c>
      <c r="AG17" s="4" t="e">
        <f t="shared" si="10"/>
        <v>#DIV/0!</v>
      </c>
      <c r="AH17" s="4" t="e">
        <f t="shared" si="11"/>
        <v>#DIV/0!</v>
      </c>
      <c r="AI17" s="4" t="e">
        <f t="shared" si="12"/>
        <v>#DIV/0!</v>
      </c>
      <c r="AJ17" s="4" t="e">
        <f t="shared" si="13"/>
        <v>#DIV/0!</v>
      </c>
      <c r="AK17" s="4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1</v>
      </c>
      <c r="W18" s="4" t="e">
        <f t="shared" si="0"/>
        <v>#DIV/0!</v>
      </c>
      <c r="X18" s="4" t="e">
        <f t="shared" si="1"/>
        <v>#DIV/0!</v>
      </c>
      <c r="Y18" s="4" t="e">
        <f t="shared" si="2"/>
        <v>#DIV/0!</v>
      </c>
      <c r="Z18" s="4" t="e">
        <f t="shared" si="3"/>
        <v>#DIV/0!</v>
      </c>
      <c r="AA18" s="4" t="e">
        <f t="shared" si="4"/>
        <v>#DIV/0!</v>
      </c>
      <c r="AB18" s="4" t="e">
        <f t="shared" si="5"/>
        <v>#DIV/0!</v>
      </c>
      <c r="AC18" s="4" t="e">
        <f t="shared" si="6"/>
        <v>#DIV/0!</v>
      </c>
      <c r="AD18" s="4" t="e">
        <f t="shared" si="7"/>
        <v>#DIV/0!</v>
      </c>
      <c r="AE18" s="4" t="e">
        <f t="shared" si="8"/>
        <v>#DIV/0!</v>
      </c>
      <c r="AF18" s="4" t="e">
        <f t="shared" si="9"/>
        <v>#DIV/0!</v>
      </c>
      <c r="AG18" s="4" t="e">
        <f t="shared" si="10"/>
        <v>#DIV/0!</v>
      </c>
      <c r="AH18" s="4" t="e">
        <f t="shared" si="11"/>
        <v>#DIV/0!</v>
      </c>
      <c r="AI18" s="4" t="e">
        <f t="shared" si="12"/>
        <v>#DIV/0!</v>
      </c>
      <c r="AJ18" s="4" t="e">
        <f t="shared" si="13"/>
        <v>#DIV/0!</v>
      </c>
      <c r="AK18" s="4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1</v>
      </c>
      <c r="W19" s="4" t="e">
        <f t="shared" si="0"/>
        <v>#DIV/0!</v>
      </c>
      <c r="X19" s="4" t="e">
        <f t="shared" si="1"/>
        <v>#DIV/0!</v>
      </c>
      <c r="Y19" s="4" t="e">
        <f t="shared" si="2"/>
        <v>#DIV/0!</v>
      </c>
      <c r="Z19" s="4" t="e">
        <f t="shared" si="3"/>
        <v>#DIV/0!</v>
      </c>
      <c r="AA19" s="4" t="e">
        <f t="shared" si="4"/>
        <v>#DIV/0!</v>
      </c>
      <c r="AB19" s="4" t="e">
        <f t="shared" si="5"/>
        <v>#DIV/0!</v>
      </c>
      <c r="AC19" s="4" t="e">
        <f t="shared" si="6"/>
        <v>#DIV/0!</v>
      </c>
      <c r="AD19" s="4" t="e">
        <f t="shared" si="7"/>
        <v>#DIV/0!</v>
      </c>
      <c r="AE19" s="4" t="e">
        <f t="shared" si="8"/>
        <v>#DIV/0!</v>
      </c>
      <c r="AF19" s="4" t="e">
        <f t="shared" si="9"/>
        <v>#DIV/0!</v>
      </c>
      <c r="AG19" s="4" t="e">
        <f t="shared" si="10"/>
        <v>#DIV/0!</v>
      </c>
      <c r="AH19" s="4" t="e">
        <f t="shared" si="11"/>
        <v>#DIV/0!</v>
      </c>
      <c r="AI19" s="4" t="e">
        <f t="shared" si="12"/>
        <v>#DIV/0!</v>
      </c>
      <c r="AJ19" s="4" t="e">
        <f t="shared" si="13"/>
        <v>#DIV/0!</v>
      </c>
      <c r="AK19" s="4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1</v>
      </c>
      <c r="W20" s="4" t="e">
        <f t="shared" si="0"/>
        <v>#DIV/0!</v>
      </c>
      <c r="X20" s="4" t="e">
        <f t="shared" si="1"/>
        <v>#DIV/0!</v>
      </c>
      <c r="Y20" s="4" t="e">
        <f t="shared" si="2"/>
        <v>#DIV/0!</v>
      </c>
      <c r="Z20" s="4" t="e">
        <f t="shared" si="3"/>
        <v>#DIV/0!</v>
      </c>
      <c r="AA20" s="4" t="e">
        <f t="shared" si="4"/>
        <v>#DIV/0!</v>
      </c>
      <c r="AB20" s="4" t="e">
        <f t="shared" si="5"/>
        <v>#DIV/0!</v>
      </c>
      <c r="AC20" s="4" t="e">
        <f t="shared" si="6"/>
        <v>#DIV/0!</v>
      </c>
      <c r="AD20" s="4" t="e">
        <f t="shared" si="7"/>
        <v>#DIV/0!</v>
      </c>
      <c r="AE20" s="4" t="e">
        <f t="shared" si="8"/>
        <v>#DIV/0!</v>
      </c>
      <c r="AF20" s="4" t="e">
        <f t="shared" si="9"/>
        <v>#DIV/0!</v>
      </c>
      <c r="AG20" s="4" t="e">
        <f t="shared" si="10"/>
        <v>#DIV/0!</v>
      </c>
      <c r="AH20" s="4" t="e">
        <f t="shared" si="11"/>
        <v>#DIV/0!</v>
      </c>
      <c r="AI20" s="4" t="e">
        <f t="shared" si="12"/>
        <v>#DIV/0!</v>
      </c>
      <c r="AJ20" s="4" t="e">
        <f t="shared" si="13"/>
        <v>#DIV/0!</v>
      </c>
      <c r="AK20" s="4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1</v>
      </c>
      <c r="W21" s="4" t="e">
        <f t="shared" si="0"/>
        <v>#DIV/0!</v>
      </c>
      <c r="X21" s="4" t="e">
        <f t="shared" si="1"/>
        <v>#DIV/0!</v>
      </c>
      <c r="Y21" s="4" t="e">
        <f t="shared" si="2"/>
        <v>#DIV/0!</v>
      </c>
      <c r="Z21" s="4" t="e">
        <f t="shared" si="3"/>
        <v>#DIV/0!</v>
      </c>
      <c r="AA21" s="4" t="e">
        <f t="shared" si="4"/>
        <v>#DIV/0!</v>
      </c>
      <c r="AB21" s="4" t="e">
        <f t="shared" si="5"/>
        <v>#DIV/0!</v>
      </c>
      <c r="AC21" s="4" t="e">
        <f t="shared" si="6"/>
        <v>#DIV/0!</v>
      </c>
      <c r="AD21" s="4" t="e">
        <f t="shared" si="7"/>
        <v>#DIV/0!</v>
      </c>
      <c r="AE21" s="4" t="e">
        <f t="shared" si="8"/>
        <v>#DIV/0!</v>
      </c>
      <c r="AF21" s="4" t="e">
        <f t="shared" si="9"/>
        <v>#DIV/0!</v>
      </c>
      <c r="AG21" s="4" t="e">
        <f t="shared" si="10"/>
        <v>#DIV/0!</v>
      </c>
      <c r="AH21" s="4" t="e">
        <f t="shared" si="11"/>
        <v>#DIV/0!</v>
      </c>
      <c r="AI21" s="4" t="e">
        <f t="shared" si="12"/>
        <v>#DIV/0!</v>
      </c>
      <c r="AJ21" s="4" t="e">
        <f t="shared" si="13"/>
        <v>#DIV/0!</v>
      </c>
      <c r="AK21" s="4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0.99</v>
      </c>
      <c r="W22" s="4" t="e">
        <f t="shared" si="0"/>
        <v>#DIV/0!</v>
      </c>
      <c r="X22" s="4" t="e">
        <f t="shared" si="1"/>
        <v>#DIV/0!</v>
      </c>
      <c r="Y22" s="4" t="e">
        <f t="shared" si="2"/>
        <v>#DIV/0!</v>
      </c>
      <c r="Z22" s="4" t="e">
        <f t="shared" si="3"/>
        <v>#DIV/0!</v>
      </c>
      <c r="AA22" s="4" t="e">
        <f t="shared" si="4"/>
        <v>#DIV/0!</v>
      </c>
      <c r="AB22" s="4" t="e">
        <f t="shared" si="5"/>
        <v>#DIV/0!</v>
      </c>
      <c r="AC22" s="4" t="e">
        <f t="shared" si="6"/>
        <v>#DIV/0!</v>
      </c>
      <c r="AD22" s="4" t="e">
        <f t="shared" si="7"/>
        <v>#DIV/0!</v>
      </c>
      <c r="AE22" s="4" t="e">
        <f t="shared" si="8"/>
        <v>#DIV/0!</v>
      </c>
      <c r="AF22" s="4" t="e">
        <f t="shared" si="9"/>
        <v>#DIV/0!</v>
      </c>
      <c r="AG22" s="4" t="e">
        <f t="shared" si="10"/>
        <v>#DIV/0!</v>
      </c>
      <c r="AH22" s="4" t="e">
        <f t="shared" si="11"/>
        <v>#DIV/0!</v>
      </c>
      <c r="AI22" s="4" t="e">
        <f t="shared" si="12"/>
        <v>#DIV/0!</v>
      </c>
      <c r="AJ22" s="4" t="e">
        <f t="shared" si="13"/>
        <v>#DIV/0!</v>
      </c>
      <c r="AK22" s="4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0.98</v>
      </c>
      <c r="W23" s="4" t="e">
        <f t="shared" si="0"/>
        <v>#DIV/0!</v>
      </c>
      <c r="X23" s="4" t="e">
        <f t="shared" si="1"/>
        <v>#DIV/0!</v>
      </c>
      <c r="Y23" s="4" t="e">
        <f t="shared" si="2"/>
        <v>#DIV/0!</v>
      </c>
      <c r="Z23" s="4" t="e">
        <f t="shared" si="3"/>
        <v>#DIV/0!</v>
      </c>
      <c r="AA23" s="4" t="e">
        <f t="shared" si="4"/>
        <v>#DIV/0!</v>
      </c>
      <c r="AB23" s="4" t="e">
        <f t="shared" si="5"/>
        <v>#DIV/0!</v>
      </c>
      <c r="AC23" s="4" t="e">
        <f t="shared" si="6"/>
        <v>#DIV/0!</v>
      </c>
      <c r="AD23" s="4" t="e">
        <f t="shared" si="7"/>
        <v>#DIV/0!</v>
      </c>
      <c r="AE23" s="4" t="e">
        <f t="shared" si="8"/>
        <v>#DIV/0!</v>
      </c>
      <c r="AF23" s="4" t="e">
        <f t="shared" si="9"/>
        <v>#DIV/0!</v>
      </c>
      <c r="AG23" s="4" t="e">
        <f t="shared" si="10"/>
        <v>#DIV/0!</v>
      </c>
      <c r="AH23" s="4" t="e">
        <f t="shared" si="11"/>
        <v>#DIV/0!</v>
      </c>
      <c r="AI23" s="4" t="e">
        <f t="shared" si="12"/>
        <v>#DIV/0!</v>
      </c>
      <c r="AJ23" s="4" t="e">
        <f t="shared" si="13"/>
        <v>#DIV/0!</v>
      </c>
      <c r="AK23" s="4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0.97</v>
      </c>
      <c r="W24" s="4" t="e">
        <f t="shared" si="0"/>
        <v>#DIV/0!</v>
      </c>
      <c r="X24" s="4" t="e">
        <f t="shared" si="1"/>
        <v>#DIV/0!</v>
      </c>
      <c r="Y24" s="4" t="e">
        <f t="shared" si="2"/>
        <v>#DIV/0!</v>
      </c>
      <c r="Z24" s="4" t="e">
        <f t="shared" si="3"/>
        <v>#DIV/0!</v>
      </c>
      <c r="AA24" s="4" t="e">
        <f t="shared" si="4"/>
        <v>#DIV/0!</v>
      </c>
      <c r="AB24" s="4" t="e">
        <f t="shared" si="5"/>
        <v>#DIV/0!</v>
      </c>
      <c r="AC24" s="4" t="e">
        <f t="shared" si="6"/>
        <v>#DIV/0!</v>
      </c>
      <c r="AD24" s="4" t="e">
        <f t="shared" si="7"/>
        <v>#DIV/0!</v>
      </c>
      <c r="AE24" s="4" t="e">
        <f t="shared" si="8"/>
        <v>#DIV/0!</v>
      </c>
      <c r="AF24" s="4" t="e">
        <f t="shared" si="9"/>
        <v>#DIV/0!</v>
      </c>
      <c r="AG24" s="4" t="e">
        <f t="shared" si="10"/>
        <v>#DIV/0!</v>
      </c>
      <c r="AH24" s="4" t="e">
        <f t="shared" si="11"/>
        <v>#DIV/0!</v>
      </c>
      <c r="AI24" s="4" t="e">
        <f t="shared" si="12"/>
        <v>#DIV/0!</v>
      </c>
      <c r="AJ24" s="4" t="e">
        <f t="shared" si="13"/>
        <v>#DIV/0!</v>
      </c>
      <c r="AK24" s="4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0.96</v>
      </c>
      <c r="W25" s="4" t="e">
        <f t="shared" si="0"/>
        <v>#DIV/0!</v>
      </c>
      <c r="X25" s="4" t="e">
        <f t="shared" si="1"/>
        <v>#DIV/0!</v>
      </c>
      <c r="Y25" s="4" t="e">
        <f t="shared" si="2"/>
        <v>#DIV/0!</v>
      </c>
      <c r="Z25" s="4" t="e">
        <f t="shared" si="3"/>
        <v>#DIV/0!</v>
      </c>
      <c r="AA25" s="4" t="e">
        <f t="shared" si="4"/>
        <v>#DIV/0!</v>
      </c>
      <c r="AB25" s="4" t="e">
        <f t="shared" si="5"/>
        <v>#DIV/0!</v>
      </c>
      <c r="AC25" s="4" t="e">
        <f t="shared" si="6"/>
        <v>#DIV/0!</v>
      </c>
      <c r="AD25" s="4" t="e">
        <f t="shared" si="7"/>
        <v>#DIV/0!</v>
      </c>
      <c r="AE25" s="4" t="e">
        <f t="shared" si="8"/>
        <v>#DIV/0!</v>
      </c>
      <c r="AF25" s="4" t="e">
        <f t="shared" si="9"/>
        <v>#DIV/0!</v>
      </c>
      <c r="AG25" s="4" t="e">
        <f t="shared" si="10"/>
        <v>#DIV/0!</v>
      </c>
      <c r="AH25" s="4" t="e">
        <f t="shared" si="11"/>
        <v>#DIV/0!</v>
      </c>
      <c r="AI25" s="4" t="e">
        <f t="shared" si="12"/>
        <v>#DIV/0!</v>
      </c>
      <c r="AJ25" s="4" t="e">
        <f t="shared" si="13"/>
        <v>#DIV/0!</v>
      </c>
      <c r="AK25" s="4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0.95</v>
      </c>
      <c r="W26" s="4" t="e">
        <f t="shared" si="0"/>
        <v>#DIV/0!</v>
      </c>
      <c r="X26" s="4" t="e">
        <f t="shared" si="1"/>
        <v>#DIV/0!</v>
      </c>
      <c r="Y26" s="4" t="e">
        <f t="shared" si="2"/>
        <v>#DIV/0!</v>
      </c>
      <c r="Z26" s="4" t="e">
        <f t="shared" si="3"/>
        <v>#DIV/0!</v>
      </c>
      <c r="AA26" s="4" t="e">
        <f t="shared" si="4"/>
        <v>#DIV/0!</v>
      </c>
      <c r="AB26" s="4" t="e">
        <f t="shared" si="5"/>
        <v>#DIV/0!</v>
      </c>
      <c r="AC26" s="4" t="e">
        <f t="shared" si="6"/>
        <v>#DIV/0!</v>
      </c>
      <c r="AD26" s="4" t="e">
        <f t="shared" si="7"/>
        <v>#DIV/0!</v>
      </c>
      <c r="AE26" s="4" t="e">
        <f t="shared" si="8"/>
        <v>#DIV/0!</v>
      </c>
      <c r="AF26" s="4" t="e">
        <f t="shared" si="9"/>
        <v>#DIV/0!</v>
      </c>
      <c r="AG26" s="4" t="e">
        <f t="shared" si="10"/>
        <v>#DIV/0!</v>
      </c>
      <c r="AH26" s="4" t="e">
        <f t="shared" si="11"/>
        <v>#DIV/0!</v>
      </c>
      <c r="AI26" s="4" t="e">
        <f t="shared" si="12"/>
        <v>#DIV/0!</v>
      </c>
      <c r="AJ26" s="4" t="e">
        <f t="shared" si="13"/>
        <v>#DIV/0!</v>
      </c>
      <c r="AK26" s="4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0.94</v>
      </c>
      <c r="W27" s="4" t="e">
        <f t="shared" si="0"/>
        <v>#DIV/0!</v>
      </c>
      <c r="X27" s="4" t="e">
        <f t="shared" si="1"/>
        <v>#DIV/0!</v>
      </c>
      <c r="Y27" s="4" t="e">
        <f t="shared" si="2"/>
        <v>#DIV/0!</v>
      </c>
      <c r="Z27" s="4" t="e">
        <f t="shared" si="3"/>
        <v>#DIV/0!</v>
      </c>
      <c r="AA27" s="4" t="e">
        <f t="shared" si="4"/>
        <v>#DIV/0!</v>
      </c>
      <c r="AB27" s="4" t="e">
        <f t="shared" si="5"/>
        <v>#DIV/0!</v>
      </c>
      <c r="AC27" s="4" t="e">
        <f t="shared" si="6"/>
        <v>#DIV/0!</v>
      </c>
      <c r="AD27" s="4" t="e">
        <f t="shared" si="7"/>
        <v>#DIV/0!</v>
      </c>
      <c r="AE27" s="4" t="e">
        <f t="shared" si="8"/>
        <v>#DIV/0!</v>
      </c>
      <c r="AF27" s="4" t="e">
        <f t="shared" si="9"/>
        <v>#DIV/0!</v>
      </c>
      <c r="AG27" s="4" t="e">
        <f t="shared" si="10"/>
        <v>#DIV/0!</v>
      </c>
      <c r="AH27" s="4" t="e">
        <f t="shared" si="11"/>
        <v>#DIV/0!</v>
      </c>
      <c r="AI27" s="4" t="e">
        <f t="shared" si="12"/>
        <v>#DIV/0!</v>
      </c>
      <c r="AJ27" s="4" t="e">
        <f t="shared" si="13"/>
        <v>#DIV/0!</v>
      </c>
      <c r="AK27" s="4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0.93</v>
      </c>
      <c r="W28" s="4" t="e">
        <f t="shared" si="0"/>
        <v>#DIV/0!</v>
      </c>
      <c r="X28" s="4" t="e">
        <f t="shared" si="1"/>
        <v>#DIV/0!</v>
      </c>
      <c r="Y28" s="4" t="e">
        <f t="shared" si="2"/>
        <v>#DIV/0!</v>
      </c>
      <c r="Z28" s="4" t="e">
        <f t="shared" si="3"/>
        <v>#DIV/0!</v>
      </c>
      <c r="AA28" s="4" t="e">
        <f t="shared" si="4"/>
        <v>#DIV/0!</v>
      </c>
      <c r="AB28" s="4" t="e">
        <f t="shared" si="5"/>
        <v>#DIV/0!</v>
      </c>
      <c r="AC28" s="4" t="e">
        <f t="shared" si="6"/>
        <v>#DIV/0!</v>
      </c>
      <c r="AD28" s="4" t="e">
        <f t="shared" si="7"/>
        <v>#DIV/0!</v>
      </c>
      <c r="AE28" s="4" t="e">
        <f t="shared" si="8"/>
        <v>#DIV/0!</v>
      </c>
      <c r="AF28" s="4" t="e">
        <f t="shared" si="9"/>
        <v>#DIV/0!</v>
      </c>
      <c r="AG28" s="4" t="e">
        <f t="shared" si="10"/>
        <v>#DIV/0!</v>
      </c>
      <c r="AH28" s="4" t="e">
        <f t="shared" si="11"/>
        <v>#DIV/0!</v>
      </c>
      <c r="AI28" s="4" t="e">
        <f t="shared" si="12"/>
        <v>#DIV/0!</v>
      </c>
      <c r="AJ28" s="4" t="e">
        <f t="shared" si="13"/>
        <v>#DIV/0!</v>
      </c>
      <c r="AK28" s="4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0.92</v>
      </c>
      <c r="W29" s="4" t="e">
        <f t="shared" si="0"/>
        <v>#DIV/0!</v>
      </c>
      <c r="X29" s="4" t="e">
        <f t="shared" si="1"/>
        <v>#DIV/0!</v>
      </c>
      <c r="Y29" s="4" t="e">
        <f t="shared" si="2"/>
        <v>#DIV/0!</v>
      </c>
      <c r="Z29" s="4" t="e">
        <f t="shared" si="3"/>
        <v>#DIV/0!</v>
      </c>
      <c r="AA29" s="4" t="e">
        <f t="shared" si="4"/>
        <v>#DIV/0!</v>
      </c>
      <c r="AB29" s="4" t="e">
        <f t="shared" si="5"/>
        <v>#DIV/0!</v>
      </c>
      <c r="AC29" s="4" t="e">
        <f t="shared" si="6"/>
        <v>#DIV/0!</v>
      </c>
      <c r="AD29" s="4" t="e">
        <f t="shared" si="7"/>
        <v>#DIV/0!</v>
      </c>
      <c r="AE29" s="4" t="e">
        <f t="shared" si="8"/>
        <v>#DIV/0!</v>
      </c>
      <c r="AF29" s="4" t="e">
        <f t="shared" si="9"/>
        <v>#DIV/0!</v>
      </c>
      <c r="AG29" s="4" t="e">
        <f t="shared" si="10"/>
        <v>#DIV/0!</v>
      </c>
      <c r="AH29" s="4" t="e">
        <f t="shared" si="11"/>
        <v>#DIV/0!</v>
      </c>
      <c r="AI29" s="4" t="e">
        <f t="shared" si="12"/>
        <v>#DIV/0!</v>
      </c>
      <c r="AJ29" s="4" t="e">
        <f t="shared" si="13"/>
        <v>#DIV/0!</v>
      </c>
      <c r="AK29" s="4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0.91</v>
      </c>
      <c r="W30" s="4" t="e">
        <f t="shared" si="0"/>
        <v>#DIV/0!</v>
      </c>
      <c r="X30" s="4" t="e">
        <f t="shared" si="1"/>
        <v>#DIV/0!</v>
      </c>
      <c r="Y30" s="4" t="e">
        <f t="shared" si="2"/>
        <v>#DIV/0!</v>
      </c>
      <c r="Z30" s="4" t="e">
        <f t="shared" si="3"/>
        <v>#DIV/0!</v>
      </c>
      <c r="AA30" s="4" t="e">
        <f t="shared" si="4"/>
        <v>#DIV/0!</v>
      </c>
      <c r="AB30" s="4" t="e">
        <f t="shared" si="5"/>
        <v>#DIV/0!</v>
      </c>
      <c r="AC30" s="4" t="e">
        <f t="shared" si="6"/>
        <v>#DIV/0!</v>
      </c>
      <c r="AD30" s="4" t="e">
        <f t="shared" si="7"/>
        <v>#DIV/0!</v>
      </c>
      <c r="AE30" s="4" t="e">
        <f t="shared" si="8"/>
        <v>#DIV/0!</v>
      </c>
      <c r="AF30" s="4" t="e">
        <f t="shared" si="9"/>
        <v>#DIV/0!</v>
      </c>
      <c r="AG30" s="4" t="e">
        <f t="shared" si="10"/>
        <v>#DIV/0!</v>
      </c>
      <c r="AH30" s="4" t="e">
        <f t="shared" si="11"/>
        <v>#DIV/0!</v>
      </c>
      <c r="AI30" s="4" t="e">
        <f t="shared" si="12"/>
        <v>#DIV/0!</v>
      </c>
      <c r="AJ30" s="4" t="e">
        <f t="shared" si="13"/>
        <v>#DIV/0!</v>
      </c>
      <c r="AK30" s="4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0.9</v>
      </c>
      <c r="W31" s="4" t="e">
        <f t="shared" si="0"/>
        <v>#DIV/0!</v>
      </c>
      <c r="X31" s="4" t="e">
        <f t="shared" si="1"/>
        <v>#DIV/0!</v>
      </c>
      <c r="Y31" s="4" t="e">
        <f t="shared" si="2"/>
        <v>#DIV/0!</v>
      </c>
      <c r="Z31" s="4" t="e">
        <f t="shared" si="3"/>
        <v>#DIV/0!</v>
      </c>
      <c r="AA31" s="4" t="e">
        <f t="shared" si="4"/>
        <v>#DIV/0!</v>
      </c>
      <c r="AB31" s="4" t="e">
        <f t="shared" si="5"/>
        <v>#DIV/0!</v>
      </c>
      <c r="AC31" s="4" t="e">
        <f t="shared" si="6"/>
        <v>#DIV/0!</v>
      </c>
      <c r="AD31" s="4" t="e">
        <f t="shared" si="7"/>
        <v>#DIV/0!</v>
      </c>
      <c r="AE31" s="4" t="e">
        <f t="shared" si="8"/>
        <v>#DIV/0!</v>
      </c>
      <c r="AF31" s="4" t="e">
        <f t="shared" si="9"/>
        <v>#DIV/0!</v>
      </c>
      <c r="AG31" s="4" t="e">
        <f t="shared" si="10"/>
        <v>#DIV/0!</v>
      </c>
      <c r="AH31" s="4" t="e">
        <f t="shared" si="11"/>
        <v>#DIV/0!</v>
      </c>
      <c r="AI31" s="4" t="e">
        <f t="shared" si="12"/>
        <v>#DIV/0!</v>
      </c>
      <c r="AJ31" s="4" t="e">
        <f t="shared" si="13"/>
        <v>#DIV/0!</v>
      </c>
      <c r="AK31" s="4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0.89</v>
      </c>
      <c r="W32" s="4" t="e">
        <f t="shared" si="0"/>
        <v>#DIV/0!</v>
      </c>
      <c r="X32" s="4" t="e">
        <f t="shared" si="1"/>
        <v>#DIV/0!</v>
      </c>
      <c r="Y32" s="4" t="e">
        <f t="shared" si="2"/>
        <v>#DIV/0!</v>
      </c>
      <c r="Z32" s="4" t="e">
        <f t="shared" si="3"/>
        <v>#DIV/0!</v>
      </c>
      <c r="AA32" s="4" t="e">
        <f t="shared" si="4"/>
        <v>#DIV/0!</v>
      </c>
      <c r="AB32" s="4" t="e">
        <f t="shared" si="5"/>
        <v>#DIV/0!</v>
      </c>
      <c r="AC32" s="4" t="e">
        <f t="shared" si="6"/>
        <v>#DIV/0!</v>
      </c>
      <c r="AD32" s="4" t="e">
        <f t="shared" si="7"/>
        <v>#DIV/0!</v>
      </c>
      <c r="AE32" s="4" t="e">
        <f t="shared" si="8"/>
        <v>#DIV/0!</v>
      </c>
      <c r="AF32" s="4" t="e">
        <f t="shared" si="9"/>
        <v>#DIV/0!</v>
      </c>
      <c r="AG32" s="4" t="e">
        <f t="shared" si="10"/>
        <v>#DIV/0!</v>
      </c>
      <c r="AH32" s="4" t="e">
        <f t="shared" si="11"/>
        <v>#DIV/0!</v>
      </c>
      <c r="AI32" s="4" t="e">
        <f t="shared" si="12"/>
        <v>#DIV/0!</v>
      </c>
      <c r="AJ32" s="4" t="e">
        <f t="shared" si="13"/>
        <v>#DIV/0!</v>
      </c>
      <c r="AK32" s="4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0.88</v>
      </c>
      <c r="W33" s="4" t="e">
        <f t="shared" si="0"/>
        <v>#DIV/0!</v>
      </c>
      <c r="X33" s="4" t="e">
        <f t="shared" si="1"/>
        <v>#DIV/0!</v>
      </c>
      <c r="Y33" s="4" t="e">
        <f t="shared" si="2"/>
        <v>#DIV/0!</v>
      </c>
      <c r="Z33" s="4" t="e">
        <f t="shared" si="3"/>
        <v>#DIV/0!</v>
      </c>
      <c r="AA33" s="4" t="e">
        <f t="shared" si="4"/>
        <v>#DIV/0!</v>
      </c>
      <c r="AB33" s="4" t="e">
        <f t="shared" si="5"/>
        <v>#DIV/0!</v>
      </c>
      <c r="AC33" s="4" t="e">
        <f t="shared" si="6"/>
        <v>#DIV/0!</v>
      </c>
      <c r="AD33" s="4" t="e">
        <f t="shared" si="7"/>
        <v>#DIV/0!</v>
      </c>
      <c r="AE33" s="4" t="e">
        <f t="shared" si="8"/>
        <v>#DIV/0!</v>
      </c>
      <c r="AF33" s="4" t="e">
        <f t="shared" si="9"/>
        <v>#DIV/0!</v>
      </c>
      <c r="AG33" s="4" t="e">
        <f t="shared" si="10"/>
        <v>#DIV/0!</v>
      </c>
      <c r="AH33" s="4" t="e">
        <f t="shared" si="11"/>
        <v>#DIV/0!</v>
      </c>
      <c r="AI33" s="4" t="e">
        <f t="shared" si="12"/>
        <v>#DIV/0!</v>
      </c>
      <c r="AJ33" s="4" t="e">
        <f t="shared" si="13"/>
        <v>#DIV/0!</v>
      </c>
      <c r="AK33" s="4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0.87</v>
      </c>
      <c r="W34" s="4" t="e">
        <f t="shared" si="0"/>
        <v>#DIV/0!</v>
      </c>
      <c r="X34" s="4" t="e">
        <f t="shared" si="1"/>
        <v>#DIV/0!</v>
      </c>
      <c r="Y34" s="4" t="e">
        <f t="shared" si="2"/>
        <v>#DIV/0!</v>
      </c>
      <c r="Z34" s="4" t="e">
        <f t="shared" si="3"/>
        <v>#DIV/0!</v>
      </c>
      <c r="AA34" s="4" t="e">
        <f t="shared" si="4"/>
        <v>#DIV/0!</v>
      </c>
      <c r="AB34" s="4" t="e">
        <f t="shared" si="5"/>
        <v>#DIV/0!</v>
      </c>
      <c r="AC34" s="4" t="e">
        <f t="shared" si="6"/>
        <v>#DIV/0!</v>
      </c>
      <c r="AD34" s="4" t="e">
        <f t="shared" si="7"/>
        <v>#DIV/0!</v>
      </c>
      <c r="AE34" s="4" t="e">
        <f t="shared" si="8"/>
        <v>#DIV/0!</v>
      </c>
      <c r="AF34" s="4" t="e">
        <f t="shared" si="9"/>
        <v>#DIV/0!</v>
      </c>
      <c r="AG34" s="4" t="e">
        <f t="shared" si="10"/>
        <v>#DIV/0!</v>
      </c>
      <c r="AH34" s="4" t="e">
        <f t="shared" si="11"/>
        <v>#DIV/0!</v>
      </c>
      <c r="AI34" s="4" t="e">
        <f t="shared" si="12"/>
        <v>#DIV/0!</v>
      </c>
      <c r="AJ34" s="4" t="e">
        <f t="shared" si="13"/>
        <v>#DIV/0!</v>
      </c>
      <c r="AK34" s="4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0.86</v>
      </c>
      <c r="W35" s="4" t="e">
        <f t="shared" si="0"/>
        <v>#DIV/0!</v>
      </c>
      <c r="X35" s="4" t="e">
        <f t="shared" si="1"/>
        <v>#DIV/0!</v>
      </c>
      <c r="Y35" s="4" t="e">
        <f t="shared" si="2"/>
        <v>#DIV/0!</v>
      </c>
      <c r="Z35" s="4" t="e">
        <f t="shared" si="3"/>
        <v>#DIV/0!</v>
      </c>
      <c r="AA35" s="4" t="e">
        <f t="shared" si="4"/>
        <v>#DIV/0!</v>
      </c>
      <c r="AB35" s="4" t="e">
        <f t="shared" si="5"/>
        <v>#DIV/0!</v>
      </c>
      <c r="AC35" s="4" t="e">
        <f t="shared" si="6"/>
        <v>#DIV/0!</v>
      </c>
      <c r="AD35" s="4" t="e">
        <f t="shared" si="7"/>
        <v>#DIV/0!</v>
      </c>
      <c r="AE35" s="4" t="e">
        <f t="shared" si="8"/>
        <v>#DIV/0!</v>
      </c>
      <c r="AF35" s="4" t="e">
        <f t="shared" si="9"/>
        <v>#DIV/0!</v>
      </c>
      <c r="AG35" s="4" t="e">
        <f t="shared" si="10"/>
        <v>#DIV/0!</v>
      </c>
      <c r="AH35" s="4" t="e">
        <f t="shared" si="11"/>
        <v>#DIV/0!</v>
      </c>
      <c r="AI35" s="4" t="e">
        <f t="shared" si="12"/>
        <v>#DIV/0!</v>
      </c>
      <c r="AJ35" s="4" t="e">
        <f t="shared" si="13"/>
        <v>#DIV/0!</v>
      </c>
      <c r="AK35" s="4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0.85</v>
      </c>
      <c r="W36" s="4" t="e">
        <f t="shared" si="0"/>
        <v>#DIV/0!</v>
      </c>
      <c r="X36" s="4" t="e">
        <f t="shared" si="1"/>
        <v>#DIV/0!</v>
      </c>
      <c r="Y36" s="4" t="e">
        <f t="shared" si="2"/>
        <v>#DIV/0!</v>
      </c>
      <c r="Z36" s="4" t="e">
        <f t="shared" si="3"/>
        <v>#DIV/0!</v>
      </c>
      <c r="AA36" s="4" t="e">
        <f t="shared" si="4"/>
        <v>#DIV/0!</v>
      </c>
      <c r="AB36" s="4" t="e">
        <f t="shared" si="5"/>
        <v>#DIV/0!</v>
      </c>
      <c r="AC36" s="4" t="e">
        <f t="shared" si="6"/>
        <v>#DIV/0!</v>
      </c>
      <c r="AD36" s="4" t="e">
        <f t="shared" si="7"/>
        <v>#DIV/0!</v>
      </c>
      <c r="AE36" s="4" t="e">
        <f t="shared" si="8"/>
        <v>#DIV/0!</v>
      </c>
      <c r="AF36" s="4" t="e">
        <f t="shared" si="9"/>
        <v>#DIV/0!</v>
      </c>
      <c r="AG36" s="4" t="e">
        <f t="shared" si="10"/>
        <v>#DIV/0!</v>
      </c>
      <c r="AH36" s="4" t="e">
        <f t="shared" si="11"/>
        <v>#DIV/0!</v>
      </c>
      <c r="AI36" s="4" t="e">
        <f t="shared" si="12"/>
        <v>#DIV/0!</v>
      </c>
      <c r="AJ36" s="4" t="e">
        <f t="shared" si="13"/>
        <v>#DIV/0!</v>
      </c>
      <c r="AK36" s="4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0.84</v>
      </c>
      <c r="W37" s="4" t="e">
        <f t="shared" si="0"/>
        <v>#DIV/0!</v>
      </c>
      <c r="X37" s="4" t="e">
        <f t="shared" si="1"/>
        <v>#DIV/0!</v>
      </c>
      <c r="Y37" s="4" t="e">
        <f t="shared" si="2"/>
        <v>#DIV/0!</v>
      </c>
      <c r="Z37" s="4" t="e">
        <f t="shared" si="3"/>
        <v>#DIV/0!</v>
      </c>
      <c r="AA37" s="4" t="e">
        <f t="shared" si="4"/>
        <v>#DIV/0!</v>
      </c>
      <c r="AB37" s="4" t="e">
        <f t="shared" si="5"/>
        <v>#DIV/0!</v>
      </c>
      <c r="AC37" s="4" t="e">
        <f t="shared" si="6"/>
        <v>#DIV/0!</v>
      </c>
      <c r="AD37" s="4" t="e">
        <f t="shared" si="7"/>
        <v>#DIV/0!</v>
      </c>
      <c r="AE37" s="4" t="e">
        <f t="shared" si="8"/>
        <v>#DIV/0!</v>
      </c>
      <c r="AF37" s="4" t="e">
        <f t="shared" si="9"/>
        <v>#DIV/0!</v>
      </c>
      <c r="AG37" s="4" t="e">
        <f t="shared" si="10"/>
        <v>#DIV/0!</v>
      </c>
      <c r="AH37" s="4" t="e">
        <f t="shared" si="11"/>
        <v>#DIV/0!</v>
      </c>
      <c r="AI37" s="4" t="e">
        <f t="shared" si="12"/>
        <v>#DIV/0!</v>
      </c>
      <c r="AJ37" s="4" t="e">
        <f t="shared" si="13"/>
        <v>#DIV/0!</v>
      </c>
      <c r="AK37" s="4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0.83</v>
      </c>
      <c r="W38" s="4" t="e">
        <f t="shared" si="0"/>
        <v>#DIV/0!</v>
      </c>
      <c r="X38" s="4" t="e">
        <f t="shared" si="1"/>
        <v>#DIV/0!</v>
      </c>
      <c r="Y38" s="4" t="e">
        <f t="shared" si="2"/>
        <v>#DIV/0!</v>
      </c>
      <c r="Z38" s="4" t="e">
        <f t="shared" si="3"/>
        <v>#DIV/0!</v>
      </c>
      <c r="AA38" s="4" t="e">
        <f t="shared" si="4"/>
        <v>#DIV/0!</v>
      </c>
      <c r="AB38" s="4" t="e">
        <f t="shared" si="5"/>
        <v>#DIV/0!</v>
      </c>
      <c r="AC38" s="4" t="e">
        <f t="shared" si="6"/>
        <v>#DIV/0!</v>
      </c>
      <c r="AD38" s="4" t="e">
        <f t="shared" si="7"/>
        <v>#DIV/0!</v>
      </c>
      <c r="AE38" s="4" t="e">
        <f t="shared" si="8"/>
        <v>#DIV/0!</v>
      </c>
      <c r="AF38" s="4" t="e">
        <f t="shared" si="9"/>
        <v>#DIV/0!</v>
      </c>
      <c r="AG38" s="4" t="e">
        <f t="shared" si="10"/>
        <v>#DIV/0!</v>
      </c>
      <c r="AH38" s="4" t="e">
        <f t="shared" si="11"/>
        <v>#DIV/0!</v>
      </c>
      <c r="AI38" s="4" t="e">
        <f t="shared" si="12"/>
        <v>#DIV/0!</v>
      </c>
      <c r="AJ38" s="4" t="e">
        <f t="shared" si="13"/>
        <v>#DIV/0!</v>
      </c>
      <c r="AK38" s="4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0.82</v>
      </c>
      <c r="W39" s="4" t="e">
        <f t="shared" si="0"/>
        <v>#DIV/0!</v>
      </c>
      <c r="X39" s="4" t="e">
        <f t="shared" si="1"/>
        <v>#DIV/0!</v>
      </c>
      <c r="Y39" s="4" t="e">
        <f t="shared" si="2"/>
        <v>#DIV/0!</v>
      </c>
      <c r="Z39" s="4" t="e">
        <f t="shared" si="3"/>
        <v>#DIV/0!</v>
      </c>
      <c r="AA39" s="4" t="e">
        <f t="shared" si="4"/>
        <v>#DIV/0!</v>
      </c>
      <c r="AB39" s="4" t="e">
        <f t="shared" si="5"/>
        <v>#DIV/0!</v>
      </c>
      <c r="AC39" s="4" t="e">
        <f t="shared" si="6"/>
        <v>#DIV/0!</v>
      </c>
      <c r="AD39" s="4" t="e">
        <f t="shared" si="7"/>
        <v>#DIV/0!</v>
      </c>
      <c r="AE39" s="4" t="e">
        <f t="shared" si="8"/>
        <v>#DIV/0!</v>
      </c>
      <c r="AF39" s="4" t="e">
        <f t="shared" si="9"/>
        <v>#DIV/0!</v>
      </c>
      <c r="AG39" s="4" t="e">
        <f t="shared" si="10"/>
        <v>#DIV/0!</v>
      </c>
      <c r="AH39" s="4" t="e">
        <f t="shared" si="11"/>
        <v>#DIV/0!</v>
      </c>
      <c r="AI39" s="4" t="e">
        <f t="shared" si="12"/>
        <v>#DIV/0!</v>
      </c>
      <c r="AJ39" s="4" t="e">
        <f t="shared" si="13"/>
        <v>#DIV/0!</v>
      </c>
      <c r="AK39" s="4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0.81</v>
      </c>
      <c r="W40" s="4" t="e">
        <f t="shared" si="0"/>
        <v>#DIV/0!</v>
      </c>
      <c r="X40" s="4" t="e">
        <f t="shared" si="1"/>
        <v>#DIV/0!</v>
      </c>
      <c r="Y40" s="4" t="e">
        <f t="shared" si="2"/>
        <v>#DIV/0!</v>
      </c>
      <c r="Z40" s="4" t="e">
        <f t="shared" si="3"/>
        <v>#DIV/0!</v>
      </c>
      <c r="AA40" s="4" t="e">
        <f t="shared" si="4"/>
        <v>#DIV/0!</v>
      </c>
      <c r="AB40" s="4" t="e">
        <f t="shared" si="5"/>
        <v>#DIV/0!</v>
      </c>
      <c r="AC40" s="4" t="e">
        <f t="shared" si="6"/>
        <v>#DIV/0!</v>
      </c>
      <c r="AD40" s="4" t="e">
        <f t="shared" si="7"/>
        <v>#DIV/0!</v>
      </c>
      <c r="AE40" s="4" t="e">
        <f t="shared" si="8"/>
        <v>#DIV/0!</v>
      </c>
      <c r="AF40" s="4" t="e">
        <f t="shared" si="9"/>
        <v>#DIV/0!</v>
      </c>
      <c r="AG40" s="4" t="e">
        <f t="shared" si="10"/>
        <v>#DIV/0!</v>
      </c>
      <c r="AH40" s="4" t="e">
        <f t="shared" si="11"/>
        <v>#DIV/0!</v>
      </c>
      <c r="AI40" s="4" t="e">
        <f t="shared" si="12"/>
        <v>#DIV/0!</v>
      </c>
      <c r="AJ40" s="4" t="e">
        <f t="shared" si="13"/>
        <v>#DIV/0!</v>
      </c>
      <c r="AK40" s="4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0.8</v>
      </c>
      <c r="W41" s="4" t="e">
        <f t="shared" si="0"/>
        <v>#DIV/0!</v>
      </c>
      <c r="X41" s="4" t="e">
        <f t="shared" si="1"/>
        <v>#DIV/0!</v>
      </c>
      <c r="Y41" s="4" t="e">
        <f t="shared" si="2"/>
        <v>#DIV/0!</v>
      </c>
      <c r="Z41" s="4" t="e">
        <f t="shared" si="3"/>
        <v>#DIV/0!</v>
      </c>
      <c r="AA41" s="4" t="e">
        <f t="shared" si="4"/>
        <v>#DIV/0!</v>
      </c>
      <c r="AB41" s="4" t="e">
        <f t="shared" si="5"/>
        <v>#DIV/0!</v>
      </c>
      <c r="AC41" s="4" t="e">
        <f t="shared" si="6"/>
        <v>#DIV/0!</v>
      </c>
      <c r="AD41" s="4" t="e">
        <f t="shared" si="7"/>
        <v>#DIV/0!</v>
      </c>
      <c r="AE41" s="4" t="e">
        <f t="shared" si="8"/>
        <v>#DIV/0!</v>
      </c>
      <c r="AF41" s="4" t="e">
        <f t="shared" si="9"/>
        <v>#DIV/0!</v>
      </c>
      <c r="AG41" s="4" t="e">
        <f t="shared" si="10"/>
        <v>#DIV/0!</v>
      </c>
      <c r="AH41" s="4" t="e">
        <f t="shared" si="11"/>
        <v>#DIV/0!</v>
      </c>
      <c r="AI41" s="4" t="e">
        <f t="shared" si="12"/>
        <v>#DIV/0!</v>
      </c>
      <c r="AJ41" s="4" t="e">
        <f t="shared" si="13"/>
        <v>#DIV/0!</v>
      </c>
      <c r="AK41" s="4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0.79</v>
      </c>
      <c r="W42" s="4" t="e">
        <f t="shared" ref="W42:W51" si="15">IF(AND($V$5=$B$4,$V$4&gt;=B42,$V$4&lt;B41),Q42,0)</f>
        <v>#DIV/0!</v>
      </c>
      <c r="X42" s="4" t="e">
        <f t="shared" ref="X42:X51" si="16">IF(AND($V$5=$C$4,$V$4&gt;=C42,$V$4&lt;C41),Q42,0)</f>
        <v>#DIV/0!</v>
      </c>
      <c r="Y42" s="4" t="e">
        <f t="shared" ref="Y42:Y51" si="17">IF(AND($V$5=$D$4,$V$4&gt;=D42,$V$4&lt;D41),Q42,0)</f>
        <v>#DIV/0!</v>
      </c>
      <c r="Z42" s="4" t="e">
        <f t="shared" ref="Z42:Z51" si="18">IF(AND($V$5=$E$4,$V$4&gt;=E42,$V$4&lt;E41),Q42,0)</f>
        <v>#DIV/0!</v>
      </c>
      <c r="AA42" s="4" t="e">
        <f t="shared" ref="AA42:AA51" si="19">IF(AND($V$5=$F$4,$V$4&gt;=F42,$V$4&lt;F41),Q42,0)</f>
        <v>#DIV/0!</v>
      </c>
      <c r="AB42" s="4" t="e">
        <f t="shared" ref="AB42:AB51" si="20">IF(AND($V$5=$G$4,$V$4&gt;=G42,$V$4&lt;G41),Q42,0)</f>
        <v>#DIV/0!</v>
      </c>
      <c r="AC42" s="4" t="e">
        <f t="shared" ref="AC42:AC51" si="21">IF(AND($V$5=$H$4,$V$4&gt;=H42,$V$4&lt;H41),Q42,0)</f>
        <v>#DIV/0!</v>
      </c>
      <c r="AD42" s="4" t="e">
        <f t="shared" ref="AD42:AD51" si="22">IF(AND($V$5=$I$4,$V$4&gt;=I42,$V$4&lt;I41),Q42,0)</f>
        <v>#DIV/0!</v>
      </c>
      <c r="AE42" s="4" t="e">
        <f t="shared" ref="AE42:AE51" si="23">IF(AND($V$5=$J$4,$V$4&gt;=J42,$V$4&lt;J41),Q42,0)</f>
        <v>#DIV/0!</v>
      </c>
      <c r="AF42" s="4" t="e">
        <f t="shared" ref="AF42:AF51" si="24">IF(AND($V$5=$K$4,$V$4&gt;=K42,$V$4&lt;K41),Q42,0)</f>
        <v>#DIV/0!</v>
      </c>
      <c r="AG42" s="4" t="e">
        <f t="shared" ref="AG42:AG51" si="25">IF(AND($V$5=$L$4,$V$4&gt;=L42,$V$4&lt;L41),Q42,0)</f>
        <v>#DIV/0!</v>
      </c>
      <c r="AH42" s="4" t="e">
        <f t="shared" ref="AH42:AH51" si="26">IF(AND($V$5=$M$4,$V$4&gt;=M42,$V$4&lt;M41),Q42,0)</f>
        <v>#DIV/0!</v>
      </c>
      <c r="AI42" s="4" t="e">
        <f t="shared" ref="AI42:AI51" si="27">IF(AND($V$5=$N$4,$V$4&gt;=N42,$V$4&lt;N41),Q42,0)</f>
        <v>#DIV/0!</v>
      </c>
      <c r="AJ42" s="4" t="e">
        <f t="shared" ref="AJ42:AJ51" si="28">IF(AND($V$5=$O$4,$V$4&gt;=O42,$V$4&lt;O41),Q42,0)</f>
        <v>#DIV/0!</v>
      </c>
      <c r="AK42" s="4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0.78</v>
      </c>
      <c r="W43" s="4" t="e">
        <f t="shared" si="15"/>
        <v>#DIV/0!</v>
      </c>
      <c r="X43" s="4" t="e">
        <f t="shared" si="16"/>
        <v>#DIV/0!</v>
      </c>
      <c r="Y43" s="4" t="e">
        <f t="shared" si="17"/>
        <v>#DIV/0!</v>
      </c>
      <c r="Z43" s="4" t="e">
        <f t="shared" si="18"/>
        <v>#DIV/0!</v>
      </c>
      <c r="AA43" s="4" t="e">
        <f t="shared" si="19"/>
        <v>#DIV/0!</v>
      </c>
      <c r="AB43" s="4" t="e">
        <f t="shared" si="20"/>
        <v>#DIV/0!</v>
      </c>
      <c r="AC43" s="4" t="e">
        <f t="shared" si="21"/>
        <v>#DIV/0!</v>
      </c>
      <c r="AD43" s="4" t="e">
        <f t="shared" si="22"/>
        <v>#DIV/0!</v>
      </c>
      <c r="AE43" s="4" t="e">
        <f t="shared" si="23"/>
        <v>#DIV/0!</v>
      </c>
      <c r="AF43" s="4" t="e">
        <f t="shared" si="24"/>
        <v>#DIV/0!</v>
      </c>
      <c r="AG43" s="4" t="e">
        <f t="shared" si="25"/>
        <v>#DIV/0!</v>
      </c>
      <c r="AH43" s="4" t="e">
        <f t="shared" si="26"/>
        <v>#DIV/0!</v>
      </c>
      <c r="AI43" s="4" t="e">
        <f t="shared" si="27"/>
        <v>#DIV/0!</v>
      </c>
      <c r="AJ43" s="4" t="e">
        <f t="shared" si="28"/>
        <v>#DIV/0!</v>
      </c>
      <c r="AK43" s="4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0.77</v>
      </c>
      <c r="W44" s="4" t="e">
        <f t="shared" si="15"/>
        <v>#DIV/0!</v>
      </c>
      <c r="X44" s="4" t="e">
        <f t="shared" si="16"/>
        <v>#DIV/0!</v>
      </c>
      <c r="Y44" s="4" t="e">
        <f t="shared" si="17"/>
        <v>#DIV/0!</v>
      </c>
      <c r="Z44" s="4" t="e">
        <f t="shared" si="18"/>
        <v>#DIV/0!</v>
      </c>
      <c r="AA44" s="4" t="e">
        <f t="shared" si="19"/>
        <v>#DIV/0!</v>
      </c>
      <c r="AB44" s="4" t="e">
        <f t="shared" si="20"/>
        <v>#DIV/0!</v>
      </c>
      <c r="AC44" s="4" t="e">
        <f t="shared" si="21"/>
        <v>#DIV/0!</v>
      </c>
      <c r="AD44" s="4" t="e">
        <f t="shared" si="22"/>
        <v>#DIV/0!</v>
      </c>
      <c r="AE44" s="4" t="e">
        <f t="shared" si="23"/>
        <v>#DIV/0!</v>
      </c>
      <c r="AF44" s="4" t="e">
        <f t="shared" si="24"/>
        <v>#DIV/0!</v>
      </c>
      <c r="AG44" s="4" t="e">
        <f t="shared" si="25"/>
        <v>#DIV/0!</v>
      </c>
      <c r="AH44" s="4" t="e">
        <f t="shared" si="26"/>
        <v>#DIV/0!</v>
      </c>
      <c r="AI44" s="4" t="e">
        <f t="shared" si="27"/>
        <v>#DIV/0!</v>
      </c>
      <c r="AJ44" s="4" t="e">
        <f t="shared" si="28"/>
        <v>#DIV/0!</v>
      </c>
      <c r="AK44" s="4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0.76</v>
      </c>
      <c r="W45" s="4" t="e">
        <f t="shared" si="15"/>
        <v>#DIV/0!</v>
      </c>
      <c r="X45" s="4" t="e">
        <f t="shared" si="16"/>
        <v>#DIV/0!</v>
      </c>
      <c r="Y45" s="4" t="e">
        <f t="shared" si="17"/>
        <v>#DIV/0!</v>
      </c>
      <c r="Z45" s="4" t="e">
        <f t="shared" si="18"/>
        <v>#DIV/0!</v>
      </c>
      <c r="AA45" s="4" t="e">
        <f t="shared" si="19"/>
        <v>#DIV/0!</v>
      </c>
      <c r="AB45" s="4" t="e">
        <f t="shared" si="20"/>
        <v>#DIV/0!</v>
      </c>
      <c r="AC45" s="4" t="e">
        <f t="shared" si="21"/>
        <v>#DIV/0!</v>
      </c>
      <c r="AD45" s="4" t="e">
        <f t="shared" si="22"/>
        <v>#DIV/0!</v>
      </c>
      <c r="AE45" s="4" t="e">
        <f t="shared" si="23"/>
        <v>#DIV/0!</v>
      </c>
      <c r="AF45" s="4" t="e">
        <f t="shared" si="24"/>
        <v>#DIV/0!</v>
      </c>
      <c r="AG45" s="4" t="e">
        <f t="shared" si="25"/>
        <v>#DIV/0!</v>
      </c>
      <c r="AH45" s="4" t="e">
        <f t="shared" si="26"/>
        <v>#DIV/0!</v>
      </c>
      <c r="AI45" s="4" t="e">
        <f t="shared" si="27"/>
        <v>#DIV/0!</v>
      </c>
      <c r="AJ45" s="4" t="e">
        <f t="shared" si="28"/>
        <v>#DIV/0!</v>
      </c>
      <c r="AK45" s="4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0.75</v>
      </c>
      <c r="W46" s="4" t="e">
        <f t="shared" si="15"/>
        <v>#DIV/0!</v>
      </c>
      <c r="X46" s="4" t="e">
        <f t="shared" si="16"/>
        <v>#DIV/0!</v>
      </c>
      <c r="Y46" s="4" t="e">
        <f t="shared" si="17"/>
        <v>#DIV/0!</v>
      </c>
      <c r="Z46" s="4" t="e">
        <f t="shared" si="18"/>
        <v>#DIV/0!</v>
      </c>
      <c r="AA46" s="4" t="e">
        <f t="shared" si="19"/>
        <v>#DIV/0!</v>
      </c>
      <c r="AB46" s="4" t="e">
        <f t="shared" si="20"/>
        <v>#DIV/0!</v>
      </c>
      <c r="AC46" s="4" t="e">
        <f t="shared" si="21"/>
        <v>#DIV/0!</v>
      </c>
      <c r="AD46" s="4" t="e">
        <f t="shared" si="22"/>
        <v>#DIV/0!</v>
      </c>
      <c r="AE46" s="4" t="e">
        <f t="shared" si="23"/>
        <v>#DIV/0!</v>
      </c>
      <c r="AF46" s="4" t="e">
        <f t="shared" si="24"/>
        <v>#DIV/0!</v>
      </c>
      <c r="AG46" s="4" t="e">
        <f t="shared" si="25"/>
        <v>#DIV/0!</v>
      </c>
      <c r="AH46" s="4" t="e">
        <f t="shared" si="26"/>
        <v>#DIV/0!</v>
      </c>
      <c r="AI46" s="4" t="e">
        <f t="shared" si="27"/>
        <v>#DIV/0!</v>
      </c>
      <c r="AJ46" s="4" t="e">
        <f t="shared" si="28"/>
        <v>#DIV/0!</v>
      </c>
      <c r="AK46" s="4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44">
        <v>19</v>
      </c>
      <c r="Q47" s="8">
        <v>0.74</v>
      </c>
      <c r="W47" s="4" t="e">
        <f t="shared" si="15"/>
        <v>#DIV/0!</v>
      </c>
      <c r="X47" s="4" t="e">
        <f t="shared" si="16"/>
        <v>#DIV/0!</v>
      </c>
      <c r="Y47" s="4" t="e">
        <f t="shared" si="17"/>
        <v>#DIV/0!</v>
      </c>
      <c r="Z47" s="4" t="e">
        <f t="shared" si="18"/>
        <v>#DIV/0!</v>
      </c>
      <c r="AA47" s="4" t="e">
        <f t="shared" si="19"/>
        <v>#DIV/0!</v>
      </c>
      <c r="AB47" s="4" t="e">
        <f t="shared" si="20"/>
        <v>#DIV/0!</v>
      </c>
      <c r="AC47" s="4" t="e">
        <f t="shared" si="21"/>
        <v>#DIV/0!</v>
      </c>
      <c r="AD47" s="4" t="e">
        <f t="shared" si="22"/>
        <v>#DIV/0!</v>
      </c>
      <c r="AE47" s="4" t="e">
        <f t="shared" si="23"/>
        <v>#DIV/0!</v>
      </c>
      <c r="AF47" s="4" t="e">
        <f t="shared" si="24"/>
        <v>#DIV/0!</v>
      </c>
      <c r="AG47" s="4" t="e">
        <f t="shared" si="25"/>
        <v>#DIV/0!</v>
      </c>
      <c r="AH47" s="4" t="e">
        <f t="shared" si="26"/>
        <v>#DIV/0!</v>
      </c>
      <c r="AI47" s="4" t="e">
        <f t="shared" si="27"/>
        <v>#DIV/0!</v>
      </c>
      <c r="AJ47" s="4" t="e">
        <f t="shared" si="28"/>
        <v>#DIV/0!</v>
      </c>
      <c r="AK47" s="4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45">
        <v>18</v>
      </c>
      <c r="Q48" s="9">
        <v>0.73</v>
      </c>
      <c r="W48" s="4" t="e">
        <f t="shared" si="15"/>
        <v>#DIV/0!</v>
      </c>
      <c r="X48" s="4" t="e">
        <f t="shared" si="16"/>
        <v>#DIV/0!</v>
      </c>
      <c r="Y48" s="4" t="e">
        <f t="shared" si="17"/>
        <v>#DIV/0!</v>
      </c>
      <c r="Z48" s="4" t="e">
        <f t="shared" si="18"/>
        <v>#DIV/0!</v>
      </c>
      <c r="AA48" s="4" t="e">
        <f t="shared" si="19"/>
        <v>#DIV/0!</v>
      </c>
      <c r="AB48" s="4" t="e">
        <f t="shared" si="20"/>
        <v>#DIV/0!</v>
      </c>
      <c r="AC48" s="4" t="e">
        <f t="shared" si="21"/>
        <v>#DIV/0!</v>
      </c>
      <c r="AD48" s="4" t="e">
        <f t="shared" si="22"/>
        <v>#DIV/0!</v>
      </c>
      <c r="AE48" s="4" t="e">
        <f t="shared" si="23"/>
        <v>#DIV/0!</v>
      </c>
      <c r="AF48" s="4" t="e">
        <f t="shared" si="24"/>
        <v>#DIV/0!</v>
      </c>
      <c r="AG48" s="4" t="e">
        <f t="shared" si="25"/>
        <v>#DIV/0!</v>
      </c>
      <c r="AH48" s="4" t="e">
        <f t="shared" si="26"/>
        <v>#DIV/0!</v>
      </c>
      <c r="AI48" s="4" t="e">
        <f t="shared" si="27"/>
        <v>#DIV/0!</v>
      </c>
      <c r="AJ48" s="4" t="e">
        <f t="shared" si="28"/>
        <v>#DIV/0!</v>
      </c>
      <c r="AK48" s="4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45">
        <v>17</v>
      </c>
      <c r="Q49" s="9">
        <v>0.72</v>
      </c>
      <c r="W49" s="4" t="e">
        <f t="shared" si="15"/>
        <v>#DIV/0!</v>
      </c>
      <c r="X49" s="4" t="e">
        <f t="shared" si="16"/>
        <v>#DIV/0!</v>
      </c>
      <c r="Y49" s="4" t="e">
        <f t="shared" si="17"/>
        <v>#DIV/0!</v>
      </c>
      <c r="Z49" s="4" t="e">
        <f t="shared" si="18"/>
        <v>#DIV/0!</v>
      </c>
      <c r="AA49" s="4" t="e">
        <f t="shared" si="19"/>
        <v>#DIV/0!</v>
      </c>
      <c r="AB49" s="4" t="e">
        <f t="shared" si="20"/>
        <v>#DIV/0!</v>
      </c>
      <c r="AC49" s="4" t="e">
        <f t="shared" si="21"/>
        <v>#DIV/0!</v>
      </c>
      <c r="AD49" s="4" t="e">
        <f t="shared" si="22"/>
        <v>#DIV/0!</v>
      </c>
      <c r="AE49" s="4" t="e">
        <f t="shared" si="23"/>
        <v>#DIV/0!</v>
      </c>
      <c r="AF49" s="4" t="e">
        <f t="shared" si="24"/>
        <v>#DIV/0!</v>
      </c>
      <c r="AG49" s="4" t="e">
        <f t="shared" si="25"/>
        <v>#DIV/0!</v>
      </c>
      <c r="AH49" s="4" t="e">
        <f t="shared" si="26"/>
        <v>#DIV/0!</v>
      </c>
      <c r="AI49" s="4" t="e">
        <f t="shared" si="27"/>
        <v>#DIV/0!</v>
      </c>
      <c r="AJ49" s="4" t="e">
        <f t="shared" si="28"/>
        <v>#DIV/0!</v>
      </c>
      <c r="AK49" s="4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45">
        <v>16</v>
      </c>
      <c r="Q50" s="9">
        <v>0.71</v>
      </c>
      <c r="W50" s="4" t="e">
        <f t="shared" si="15"/>
        <v>#DIV/0!</v>
      </c>
      <c r="X50" s="4" t="e">
        <f t="shared" si="16"/>
        <v>#DIV/0!</v>
      </c>
      <c r="Y50" s="4" t="e">
        <f t="shared" si="17"/>
        <v>#DIV/0!</v>
      </c>
      <c r="Z50" s="4" t="e">
        <f t="shared" si="18"/>
        <v>#DIV/0!</v>
      </c>
      <c r="AA50" s="4" t="e">
        <f t="shared" si="19"/>
        <v>#DIV/0!</v>
      </c>
      <c r="AB50" s="4" t="e">
        <f t="shared" si="20"/>
        <v>#DIV/0!</v>
      </c>
      <c r="AC50" s="4" t="e">
        <f t="shared" si="21"/>
        <v>#DIV/0!</v>
      </c>
      <c r="AD50" s="4" t="e">
        <f t="shared" si="22"/>
        <v>#DIV/0!</v>
      </c>
      <c r="AE50" s="4" t="e">
        <f t="shared" si="23"/>
        <v>#DIV/0!</v>
      </c>
      <c r="AF50" s="4" t="e">
        <f t="shared" si="24"/>
        <v>#DIV/0!</v>
      </c>
      <c r="AG50" s="4" t="e">
        <f t="shared" si="25"/>
        <v>#DIV/0!</v>
      </c>
      <c r="AH50" s="4" t="e">
        <f t="shared" si="26"/>
        <v>#DIV/0!</v>
      </c>
      <c r="AI50" s="4" t="e">
        <f t="shared" si="27"/>
        <v>#DIV/0!</v>
      </c>
      <c r="AJ50" s="4" t="e">
        <f t="shared" si="28"/>
        <v>#DIV/0!</v>
      </c>
      <c r="AK50" s="4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42">
        <v>15</v>
      </c>
      <c r="Q51" s="12">
        <v>0.7</v>
      </c>
      <c r="W51" s="4" t="e">
        <f t="shared" si="15"/>
        <v>#DIV/0!</v>
      </c>
      <c r="X51" s="4" t="e">
        <f t="shared" si="16"/>
        <v>#DIV/0!</v>
      </c>
      <c r="Y51" s="4" t="e">
        <f t="shared" si="17"/>
        <v>#DIV/0!</v>
      </c>
      <c r="Z51" s="4" t="e">
        <f t="shared" si="18"/>
        <v>#DIV/0!</v>
      </c>
      <c r="AA51" s="4" t="e">
        <f t="shared" si="19"/>
        <v>#DIV/0!</v>
      </c>
      <c r="AB51" s="4" t="e">
        <f t="shared" si="20"/>
        <v>#DIV/0!</v>
      </c>
      <c r="AC51" s="4" t="e">
        <f t="shared" si="21"/>
        <v>#DIV/0!</v>
      </c>
      <c r="AD51" s="4" t="e">
        <f t="shared" si="22"/>
        <v>#DIV/0!</v>
      </c>
      <c r="AE51" s="4" t="e">
        <f t="shared" si="23"/>
        <v>#DIV/0!</v>
      </c>
      <c r="AF51" s="4" t="e">
        <f t="shared" si="24"/>
        <v>#DIV/0!</v>
      </c>
      <c r="AG51" s="4" t="e">
        <f t="shared" si="25"/>
        <v>#DIV/0!</v>
      </c>
      <c r="AH51" s="4" t="e">
        <f t="shared" si="26"/>
        <v>#DIV/0!</v>
      </c>
      <c r="AI51" s="4" t="e">
        <f t="shared" si="27"/>
        <v>#DIV/0!</v>
      </c>
      <c r="AJ51" s="4" t="e">
        <f t="shared" si="28"/>
        <v>#DIV/0!</v>
      </c>
      <c r="AK51" s="4" t="e">
        <f t="shared" si="29"/>
        <v>#DIV/0!</v>
      </c>
    </row>
    <row r="52" spans="2:37" ht="16.8" x14ac:dyDescent="0.5">
      <c r="B52" s="111" t="s">
        <v>104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3"/>
      <c r="Q52" s="12" t="s">
        <v>16</v>
      </c>
      <c r="W52" s="4" t="e">
        <f>IF(AND($V$5=B4,$V$4&lt;B51),0,0)</f>
        <v>#DIV/0!</v>
      </c>
      <c r="X52" s="4" t="e">
        <f>IF(AND($V$5=C4,$V$4&lt;C51),0,0)</f>
        <v>#DIV/0!</v>
      </c>
      <c r="Y52" s="4" t="e">
        <f t="shared" ref="Y52:AK52" si="30">IF(AND($V$5=D4,$V$4&lt;D51),0,0)</f>
        <v>#DIV/0!</v>
      </c>
      <c r="Z52" s="4" t="e">
        <f t="shared" si="30"/>
        <v>#DIV/0!</v>
      </c>
      <c r="AA52" s="4" t="e">
        <f t="shared" si="30"/>
        <v>#DIV/0!</v>
      </c>
      <c r="AB52" s="4" t="e">
        <f t="shared" si="30"/>
        <v>#DIV/0!</v>
      </c>
      <c r="AC52" s="4" t="e">
        <f t="shared" si="30"/>
        <v>#DIV/0!</v>
      </c>
      <c r="AD52" s="4" t="e">
        <f t="shared" si="30"/>
        <v>#DIV/0!</v>
      </c>
      <c r="AE52" s="4" t="e">
        <f t="shared" si="30"/>
        <v>#DIV/0!</v>
      </c>
      <c r="AF52" s="4" t="e">
        <f t="shared" si="30"/>
        <v>#DIV/0!</v>
      </c>
      <c r="AG52" s="4" t="e">
        <f t="shared" si="30"/>
        <v>#DIV/0!</v>
      </c>
      <c r="AH52" s="4" t="e">
        <f t="shared" si="30"/>
        <v>#DIV/0!</v>
      </c>
      <c r="AI52" s="4" t="e">
        <f t="shared" si="30"/>
        <v>#DIV/0!</v>
      </c>
      <c r="AJ52" s="4" t="e">
        <f t="shared" si="30"/>
        <v>#DIV/0!</v>
      </c>
      <c r="AK52" s="4" t="e">
        <f t="shared" si="30"/>
        <v>#DIV/0!</v>
      </c>
    </row>
  </sheetData>
  <sheetProtection algorithmName="SHA-512" hashValue="XAEWWbowC8vy2aDrwOrm+ib9eP85WQyYtzn9JnPc/wQRdCvWHhaJ7KGJLpdKBwRX7q/RsO56G/oPKTSW2qzLog==" saltValue="5gNHSRAOlQN0yjPk+Y8uQg==" spinCount="100000" sheet="1" objects="1" scenarios="1"/>
  <mergeCells count="32">
    <mergeCell ref="B3:P3"/>
    <mergeCell ref="N1:N2"/>
    <mergeCell ref="O1:O2"/>
    <mergeCell ref="P1:P2"/>
    <mergeCell ref="K1:K2"/>
    <mergeCell ref="L1:L2"/>
    <mergeCell ref="M1:M2"/>
    <mergeCell ref="H1:H2"/>
    <mergeCell ref="I1:I2"/>
    <mergeCell ref="J1:J2"/>
    <mergeCell ref="E1:E2"/>
    <mergeCell ref="F1:F2"/>
    <mergeCell ref="G1:G2"/>
    <mergeCell ref="B1:B2"/>
    <mergeCell ref="C1:C2"/>
    <mergeCell ref="D1:D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25"/>
  <dimension ref="A1:AL52"/>
  <sheetViews>
    <sheetView rightToLeft="1" workbookViewId="0">
      <selection activeCell="H3" sqref="H3:W3"/>
    </sheetView>
  </sheetViews>
  <sheetFormatPr defaultColWidth="9.109375" defaultRowHeight="14.4" x14ac:dyDescent="0.3"/>
  <cols>
    <col min="1" max="1" width="9.109375" style="4"/>
    <col min="2" max="2" width="6" style="4" bestFit="1" customWidth="1"/>
    <col min="3" max="9" width="6.88671875" style="4" bestFit="1" customWidth="1"/>
    <col min="10" max="10" width="6" style="4" customWidth="1"/>
    <col min="11" max="11" width="5.33203125" style="4" customWidth="1"/>
    <col min="12" max="13" width="6" style="4" customWidth="1"/>
    <col min="14" max="14" width="5.5546875" style="4" customWidth="1"/>
    <col min="15" max="16" width="5.88671875" style="4" customWidth="1"/>
    <col min="17" max="17" width="10.44140625" style="4" bestFit="1" customWidth="1"/>
    <col min="18" max="18" width="5" style="4" customWidth="1"/>
    <col min="19" max="19" width="3.88671875" style="4" customWidth="1"/>
    <col min="20" max="20" width="3" style="4" customWidth="1"/>
    <col min="21" max="21" width="3.44140625" style="4" customWidth="1"/>
    <col min="22" max="22" width="5.6640625" style="4" customWidth="1"/>
    <col min="23" max="38" width="9.109375" style="4"/>
    <col min="39" max="16384" width="9.109375" style="1"/>
  </cols>
  <sheetData>
    <row r="1" spans="2:37" x14ac:dyDescent="0.3">
      <c r="B1" s="114" t="s">
        <v>14</v>
      </c>
      <c r="C1" s="114" t="s">
        <v>13</v>
      </c>
      <c r="D1" s="114" t="s">
        <v>12</v>
      </c>
      <c r="E1" s="114" t="s">
        <v>11</v>
      </c>
      <c r="F1" s="114" t="s">
        <v>10</v>
      </c>
      <c r="G1" s="114" t="s">
        <v>9</v>
      </c>
      <c r="H1" s="114" t="s">
        <v>15</v>
      </c>
      <c r="I1" s="114" t="s">
        <v>8</v>
      </c>
      <c r="J1" s="114" t="s">
        <v>6</v>
      </c>
      <c r="K1" s="114" t="s">
        <v>5</v>
      </c>
      <c r="L1" s="114" t="s">
        <v>4</v>
      </c>
      <c r="M1" s="114" t="s">
        <v>3</v>
      </c>
      <c r="N1" s="114" t="s">
        <v>2</v>
      </c>
      <c r="O1" s="114" t="s">
        <v>1</v>
      </c>
      <c r="P1" s="114" t="s">
        <v>0</v>
      </c>
    </row>
    <row r="2" spans="2:37" x14ac:dyDescent="0.3"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2:37" ht="15" customHeight="1" x14ac:dyDescent="0.3">
      <c r="B3" s="106" t="s">
        <v>20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8"/>
      <c r="Q3" s="43" t="s">
        <v>21</v>
      </c>
    </row>
    <row r="4" spans="2:37" ht="14.25" customHeight="1" x14ac:dyDescent="0.3">
      <c r="B4" s="114">
        <v>67</v>
      </c>
      <c r="C4" s="114">
        <v>43</v>
      </c>
      <c r="D4" s="114">
        <v>30</v>
      </c>
      <c r="E4" s="114">
        <v>23</v>
      </c>
      <c r="F4" s="114">
        <v>18</v>
      </c>
      <c r="G4" s="114">
        <v>15</v>
      </c>
      <c r="H4" s="114">
        <v>12</v>
      </c>
      <c r="I4" s="114">
        <v>10</v>
      </c>
      <c r="J4" s="114">
        <v>9</v>
      </c>
      <c r="K4" s="114">
        <v>8</v>
      </c>
      <c r="L4" s="114">
        <v>7</v>
      </c>
      <c r="M4" s="114">
        <v>6</v>
      </c>
      <c r="N4" s="114">
        <v>5</v>
      </c>
      <c r="O4" s="114">
        <v>4</v>
      </c>
      <c r="P4" s="114">
        <v>3</v>
      </c>
      <c r="Q4" s="43" t="s">
        <v>19</v>
      </c>
      <c r="R4" s="5"/>
      <c r="T4" s="4" t="s">
        <v>31</v>
      </c>
      <c r="V4" s="4" t="e">
        <f>پردازش!O27</f>
        <v>#DIV/0!</v>
      </c>
      <c r="X4" s="4" t="e">
        <f>IF(W5&gt;0,W5,"Reject")</f>
        <v>#DIV/0!</v>
      </c>
    </row>
    <row r="5" spans="2:37" ht="15" customHeight="1" x14ac:dyDescent="0.3"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6" t="s">
        <v>32</v>
      </c>
      <c r="U5" s="7" t="s">
        <v>30</v>
      </c>
      <c r="V5" s="4">
        <f>IF(پردازش!O22=11,10,IF(AND(پردازش!O22&lt;=14,پردازش!O22&gt;=12),12,IF(AND(پردازش!O22&lt;=17,پردازش!O22&gt;=15),15,IF(AND(پردازش!O22&lt;=22,پردازش!O22&gt;=18),18,IF(AND(پردازش!O22&lt;=29,پردازش!O22&gt;=23),23,IF(AND(پردازش!O22&lt;=42,پردازش!O22&gt;=30),30,IF(AND(پردازش!O22&lt;=66,پردازش!O22&gt;=43),43,IF(پردازش!O22&gt;=67,67,پردازش!O22))))))))</f>
        <v>0</v>
      </c>
      <c r="W5" s="4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4" t="e">
        <f>IF(AND($V$5=$B$4,$V$4&gt;=B6),Q6,0)</f>
        <v>#DIV/0!</v>
      </c>
      <c r="X6" s="4" t="e">
        <f>IF(AND($V$5=$C$4,$V$4&gt;=C6),Q6,0)</f>
        <v>#DIV/0!</v>
      </c>
      <c r="Y6" s="4" t="e">
        <f>IF(AND($V$5=$D$4,$V$4&gt;=D6),Q6,0)</f>
        <v>#DIV/0!</v>
      </c>
      <c r="Z6" s="4" t="e">
        <f>IF(AND($V$5=$E$4,$V$4&gt;=E6),Q6,0)</f>
        <v>#DIV/0!</v>
      </c>
      <c r="AA6" s="4" t="e">
        <f>IF(AND($V$5=$F$4,$V$4&gt;=F6),Q6,0)</f>
        <v>#DIV/0!</v>
      </c>
      <c r="AB6" s="4" t="e">
        <f>IF(AND($V$5=$G$4,$V$4&gt;=G6),Q6,0)</f>
        <v>#DIV/0!</v>
      </c>
      <c r="AC6" s="4" t="e">
        <f>IF(AND($V$5=$H$4,$V$4&gt;=H6),Q6,0)</f>
        <v>#DIV/0!</v>
      </c>
      <c r="AD6" s="4" t="e">
        <f>IF(AND($V$5=$I$4,$V$4&gt;=I6),Q6,0)</f>
        <v>#DIV/0!</v>
      </c>
      <c r="AE6" s="4" t="e">
        <f>IF(AND($V$5=$J$4,$V$4&gt;=J6),Q6,0)</f>
        <v>#DIV/0!</v>
      </c>
      <c r="AF6" s="4" t="e">
        <f>IF(AND($V$5=$K$4,$V$4&gt;=K6),Q6,0)</f>
        <v>#DIV/0!</v>
      </c>
      <c r="AG6" s="4" t="s">
        <v>7</v>
      </c>
      <c r="AH6" s="4" t="s">
        <v>7</v>
      </c>
      <c r="AI6" s="4" t="s">
        <v>7</v>
      </c>
      <c r="AJ6" s="4" t="s">
        <v>7</v>
      </c>
      <c r="AK6" s="4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V7" s="4">
        <f>'Pl-ضخامت'!S4</f>
        <v>0</v>
      </c>
      <c r="W7" s="4" t="e">
        <f t="shared" ref="W7:W41" si="0">IF(AND($V$5=$B$4,$V$4&gt;=B7,$V$4&lt;B6),Q7,0)</f>
        <v>#DIV/0!</v>
      </c>
      <c r="X7" s="4" t="e">
        <f t="shared" ref="X7:X41" si="1">IF(AND($V$5=$C$4,$V$4&gt;=C7,$V$4&lt;C6),Q7,0)</f>
        <v>#DIV/0!</v>
      </c>
      <c r="Y7" s="4" t="e">
        <f t="shared" ref="Y7:Y41" si="2">IF(AND($V$5=$D$4,$V$4&gt;=D7,$V$4&lt;D6),Q7,0)</f>
        <v>#DIV/0!</v>
      </c>
      <c r="Z7" s="4" t="e">
        <f t="shared" ref="Z7:Z41" si="3">IF(AND($V$5=$E$4,$V$4&gt;=E7,$V$4&lt;E6),Q7,0)</f>
        <v>#DIV/0!</v>
      </c>
      <c r="AA7" s="4" t="e">
        <f t="shared" ref="AA7:AA41" si="4">IF(AND($V$5=$F$4,$V$4&gt;=F7,$V$4&lt;F6),Q7,0)</f>
        <v>#DIV/0!</v>
      </c>
      <c r="AB7" s="4" t="e">
        <f t="shared" ref="AB7:AB41" si="5">IF(AND($V$5=$G$4,$V$4&gt;=G7,$V$4&lt;G6),Q7,0)</f>
        <v>#DIV/0!</v>
      </c>
      <c r="AC7" s="4" t="e">
        <f t="shared" ref="AC7:AC41" si="6">IF(AND($V$5=$H$4,$V$4&gt;=H7,$V$4&lt;H6),Q7,0)</f>
        <v>#DIV/0!</v>
      </c>
      <c r="AD7" s="4" t="e">
        <f t="shared" ref="AD7:AD41" si="7">IF(AND($V$5=$I$4,$V$4&gt;=I7,$V$4&lt;I6),Q7,0)</f>
        <v>#DIV/0!</v>
      </c>
      <c r="AE7" s="4" t="e">
        <f t="shared" ref="AE7:AE41" si="8">IF(AND($V$5=$J$4,$V$4&gt;=J7,$V$4&lt;J6),Q7,0)</f>
        <v>#DIV/0!</v>
      </c>
      <c r="AF7" s="4" t="e">
        <f t="shared" ref="AF7:AF41" si="9">IF(AND($V$5=$K$4,$V$4&gt;=K7,$V$4&lt;K6),Q7,0)</f>
        <v>#DIV/0!</v>
      </c>
      <c r="AG7" s="4" t="e">
        <f>IF(AND($V$5=$L$4,$V$4&gt;=L7),Q7,0)</f>
        <v>#DIV/0!</v>
      </c>
      <c r="AH7" s="4" t="s">
        <v>7</v>
      </c>
      <c r="AI7" s="4" t="s">
        <v>7</v>
      </c>
      <c r="AJ7" s="4" t="s">
        <v>7</v>
      </c>
      <c r="AK7" s="4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4" t="e">
        <f t="shared" si="0"/>
        <v>#DIV/0!</v>
      </c>
      <c r="X8" s="4" t="e">
        <f t="shared" si="1"/>
        <v>#DIV/0!</v>
      </c>
      <c r="Y8" s="4" t="e">
        <f t="shared" si="2"/>
        <v>#DIV/0!</v>
      </c>
      <c r="Z8" s="4" t="e">
        <f t="shared" si="3"/>
        <v>#DIV/0!</v>
      </c>
      <c r="AA8" s="4" t="e">
        <f t="shared" si="4"/>
        <v>#DIV/0!</v>
      </c>
      <c r="AB8" s="4" t="e">
        <f t="shared" si="5"/>
        <v>#DIV/0!</v>
      </c>
      <c r="AC8" s="4" t="e">
        <f t="shared" si="6"/>
        <v>#DIV/0!</v>
      </c>
      <c r="AD8" s="4" t="e">
        <f t="shared" si="7"/>
        <v>#DIV/0!</v>
      </c>
      <c r="AE8" s="4" t="e">
        <f t="shared" si="8"/>
        <v>#DIV/0!</v>
      </c>
      <c r="AF8" s="4" t="e">
        <f t="shared" si="9"/>
        <v>#DIV/0!</v>
      </c>
      <c r="AG8" s="4" t="e">
        <f t="shared" ref="AG8:AG41" si="10">IF(AND($V$5=$L$4,$V$4&gt;=L8,$V$4&lt;L7),Q8,0)</f>
        <v>#DIV/0!</v>
      </c>
      <c r="AH8" s="4" t="e">
        <f>IF(AND($V$5=$M$4,$V$4&gt;=M8),Q8,0)</f>
        <v>#DIV/0!</v>
      </c>
      <c r="AI8" s="4" t="s">
        <v>7</v>
      </c>
      <c r="AJ8" s="4" t="s">
        <v>7</v>
      </c>
      <c r="AK8" s="4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4" t="e">
        <f t="shared" si="0"/>
        <v>#DIV/0!</v>
      </c>
      <c r="X9" s="4" t="e">
        <f t="shared" si="1"/>
        <v>#DIV/0!</v>
      </c>
      <c r="Y9" s="4" t="e">
        <f t="shared" si="2"/>
        <v>#DIV/0!</v>
      </c>
      <c r="Z9" s="4" t="e">
        <f t="shared" si="3"/>
        <v>#DIV/0!</v>
      </c>
      <c r="AA9" s="4" t="e">
        <f t="shared" si="4"/>
        <v>#DIV/0!</v>
      </c>
      <c r="AB9" s="4" t="e">
        <f t="shared" si="5"/>
        <v>#DIV/0!</v>
      </c>
      <c r="AC9" s="4" t="e">
        <f t="shared" si="6"/>
        <v>#DIV/0!</v>
      </c>
      <c r="AD9" s="4" t="e">
        <f t="shared" si="7"/>
        <v>#DIV/0!</v>
      </c>
      <c r="AE9" s="4" t="e">
        <f t="shared" si="8"/>
        <v>#DIV/0!</v>
      </c>
      <c r="AF9" s="4" t="e">
        <f t="shared" si="9"/>
        <v>#DIV/0!</v>
      </c>
      <c r="AG9" s="4" t="e">
        <f t="shared" si="10"/>
        <v>#DIV/0!</v>
      </c>
      <c r="AH9" s="4" t="e">
        <f t="shared" ref="AH9:AH41" si="11">IF(AND($V$5=$M$4,$V$4&gt;=M9,$V$4&lt;M8),Q9,0)</f>
        <v>#DIV/0!</v>
      </c>
      <c r="AI9" s="4" t="s">
        <v>7</v>
      </c>
      <c r="AJ9" s="4" t="s">
        <v>7</v>
      </c>
      <c r="AK9" s="4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4" t="e">
        <f t="shared" si="0"/>
        <v>#DIV/0!</v>
      </c>
      <c r="X10" s="4" t="e">
        <f t="shared" si="1"/>
        <v>#DIV/0!</v>
      </c>
      <c r="Y10" s="4" t="e">
        <f t="shared" si="2"/>
        <v>#DIV/0!</v>
      </c>
      <c r="Z10" s="4" t="e">
        <f t="shared" si="3"/>
        <v>#DIV/0!</v>
      </c>
      <c r="AA10" s="4" t="e">
        <f t="shared" si="4"/>
        <v>#DIV/0!</v>
      </c>
      <c r="AB10" s="4" t="e">
        <f t="shared" si="5"/>
        <v>#DIV/0!</v>
      </c>
      <c r="AC10" s="4" t="e">
        <f t="shared" si="6"/>
        <v>#DIV/0!</v>
      </c>
      <c r="AD10" s="4" t="e">
        <f t="shared" si="7"/>
        <v>#DIV/0!</v>
      </c>
      <c r="AE10" s="4" t="e">
        <f t="shared" si="8"/>
        <v>#DIV/0!</v>
      </c>
      <c r="AF10" s="4" t="e">
        <f t="shared" si="9"/>
        <v>#DIV/0!</v>
      </c>
      <c r="AG10" s="4" t="e">
        <f t="shared" si="10"/>
        <v>#DIV/0!</v>
      </c>
      <c r="AH10" s="4" t="e">
        <f t="shared" si="11"/>
        <v>#DIV/0!</v>
      </c>
      <c r="AI10" s="4" t="e">
        <f>IF(AND($V$5=$N$4,$V$4&gt;=N10),Q10,0)</f>
        <v>#DIV/0!</v>
      </c>
      <c r="AJ10" s="4" t="e">
        <f>IF(AND($V$5=$O$4,$V$4&gt;=O10),Q10,0)</f>
        <v>#DIV/0!</v>
      </c>
      <c r="AK10" s="4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4" t="e">
        <f t="shared" si="0"/>
        <v>#DIV/0!</v>
      </c>
      <c r="X11" s="4" t="e">
        <f t="shared" si="1"/>
        <v>#DIV/0!</v>
      </c>
      <c r="Y11" s="4" t="e">
        <f t="shared" si="2"/>
        <v>#DIV/0!</v>
      </c>
      <c r="Z11" s="4" t="e">
        <f t="shared" si="3"/>
        <v>#DIV/0!</v>
      </c>
      <c r="AA11" s="4" t="e">
        <f t="shared" si="4"/>
        <v>#DIV/0!</v>
      </c>
      <c r="AB11" s="4" t="e">
        <f t="shared" si="5"/>
        <v>#DIV/0!</v>
      </c>
      <c r="AC11" s="4" t="e">
        <f t="shared" si="6"/>
        <v>#DIV/0!</v>
      </c>
      <c r="AD11" s="4" t="e">
        <f t="shared" si="7"/>
        <v>#DIV/0!</v>
      </c>
      <c r="AE11" s="4" t="e">
        <f t="shared" si="8"/>
        <v>#DIV/0!</v>
      </c>
      <c r="AF11" s="4" t="e">
        <f t="shared" si="9"/>
        <v>#DIV/0!</v>
      </c>
      <c r="AG11" s="4" t="e">
        <f t="shared" si="10"/>
        <v>#DIV/0!</v>
      </c>
      <c r="AH11" s="4" t="e">
        <f t="shared" si="11"/>
        <v>#DIV/0!</v>
      </c>
      <c r="AI11" s="4" t="e">
        <f t="shared" ref="AI11:AI41" si="12">IF(AND($V$5=$N$4,$V$4&gt;=N11,$V$4&lt;N10),Q11,0)</f>
        <v>#DIV/0!</v>
      </c>
      <c r="AJ11" s="4" t="e">
        <f t="shared" ref="AJ11:AJ41" si="13">IF(AND($V$5=$O$4,$V$4&gt;=O11,$V$4&lt;O10),Q11,0)</f>
        <v>#DIV/0!</v>
      </c>
      <c r="AK11" s="4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4" t="e">
        <f t="shared" si="0"/>
        <v>#DIV/0!</v>
      </c>
      <c r="X12" s="4" t="e">
        <f t="shared" si="1"/>
        <v>#DIV/0!</v>
      </c>
      <c r="Y12" s="4" t="e">
        <f t="shared" si="2"/>
        <v>#DIV/0!</v>
      </c>
      <c r="Z12" s="4" t="e">
        <f t="shared" si="3"/>
        <v>#DIV/0!</v>
      </c>
      <c r="AA12" s="4" t="e">
        <f t="shared" si="4"/>
        <v>#DIV/0!</v>
      </c>
      <c r="AB12" s="4" t="e">
        <f t="shared" si="5"/>
        <v>#DIV/0!</v>
      </c>
      <c r="AC12" s="4" t="e">
        <f t="shared" si="6"/>
        <v>#DIV/0!</v>
      </c>
      <c r="AD12" s="4" t="e">
        <f t="shared" si="7"/>
        <v>#DIV/0!</v>
      </c>
      <c r="AE12" s="4" t="e">
        <f t="shared" si="8"/>
        <v>#DIV/0!</v>
      </c>
      <c r="AF12" s="4" t="e">
        <f t="shared" si="9"/>
        <v>#DIV/0!</v>
      </c>
      <c r="AG12" s="4" t="e">
        <f t="shared" si="10"/>
        <v>#DIV/0!</v>
      </c>
      <c r="AH12" s="4" t="e">
        <f t="shared" si="11"/>
        <v>#DIV/0!</v>
      </c>
      <c r="AI12" s="4" t="e">
        <f t="shared" si="12"/>
        <v>#DIV/0!</v>
      </c>
      <c r="AJ12" s="4" t="e">
        <f t="shared" si="13"/>
        <v>#DIV/0!</v>
      </c>
      <c r="AK12" s="4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4" t="e">
        <f t="shared" si="0"/>
        <v>#DIV/0!</v>
      </c>
      <c r="X13" s="4" t="e">
        <f t="shared" si="1"/>
        <v>#DIV/0!</v>
      </c>
      <c r="Y13" s="4" t="e">
        <f t="shared" si="2"/>
        <v>#DIV/0!</v>
      </c>
      <c r="Z13" s="4" t="e">
        <f t="shared" si="3"/>
        <v>#DIV/0!</v>
      </c>
      <c r="AA13" s="4" t="e">
        <f t="shared" si="4"/>
        <v>#DIV/0!</v>
      </c>
      <c r="AB13" s="4" t="e">
        <f t="shared" si="5"/>
        <v>#DIV/0!</v>
      </c>
      <c r="AC13" s="4" t="e">
        <f t="shared" si="6"/>
        <v>#DIV/0!</v>
      </c>
      <c r="AD13" s="4" t="e">
        <f t="shared" si="7"/>
        <v>#DIV/0!</v>
      </c>
      <c r="AE13" s="4" t="e">
        <f t="shared" si="8"/>
        <v>#DIV/0!</v>
      </c>
      <c r="AF13" s="4" t="e">
        <f t="shared" si="9"/>
        <v>#DIV/0!</v>
      </c>
      <c r="AG13" s="4" t="e">
        <f t="shared" si="10"/>
        <v>#DIV/0!</v>
      </c>
      <c r="AH13" s="4" t="e">
        <f t="shared" si="11"/>
        <v>#DIV/0!</v>
      </c>
      <c r="AI13" s="4" t="e">
        <f t="shared" si="12"/>
        <v>#DIV/0!</v>
      </c>
      <c r="AJ13" s="4" t="e">
        <f t="shared" si="13"/>
        <v>#DIV/0!</v>
      </c>
      <c r="AK13" s="4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4" t="e">
        <f t="shared" si="0"/>
        <v>#DIV/0!</v>
      </c>
      <c r="X14" s="4" t="e">
        <f t="shared" si="1"/>
        <v>#DIV/0!</v>
      </c>
      <c r="Y14" s="4" t="e">
        <f t="shared" si="2"/>
        <v>#DIV/0!</v>
      </c>
      <c r="Z14" s="4" t="e">
        <f t="shared" si="3"/>
        <v>#DIV/0!</v>
      </c>
      <c r="AA14" s="4" t="e">
        <f t="shared" si="4"/>
        <v>#DIV/0!</v>
      </c>
      <c r="AB14" s="4" t="e">
        <f t="shared" si="5"/>
        <v>#DIV/0!</v>
      </c>
      <c r="AC14" s="4" t="e">
        <f t="shared" si="6"/>
        <v>#DIV/0!</v>
      </c>
      <c r="AD14" s="4" t="e">
        <f t="shared" si="7"/>
        <v>#DIV/0!</v>
      </c>
      <c r="AE14" s="4" t="e">
        <f t="shared" si="8"/>
        <v>#DIV/0!</v>
      </c>
      <c r="AF14" s="4" t="e">
        <f t="shared" si="9"/>
        <v>#DIV/0!</v>
      </c>
      <c r="AG14" s="4" t="e">
        <f t="shared" si="10"/>
        <v>#DIV/0!</v>
      </c>
      <c r="AH14" s="4" t="e">
        <f t="shared" si="11"/>
        <v>#DIV/0!</v>
      </c>
      <c r="AI14" s="4" t="e">
        <f t="shared" si="12"/>
        <v>#DIV/0!</v>
      </c>
      <c r="AJ14" s="4" t="e">
        <f t="shared" si="13"/>
        <v>#DIV/0!</v>
      </c>
      <c r="AK14" s="4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4" t="e">
        <f t="shared" si="0"/>
        <v>#DIV/0!</v>
      </c>
      <c r="X15" s="4" t="e">
        <f t="shared" si="1"/>
        <v>#DIV/0!</v>
      </c>
      <c r="Y15" s="4" t="e">
        <f t="shared" si="2"/>
        <v>#DIV/0!</v>
      </c>
      <c r="Z15" s="4" t="e">
        <f t="shared" si="3"/>
        <v>#DIV/0!</v>
      </c>
      <c r="AA15" s="4" t="e">
        <f t="shared" si="4"/>
        <v>#DIV/0!</v>
      </c>
      <c r="AB15" s="4" t="e">
        <f t="shared" si="5"/>
        <v>#DIV/0!</v>
      </c>
      <c r="AC15" s="4" t="e">
        <f t="shared" si="6"/>
        <v>#DIV/0!</v>
      </c>
      <c r="AD15" s="4" t="e">
        <f t="shared" si="7"/>
        <v>#DIV/0!</v>
      </c>
      <c r="AE15" s="4" t="e">
        <f t="shared" si="8"/>
        <v>#DIV/0!</v>
      </c>
      <c r="AF15" s="4" t="e">
        <f t="shared" si="9"/>
        <v>#DIV/0!</v>
      </c>
      <c r="AG15" s="4" t="e">
        <f t="shared" si="10"/>
        <v>#DIV/0!</v>
      </c>
      <c r="AH15" s="4" t="e">
        <f t="shared" si="11"/>
        <v>#DIV/0!</v>
      </c>
      <c r="AI15" s="4" t="e">
        <f t="shared" si="12"/>
        <v>#DIV/0!</v>
      </c>
      <c r="AJ15" s="4" t="e">
        <f t="shared" si="13"/>
        <v>#DIV/0!</v>
      </c>
      <c r="AK15" s="4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4" t="e">
        <f t="shared" si="0"/>
        <v>#DIV/0!</v>
      </c>
      <c r="X16" s="4" t="e">
        <f t="shared" si="1"/>
        <v>#DIV/0!</v>
      </c>
      <c r="Y16" s="4" t="e">
        <f t="shared" si="2"/>
        <v>#DIV/0!</v>
      </c>
      <c r="Z16" s="4" t="e">
        <f t="shared" si="3"/>
        <v>#DIV/0!</v>
      </c>
      <c r="AA16" s="4" t="e">
        <f t="shared" si="4"/>
        <v>#DIV/0!</v>
      </c>
      <c r="AB16" s="4" t="e">
        <f t="shared" si="5"/>
        <v>#DIV/0!</v>
      </c>
      <c r="AC16" s="4" t="e">
        <f t="shared" si="6"/>
        <v>#DIV/0!</v>
      </c>
      <c r="AD16" s="4" t="e">
        <f t="shared" si="7"/>
        <v>#DIV/0!</v>
      </c>
      <c r="AE16" s="4" t="e">
        <f t="shared" si="8"/>
        <v>#DIV/0!</v>
      </c>
      <c r="AF16" s="4" t="e">
        <f t="shared" si="9"/>
        <v>#DIV/0!</v>
      </c>
      <c r="AG16" s="4" t="e">
        <f t="shared" si="10"/>
        <v>#DIV/0!</v>
      </c>
      <c r="AH16" s="4" t="e">
        <f t="shared" si="11"/>
        <v>#DIV/0!</v>
      </c>
      <c r="AI16" s="4" t="e">
        <f t="shared" si="12"/>
        <v>#DIV/0!</v>
      </c>
      <c r="AJ16" s="4" t="e">
        <f t="shared" si="13"/>
        <v>#DIV/0!</v>
      </c>
      <c r="AK16" s="4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1</v>
      </c>
      <c r="W17" s="4" t="e">
        <f t="shared" si="0"/>
        <v>#DIV/0!</v>
      </c>
      <c r="X17" s="4" t="e">
        <f t="shared" si="1"/>
        <v>#DIV/0!</v>
      </c>
      <c r="Y17" s="4" t="e">
        <f t="shared" si="2"/>
        <v>#DIV/0!</v>
      </c>
      <c r="Z17" s="4" t="e">
        <f t="shared" si="3"/>
        <v>#DIV/0!</v>
      </c>
      <c r="AA17" s="4" t="e">
        <f t="shared" si="4"/>
        <v>#DIV/0!</v>
      </c>
      <c r="AB17" s="4" t="e">
        <f t="shared" si="5"/>
        <v>#DIV/0!</v>
      </c>
      <c r="AC17" s="4" t="e">
        <f t="shared" si="6"/>
        <v>#DIV/0!</v>
      </c>
      <c r="AD17" s="4" t="e">
        <f t="shared" si="7"/>
        <v>#DIV/0!</v>
      </c>
      <c r="AE17" s="4" t="e">
        <f t="shared" si="8"/>
        <v>#DIV/0!</v>
      </c>
      <c r="AF17" s="4" t="e">
        <f t="shared" si="9"/>
        <v>#DIV/0!</v>
      </c>
      <c r="AG17" s="4" t="e">
        <f t="shared" si="10"/>
        <v>#DIV/0!</v>
      </c>
      <c r="AH17" s="4" t="e">
        <f t="shared" si="11"/>
        <v>#DIV/0!</v>
      </c>
      <c r="AI17" s="4" t="e">
        <f t="shared" si="12"/>
        <v>#DIV/0!</v>
      </c>
      <c r="AJ17" s="4" t="e">
        <f t="shared" si="13"/>
        <v>#DIV/0!</v>
      </c>
      <c r="AK17" s="4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1</v>
      </c>
      <c r="W18" s="4" t="e">
        <f t="shared" si="0"/>
        <v>#DIV/0!</v>
      </c>
      <c r="X18" s="4" t="e">
        <f t="shared" si="1"/>
        <v>#DIV/0!</v>
      </c>
      <c r="Y18" s="4" t="e">
        <f t="shared" si="2"/>
        <v>#DIV/0!</v>
      </c>
      <c r="Z18" s="4" t="e">
        <f t="shared" si="3"/>
        <v>#DIV/0!</v>
      </c>
      <c r="AA18" s="4" t="e">
        <f t="shared" si="4"/>
        <v>#DIV/0!</v>
      </c>
      <c r="AB18" s="4" t="e">
        <f t="shared" si="5"/>
        <v>#DIV/0!</v>
      </c>
      <c r="AC18" s="4" t="e">
        <f t="shared" si="6"/>
        <v>#DIV/0!</v>
      </c>
      <c r="AD18" s="4" t="e">
        <f t="shared" si="7"/>
        <v>#DIV/0!</v>
      </c>
      <c r="AE18" s="4" t="e">
        <f t="shared" si="8"/>
        <v>#DIV/0!</v>
      </c>
      <c r="AF18" s="4" t="e">
        <f t="shared" si="9"/>
        <v>#DIV/0!</v>
      </c>
      <c r="AG18" s="4" t="e">
        <f t="shared" si="10"/>
        <v>#DIV/0!</v>
      </c>
      <c r="AH18" s="4" t="e">
        <f t="shared" si="11"/>
        <v>#DIV/0!</v>
      </c>
      <c r="AI18" s="4" t="e">
        <f t="shared" si="12"/>
        <v>#DIV/0!</v>
      </c>
      <c r="AJ18" s="4" t="e">
        <f t="shared" si="13"/>
        <v>#DIV/0!</v>
      </c>
      <c r="AK18" s="4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1</v>
      </c>
      <c r="W19" s="4" t="e">
        <f t="shared" si="0"/>
        <v>#DIV/0!</v>
      </c>
      <c r="X19" s="4" t="e">
        <f t="shared" si="1"/>
        <v>#DIV/0!</v>
      </c>
      <c r="Y19" s="4" t="e">
        <f t="shared" si="2"/>
        <v>#DIV/0!</v>
      </c>
      <c r="Z19" s="4" t="e">
        <f t="shared" si="3"/>
        <v>#DIV/0!</v>
      </c>
      <c r="AA19" s="4" t="e">
        <f t="shared" si="4"/>
        <v>#DIV/0!</v>
      </c>
      <c r="AB19" s="4" t="e">
        <f t="shared" si="5"/>
        <v>#DIV/0!</v>
      </c>
      <c r="AC19" s="4" t="e">
        <f t="shared" si="6"/>
        <v>#DIV/0!</v>
      </c>
      <c r="AD19" s="4" t="e">
        <f t="shared" si="7"/>
        <v>#DIV/0!</v>
      </c>
      <c r="AE19" s="4" t="e">
        <f t="shared" si="8"/>
        <v>#DIV/0!</v>
      </c>
      <c r="AF19" s="4" t="e">
        <f t="shared" si="9"/>
        <v>#DIV/0!</v>
      </c>
      <c r="AG19" s="4" t="e">
        <f t="shared" si="10"/>
        <v>#DIV/0!</v>
      </c>
      <c r="AH19" s="4" t="e">
        <f t="shared" si="11"/>
        <v>#DIV/0!</v>
      </c>
      <c r="AI19" s="4" t="e">
        <f t="shared" si="12"/>
        <v>#DIV/0!</v>
      </c>
      <c r="AJ19" s="4" t="e">
        <f t="shared" si="13"/>
        <v>#DIV/0!</v>
      </c>
      <c r="AK19" s="4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1</v>
      </c>
      <c r="W20" s="4" t="e">
        <f t="shared" si="0"/>
        <v>#DIV/0!</v>
      </c>
      <c r="X20" s="4" t="e">
        <f t="shared" si="1"/>
        <v>#DIV/0!</v>
      </c>
      <c r="Y20" s="4" t="e">
        <f t="shared" si="2"/>
        <v>#DIV/0!</v>
      </c>
      <c r="Z20" s="4" t="e">
        <f t="shared" si="3"/>
        <v>#DIV/0!</v>
      </c>
      <c r="AA20" s="4" t="e">
        <f t="shared" si="4"/>
        <v>#DIV/0!</v>
      </c>
      <c r="AB20" s="4" t="e">
        <f t="shared" si="5"/>
        <v>#DIV/0!</v>
      </c>
      <c r="AC20" s="4" t="e">
        <f t="shared" si="6"/>
        <v>#DIV/0!</v>
      </c>
      <c r="AD20" s="4" t="e">
        <f t="shared" si="7"/>
        <v>#DIV/0!</v>
      </c>
      <c r="AE20" s="4" t="e">
        <f t="shared" si="8"/>
        <v>#DIV/0!</v>
      </c>
      <c r="AF20" s="4" t="e">
        <f t="shared" si="9"/>
        <v>#DIV/0!</v>
      </c>
      <c r="AG20" s="4" t="e">
        <f t="shared" si="10"/>
        <v>#DIV/0!</v>
      </c>
      <c r="AH20" s="4" t="e">
        <f t="shared" si="11"/>
        <v>#DIV/0!</v>
      </c>
      <c r="AI20" s="4" t="e">
        <f t="shared" si="12"/>
        <v>#DIV/0!</v>
      </c>
      <c r="AJ20" s="4" t="e">
        <f t="shared" si="13"/>
        <v>#DIV/0!</v>
      </c>
      <c r="AK20" s="4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1</v>
      </c>
      <c r="W21" s="4" t="e">
        <f t="shared" si="0"/>
        <v>#DIV/0!</v>
      </c>
      <c r="X21" s="4" t="e">
        <f t="shared" si="1"/>
        <v>#DIV/0!</v>
      </c>
      <c r="Y21" s="4" t="e">
        <f t="shared" si="2"/>
        <v>#DIV/0!</v>
      </c>
      <c r="Z21" s="4" t="e">
        <f t="shared" si="3"/>
        <v>#DIV/0!</v>
      </c>
      <c r="AA21" s="4" t="e">
        <f t="shared" si="4"/>
        <v>#DIV/0!</v>
      </c>
      <c r="AB21" s="4" t="e">
        <f t="shared" si="5"/>
        <v>#DIV/0!</v>
      </c>
      <c r="AC21" s="4" t="e">
        <f t="shared" si="6"/>
        <v>#DIV/0!</v>
      </c>
      <c r="AD21" s="4" t="e">
        <f t="shared" si="7"/>
        <v>#DIV/0!</v>
      </c>
      <c r="AE21" s="4" t="e">
        <f t="shared" si="8"/>
        <v>#DIV/0!</v>
      </c>
      <c r="AF21" s="4" t="e">
        <f t="shared" si="9"/>
        <v>#DIV/0!</v>
      </c>
      <c r="AG21" s="4" t="e">
        <f t="shared" si="10"/>
        <v>#DIV/0!</v>
      </c>
      <c r="AH21" s="4" t="e">
        <f t="shared" si="11"/>
        <v>#DIV/0!</v>
      </c>
      <c r="AI21" s="4" t="e">
        <f t="shared" si="12"/>
        <v>#DIV/0!</v>
      </c>
      <c r="AJ21" s="4" t="e">
        <f t="shared" si="13"/>
        <v>#DIV/0!</v>
      </c>
      <c r="AK21" s="4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0.99</v>
      </c>
      <c r="W22" s="4" t="e">
        <f t="shared" si="0"/>
        <v>#DIV/0!</v>
      </c>
      <c r="X22" s="4" t="e">
        <f t="shared" si="1"/>
        <v>#DIV/0!</v>
      </c>
      <c r="Y22" s="4" t="e">
        <f t="shared" si="2"/>
        <v>#DIV/0!</v>
      </c>
      <c r="Z22" s="4" t="e">
        <f t="shared" si="3"/>
        <v>#DIV/0!</v>
      </c>
      <c r="AA22" s="4" t="e">
        <f t="shared" si="4"/>
        <v>#DIV/0!</v>
      </c>
      <c r="AB22" s="4" t="e">
        <f t="shared" si="5"/>
        <v>#DIV/0!</v>
      </c>
      <c r="AC22" s="4" t="e">
        <f t="shared" si="6"/>
        <v>#DIV/0!</v>
      </c>
      <c r="AD22" s="4" t="e">
        <f t="shared" si="7"/>
        <v>#DIV/0!</v>
      </c>
      <c r="AE22" s="4" t="e">
        <f t="shared" si="8"/>
        <v>#DIV/0!</v>
      </c>
      <c r="AF22" s="4" t="e">
        <f t="shared" si="9"/>
        <v>#DIV/0!</v>
      </c>
      <c r="AG22" s="4" t="e">
        <f t="shared" si="10"/>
        <v>#DIV/0!</v>
      </c>
      <c r="AH22" s="4" t="e">
        <f t="shared" si="11"/>
        <v>#DIV/0!</v>
      </c>
      <c r="AI22" s="4" t="e">
        <f t="shared" si="12"/>
        <v>#DIV/0!</v>
      </c>
      <c r="AJ22" s="4" t="e">
        <f t="shared" si="13"/>
        <v>#DIV/0!</v>
      </c>
      <c r="AK22" s="4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0.98</v>
      </c>
      <c r="W23" s="4" t="e">
        <f t="shared" si="0"/>
        <v>#DIV/0!</v>
      </c>
      <c r="X23" s="4" t="e">
        <f t="shared" si="1"/>
        <v>#DIV/0!</v>
      </c>
      <c r="Y23" s="4" t="e">
        <f t="shared" si="2"/>
        <v>#DIV/0!</v>
      </c>
      <c r="Z23" s="4" t="e">
        <f t="shared" si="3"/>
        <v>#DIV/0!</v>
      </c>
      <c r="AA23" s="4" t="e">
        <f t="shared" si="4"/>
        <v>#DIV/0!</v>
      </c>
      <c r="AB23" s="4" t="e">
        <f t="shared" si="5"/>
        <v>#DIV/0!</v>
      </c>
      <c r="AC23" s="4" t="e">
        <f t="shared" si="6"/>
        <v>#DIV/0!</v>
      </c>
      <c r="AD23" s="4" t="e">
        <f t="shared" si="7"/>
        <v>#DIV/0!</v>
      </c>
      <c r="AE23" s="4" t="e">
        <f t="shared" si="8"/>
        <v>#DIV/0!</v>
      </c>
      <c r="AF23" s="4" t="e">
        <f t="shared" si="9"/>
        <v>#DIV/0!</v>
      </c>
      <c r="AG23" s="4" t="e">
        <f t="shared" si="10"/>
        <v>#DIV/0!</v>
      </c>
      <c r="AH23" s="4" t="e">
        <f t="shared" si="11"/>
        <v>#DIV/0!</v>
      </c>
      <c r="AI23" s="4" t="e">
        <f t="shared" si="12"/>
        <v>#DIV/0!</v>
      </c>
      <c r="AJ23" s="4" t="e">
        <f t="shared" si="13"/>
        <v>#DIV/0!</v>
      </c>
      <c r="AK23" s="4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0.97</v>
      </c>
      <c r="W24" s="4" t="e">
        <f t="shared" si="0"/>
        <v>#DIV/0!</v>
      </c>
      <c r="X24" s="4" t="e">
        <f t="shared" si="1"/>
        <v>#DIV/0!</v>
      </c>
      <c r="Y24" s="4" t="e">
        <f t="shared" si="2"/>
        <v>#DIV/0!</v>
      </c>
      <c r="Z24" s="4" t="e">
        <f t="shared" si="3"/>
        <v>#DIV/0!</v>
      </c>
      <c r="AA24" s="4" t="e">
        <f t="shared" si="4"/>
        <v>#DIV/0!</v>
      </c>
      <c r="AB24" s="4" t="e">
        <f t="shared" si="5"/>
        <v>#DIV/0!</v>
      </c>
      <c r="AC24" s="4" t="e">
        <f t="shared" si="6"/>
        <v>#DIV/0!</v>
      </c>
      <c r="AD24" s="4" t="e">
        <f t="shared" si="7"/>
        <v>#DIV/0!</v>
      </c>
      <c r="AE24" s="4" t="e">
        <f t="shared" si="8"/>
        <v>#DIV/0!</v>
      </c>
      <c r="AF24" s="4" t="e">
        <f t="shared" si="9"/>
        <v>#DIV/0!</v>
      </c>
      <c r="AG24" s="4" t="e">
        <f t="shared" si="10"/>
        <v>#DIV/0!</v>
      </c>
      <c r="AH24" s="4" t="e">
        <f t="shared" si="11"/>
        <v>#DIV/0!</v>
      </c>
      <c r="AI24" s="4" t="e">
        <f t="shared" si="12"/>
        <v>#DIV/0!</v>
      </c>
      <c r="AJ24" s="4" t="e">
        <f t="shared" si="13"/>
        <v>#DIV/0!</v>
      </c>
      <c r="AK24" s="4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0.96</v>
      </c>
      <c r="W25" s="4" t="e">
        <f t="shared" si="0"/>
        <v>#DIV/0!</v>
      </c>
      <c r="X25" s="4" t="e">
        <f t="shared" si="1"/>
        <v>#DIV/0!</v>
      </c>
      <c r="Y25" s="4" t="e">
        <f t="shared" si="2"/>
        <v>#DIV/0!</v>
      </c>
      <c r="Z25" s="4" t="e">
        <f t="shared" si="3"/>
        <v>#DIV/0!</v>
      </c>
      <c r="AA25" s="4" t="e">
        <f t="shared" si="4"/>
        <v>#DIV/0!</v>
      </c>
      <c r="AB25" s="4" t="e">
        <f t="shared" si="5"/>
        <v>#DIV/0!</v>
      </c>
      <c r="AC25" s="4" t="e">
        <f t="shared" si="6"/>
        <v>#DIV/0!</v>
      </c>
      <c r="AD25" s="4" t="e">
        <f t="shared" si="7"/>
        <v>#DIV/0!</v>
      </c>
      <c r="AE25" s="4" t="e">
        <f t="shared" si="8"/>
        <v>#DIV/0!</v>
      </c>
      <c r="AF25" s="4" t="e">
        <f t="shared" si="9"/>
        <v>#DIV/0!</v>
      </c>
      <c r="AG25" s="4" t="e">
        <f t="shared" si="10"/>
        <v>#DIV/0!</v>
      </c>
      <c r="AH25" s="4" t="e">
        <f t="shared" si="11"/>
        <v>#DIV/0!</v>
      </c>
      <c r="AI25" s="4" t="e">
        <f t="shared" si="12"/>
        <v>#DIV/0!</v>
      </c>
      <c r="AJ25" s="4" t="e">
        <f t="shared" si="13"/>
        <v>#DIV/0!</v>
      </c>
      <c r="AK25" s="4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0.95</v>
      </c>
      <c r="W26" s="4" t="e">
        <f t="shared" si="0"/>
        <v>#DIV/0!</v>
      </c>
      <c r="X26" s="4" t="e">
        <f t="shared" si="1"/>
        <v>#DIV/0!</v>
      </c>
      <c r="Y26" s="4" t="e">
        <f t="shared" si="2"/>
        <v>#DIV/0!</v>
      </c>
      <c r="Z26" s="4" t="e">
        <f t="shared" si="3"/>
        <v>#DIV/0!</v>
      </c>
      <c r="AA26" s="4" t="e">
        <f t="shared" si="4"/>
        <v>#DIV/0!</v>
      </c>
      <c r="AB26" s="4" t="e">
        <f t="shared" si="5"/>
        <v>#DIV/0!</v>
      </c>
      <c r="AC26" s="4" t="e">
        <f t="shared" si="6"/>
        <v>#DIV/0!</v>
      </c>
      <c r="AD26" s="4" t="e">
        <f t="shared" si="7"/>
        <v>#DIV/0!</v>
      </c>
      <c r="AE26" s="4" t="e">
        <f t="shared" si="8"/>
        <v>#DIV/0!</v>
      </c>
      <c r="AF26" s="4" t="e">
        <f t="shared" si="9"/>
        <v>#DIV/0!</v>
      </c>
      <c r="AG26" s="4" t="e">
        <f t="shared" si="10"/>
        <v>#DIV/0!</v>
      </c>
      <c r="AH26" s="4" t="e">
        <f t="shared" si="11"/>
        <v>#DIV/0!</v>
      </c>
      <c r="AI26" s="4" t="e">
        <f t="shared" si="12"/>
        <v>#DIV/0!</v>
      </c>
      <c r="AJ26" s="4" t="e">
        <f t="shared" si="13"/>
        <v>#DIV/0!</v>
      </c>
      <c r="AK26" s="4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0.94</v>
      </c>
      <c r="W27" s="4" t="e">
        <f t="shared" si="0"/>
        <v>#DIV/0!</v>
      </c>
      <c r="X27" s="4" t="e">
        <f t="shared" si="1"/>
        <v>#DIV/0!</v>
      </c>
      <c r="Y27" s="4" t="e">
        <f t="shared" si="2"/>
        <v>#DIV/0!</v>
      </c>
      <c r="Z27" s="4" t="e">
        <f t="shared" si="3"/>
        <v>#DIV/0!</v>
      </c>
      <c r="AA27" s="4" t="e">
        <f t="shared" si="4"/>
        <v>#DIV/0!</v>
      </c>
      <c r="AB27" s="4" t="e">
        <f t="shared" si="5"/>
        <v>#DIV/0!</v>
      </c>
      <c r="AC27" s="4" t="e">
        <f t="shared" si="6"/>
        <v>#DIV/0!</v>
      </c>
      <c r="AD27" s="4" t="e">
        <f t="shared" si="7"/>
        <v>#DIV/0!</v>
      </c>
      <c r="AE27" s="4" t="e">
        <f t="shared" si="8"/>
        <v>#DIV/0!</v>
      </c>
      <c r="AF27" s="4" t="e">
        <f t="shared" si="9"/>
        <v>#DIV/0!</v>
      </c>
      <c r="AG27" s="4" t="e">
        <f t="shared" si="10"/>
        <v>#DIV/0!</v>
      </c>
      <c r="AH27" s="4" t="e">
        <f t="shared" si="11"/>
        <v>#DIV/0!</v>
      </c>
      <c r="AI27" s="4" t="e">
        <f t="shared" si="12"/>
        <v>#DIV/0!</v>
      </c>
      <c r="AJ27" s="4" t="e">
        <f t="shared" si="13"/>
        <v>#DIV/0!</v>
      </c>
      <c r="AK27" s="4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0.93</v>
      </c>
      <c r="W28" s="4" t="e">
        <f t="shared" si="0"/>
        <v>#DIV/0!</v>
      </c>
      <c r="X28" s="4" t="e">
        <f t="shared" si="1"/>
        <v>#DIV/0!</v>
      </c>
      <c r="Y28" s="4" t="e">
        <f t="shared" si="2"/>
        <v>#DIV/0!</v>
      </c>
      <c r="Z28" s="4" t="e">
        <f t="shared" si="3"/>
        <v>#DIV/0!</v>
      </c>
      <c r="AA28" s="4" t="e">
        <f t="shared" si="4"/>
        <v>#DIV/0!</v>
      </c>
      <c r="AB28" s="4" t="e">
        <f t="shared" si="5"/>
        <v>#DIV/0!</v>
      </c>
      <c r="AC28" s="4" t="e">
        <f t="shared" si="6"/>
        <v>#DIV/0!</v>
      </c>
      <c r="AD28" s="4" t="e">
        <f t="shared" si="7"/>
        <v>#DIV/0!</v>
      </c>
      <c r="AE28" s="4" t="e">
        <f t="shared" si="8"/>
        <v>#DIV/0!</v>
      </c>
      <c r="AF28" s="4" t="e">
        <f t="shared" si="9"/>
        <v>#DIV/0!</v>
      </c>
      <c r="AG28" s="4" t="e">
        <f t="shared" si="10"/>
        <v>#DIV/0!</v>
      </c>
      <c r="AH28" s="4" t="e">
        <f t="shared" si="11"/>
        <v>#DIV/0!</v>
      </c>
      <c r="AI28" s="4" t="e">
        <f t="shared" si="12"/>
        <v>#DIV/0!</v>
      </c>
      <c r="AJ28" s="4" t="e">
        <f t="shared" si="13"/>
        <v>#DIV/0!</v>
      </c>
      <c r="AK28" s="4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0.92</v>
      </c>
      <c r="W29" s="4" t="e">
        <f t="shared" si="0"/>
        <v>#DIV/0!</v>
      </c>
      <c r="X29" s="4" t="e">
        <f t="shared" si="1"/>
        <v>#DIV/0!</v>
      </c>
      <c r="Y29" s="4" t="e">
        <f t="shared" si="2"/>
        <v>#DIV/0!</v>
      </c>
      <c r="Z29" s="4" t="e">
        <f t="shared" si="3"/>
        <v>#DIV/0!</v>
      </c>
      <c r="AA29" s="4" t="e">
        <f t="shared" si="4"/>
        <v>#DIV/0!</v>
      </c>
      <c r="AB29" s="4" t="e">
        <f t="shared" si="5"/>
        <v>#DIV/0!</v>
      </c>
      <c r="AC29" s="4" t="e">
        <f t="shared" si="6"/>
        <v>#DIV/0!</v>
      </c>
      <c r="AD29" s="4" t="e">
        <f t="shared" si="7"/>
        <v>#DIV/0!</v>
      </c>
      <c r="AE29" s="4" t="e">
        <f t="shared" si="8"/>
        <v>#DIV/0!</v>
      </c>
      <c r="AF29" s="4" t="e">
        <f t="shared" si="9"/>
        <v>#DIV/0!</v>
      </c>
      <c r="AG29" s="4" t="e">
        <f t="shared" si="10"/>
        <v>#DIV/0!</v>
      </c>
      <c r="AH29" s="4" t="e">
        <f t="shared" si="11"/>
        <v>#DIV/0!</v>
      </c>
      <c r="AI29" s="4" t="e">
        <f t="shared" si="12"/>
        <v>#DIV/0!</v>
      </c>
      <c r="AJ29" s="4" t="e">
        <f t="shared" si="13"/>
        <v>#DIV/0!</v>
      </c>
      <c r="AK29" s="4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0.91</v>
      </c>
      <c r="W30" s="4" t="e">
        <f t="shared" si="0"/>
        <v>#DIV/0!</v>
      </c>
      <c r="X30" s="4" t="e">
        <f t="shared" si="1"/>
        <v>#DIV/0!</v>
      </c>
      <c r="Y30" s="4" t="e">
        <f t="shared" si="2"/>
        <v>#DIV/0!</v>
      </c>
      <c r="Z30" s="4" t="e">
        <f t="shared" si="3"/>
        <v>#DIV/0!</v>
      </c>
      <c r="AA30" s="4" t="e">
        <f t="shared" si="4"/>
        <v>#DIV/0!</v>
      </c>
      <c r="AB30" s="4" t="e">
        <f t="shared" si="5"/>
        <v>#DIV/0!</v>
      </c>
      <c r="AC30" s="4" t="e">
        <f t="shared" si="6"/>
        <v>#DIV/0!</v>
      </c>
      <c r="AD30" s="4" t="e">
        <f t="shared" si="7"/>
        <v>#DIV/0!</v>
      </c>
      <c r="AE30" s="4" t="e">
        <f t="shared" si="8"/>
        <v>#DIV/0!</v>
      </c>
      <c r="AF30" s="4" t="e">
        <f t="shared" si="9"/>
        <v>#DIV/0!</v>
      </c>
      <c r="AG30" s="4" t="e">
        <f t="shared" si="10"/>
        <v>#DIV/0!</v>
      </c>
      <c r="AH30" s="4" t="e">
        <f t="shared" si="11"/>
        <v>#DIV/0!</v>
      </c>
      <c r="AI30" s="4" t="e">
        <f t="shared" si="12"/>
        <v>#DIV/0!</v>
      </c>
      <c r="AJ30" s="4" t="e">
        <f t="shared" si="13"/>
        <v>#DIV/0!</v>
      </c>
      <c r="AK30" s="4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0.9</v>
      </c>
      <c r="W31" s="4" t="e">
        <f t="shared" si="0"/>
        <v>#DIV/0!</v>
      </c>
      <c r="X31" s="4" t="e">
        <f t="shared" si="1"/>
        <v>#DIV/0!</v>
      </c>
      <c r="Y31" s="4" t="e">
        <f t="shared" si="2"/>
        <v>#DIV/0!</v>
      </c>
      <c r="Z31" s="4" t="e">
        <f t="shared" si="3"/>
        <v>#DIV/0!</v>
      </c>
      <c r="AA31" s="4" t="e">
        <f t="shared" si="4"/>
        <v>#DIV/0!</v>
      </c>
      <c r="AB31" s="4" t="e">
        <f t="shared" si="5"/>
        <v>#DIV/0!</v>
      </c>
      <c r="AC31" s="4" t="e">
        <f t="shared" si="6"/>
        <v>#DIV/0!</v>
      </c>
      <c r="AD31" s="4" t="e">
        <f t="shared" si="7"/>
        <v>#DIV/0!</v>
      </c>
      <c r="AE31" s="4" t="e">
        <f t="shared" si="8"/>
        <v>#DIV/0!</v>
      </c>
      <c r="AF31" s="4" t="e">
        <f t="shared" si="9"/>
        <v>#DIV/0!</v>
      </c>
      <c r="AG31" s="4" t="e">
        <f t="shared" si="10"/>
        <v>#DIV/0!</v>
      </c>
      <c r="AH31" s="4" t="e">
        <f t="shared" si="11"/>
        <v>#DIV/0!</v>
      </c>
      <c r="AI31" s="4" t="e">
        <f t="shared" si="12"/>
        <v>#DIV/0!</v>
      </c>
      <c r="AJ31" s="4" t="e">
        <f t="shared" si="13"/>
        <v>#DIV/0!</v>
      </c>
      <c r="AK31" s="4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0.89</v>
      </c>
      <c r="W32" s="4" t="e">
        <f t="shared" si="0"/>
        <v>#DIV/0!</v>
      </c>
      <c r="X32" s="4" t="e">
        <f t="shared" si="1"/>
        <v>#DIV/0!</v>
      </c>
      <c r="Y32" s="4" t="e">
        <f t="shared" si="2"/>
        <v>#DIV/0!</v>
      </c>
      <c r="Z32" s="4" t="e">
        <f t="shared" si="3"/>
        <v>#DIV/0!</v>
      </c>
      <c r="AA32" s="4" t="e">
        <f t="shared" si="4"/>
        <v>#DIV/0!</v>
      </c>
      <c r="AB32" s="4" t="e">
        <f t="shared" si="5"/>
        <v>#DIV/0!</v>
      </c>
      <c r="AC32" s="4" t="e">
        <f t="shared" si="6"/>
        <v>#DIV/0!</v>
      </c>
      <c r="AD32" s="4" t="e">
        <f t="shared" si="7"/>
        <v>#DIV/0!</v>
      </c>
      <c r="AE32" s="4" t="e">
        <f t="shared" si="8"/>
        <v>#DIV/0!</v>
      </c>
      <c r="AF32" s="4" t="e">
        <f t="shared" si="9"/>
        <v>#DIV/0!</v>
      </c>
      <c r="AG32" s="4" t="e">
        <f t="shared" si="10"/>
        <v>#DIV/0!</v>
      </c>
      <c r="AH32" s="4" t="e">
        <f t="shared" si="11"/>
        <v>#DIV/0!</v>
      </c>
      <c r="AI32" s="4" t="e">
        <f t="shared" si="12"/>
        <v>#DIV/0!</v>
      </c>
      <c r="AJ32" s="4" t="e">
        <f t="shared" si="13"/>
        <v>#DIV/0!</v>
      </c>
      <c r="AK32" s="4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0.88</v>
      </c>
      <c r="W33" s="4" t="e">
        <f t="shared" si="0"/>
        <v>#DIV/0!</v>
      </c>
      <c r="X33" s="4" t="e">
        <f t="shared" si="1"/>
        <v>#DIV/0!</v>
      </c>
      <c r="Y33" s="4" t="e">
        <f t="shared" si="2"/>
        <v>#DIV/0!</v>
      </c>
      <c r="Z33" s="4" t="e">
        <f t="shared" si="3"/>
        <v>#DIV/0!</v>
      </c>
      <c r="AA33" s="4" t="e">
        <f t="shared" si="4"/>
        <v>#DIV/0!</v>
      </c>
      <c r="AB33" s="4" t="e">
        <f t="shared" si="5"/>
        <v>#DIV/0!</v>
      </c>
      <c r="AC33" s="4" t="e">
        <f t="shared" si="6"/>
        <v>#DIV/0!</v>
      </c>
      <c r="AD33" s="4" t="e">
        <f t="shared" si="7"/>
        <v>#DIV/0!</v>
      </c>
      <c r="AE33" s="4" t="e">
        <f t="shared" si="8"/>
        <v>#DIV/0!</v>
      </c>
      <c r="AF33" s="4" t="e">
        <f t="shared" si="9"/>
        <v>#DIV/0!</v>
      </c>
      <c r="AG33" s="4" t="e">
        <f t="shared" si="10"/>
        <v>#DIV/0!</v>
      </c>
      <c r="AH33" s="4" t="e">
        <f t="shared" si="11"/>
        <v>#DIV/0!</v>
      </c>
      <c r="AI33" s="4" t="e">
        <f t="shared" si="12"/>
        <v>#DIV/0!</v>
      </c>
      <c r="AJ33" s="4" t="e">
        <f t="shared" si="13"/>
        <v>#DIV/0!</v>
      </c>
      <c r="AK33" s="4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0.87</v>
      </c>
      <c r="W34" s="4" t="e">
        <f t="shared" si="0"/>
        <v>#DIV/0!</v>
      </c>
      <c r="X34" s="4" t="e">
        <f t="shared" si="1"/>
        <v>#DIV/0!</v>
      </c>
      <c r="Y34" s="4" t="e">
        <f t="shared" si="2"/>
        <v>#DIV/0!</v>
      </c>
      <c r="Z34" s="4" t="e">
        <f t="shared" si="3"/>
        <v>#DIV/0!</v>
      </c>
      <c r="AA34" s="4" t="e">
        <f t="shared" si="4"/>
        <v>#DIV/0!</v>
      </c>
      <c r="AB34" s="4" t="e">
        <f t="shared" si="5"/>
        <v>#DIV/0!</v>
      </c>
      <c r="AC34" s="4" t="e">
        <f t="shared" si="6"/>
        <v>#DIV/0!</v>
      </c>
      <c r="AD34" s="4" t="e">
        <f t="shared" si="7"/>
        <v>#DIV/0!</v>
      </c>
      <c r="AE34" s="4" t="e">
        <f t="shared" si="8"/>
        <v>#DIV/0!</v>
      </c>
      <c r="AF34" s="4" t="e">
        <f t="shared" si="9"/>
        <v>#DIV/0!</v>
      </c>
      <c r="AG34" s="4" t="e">
        <f t="shared" si="10"/>
        <v>#DIV/0!</v>
      </c>
      <c r="AH34" s="4" t="e">
        <f t="shared" si="11"/>
        <v>#DIV/0!</v>
      </c>
      <c r="AI34" s="4" t="e">
        <f t="shared" si="12"/>
        <v>#DIV/0!</v>
      </c>
      <c r="AJ34" s="4" t="e">
        <f t="shared" si="13"/>
        <v>#DIV/0!</v>
      </c>
      <c r="AK34" s="4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0.86</v>
      </c>
      <c r="W35" s="4" t="e">
        <f t="shared" si="0"/>
        <v>#DIV/0!</v>
      </c>
      <c r="X35" s="4" t="e">
        <f t="shared" si="1"/>
        <v>#DIV/0!</v>
      </c>
      <c r="Y35" s="4" t="e">
        <f t="shared" si="2"/>
        <v>#DIV/0!</v>
      </c>
      <c r="Z35" s="4" t="e">
        <f t="shared" si="3"/>
        <v>#DIV/0!</v>
      </c>
      <c r="AA35" s="4" t="e">
        <f t="shared" si="4"/>
        <v>#DIV/0!</v>
      </c>
      <c r="AB35" s="4" t="e">
        <f t="shared" si="5"/>
        <v>#DIV/0!</v>
      </c>
      <c r="AC35" s="4" t="e">
        <f t="shared" si="6"/>
        <v>#DIV/0!</v>
      </c>
      <c r="AD35" s="4" t="e">
        <f t="shared" si="7"/>
        <v>#DIV/0!</v>
      </c>
      <c r="AE35" s="4" t="e">
        <f t="shared" si="8"/>
        <v>#DIV/0!</v>
      </c>
      <c r="AF35" s="4" t="e">
        <f t="shared" si="9"/>
        <v>#DIV/0!</v>
      </c>
      <c r="AG35" s="4" t="e">
        <f t="shared" si="10"/>
        <v>#DIV/0!</v>
      </c>
      <c r="AH35" s="4" t="e">
        <f t="shared" si="11"/>
        <v>#DIV/0!</v>
      </c>
      <c r="AI35" s="4" t="e">
        <f t="shared" si="12"/>
        <v>#DIV/0!</v>
      </c>
      <c r="AJ35" s="4" t="e">
        <f t="shared" si="13"/>
        <v>#DIV/0!</v>
      </c>
      <c r="AK35" s="4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0.85</v>
      </c>
      <c r="W36" s="4" t="e">
        <f t="shared" si="0"/>
        <v>#DIV/0!</v>
      </c>
      <c r="X36" s="4" t="e">
        <f t="shared" si="1"/>
        <v>#DIV/0!</v>
      </c>
      <c r="Y36" s="4" t="e">
        <f t="shared" si="2"/>
        <v>#DIV/0!</v>
      </c>
      <c r="Z36" s="4" t="e">
        <f t="shared" si="3"/>
        <v>#DIV/0!</v>
      </c>
      <c r="AA36" s="4" t="e">
        <f t="shared" si="4"/>
        <v>#DIV/0!</v>
      </c>
      <c r="AB36" s="4" t="e">
        <f t="shared" si="5"/>
        <v>#DIV/0!</v>
      </c>
      <c r="AC36" s="4" t="e">
        <f t="shared" si="6"/>
        <v>#DIV/0!</v>
      </c>
      <c r="AD36" s="4" t="e">
        <f t="shared" si="7"/>
        <v>#DIV/0!</v>
      </c>
      <c r="AE36" s="4" t="e">
        <f t="shared" si="8"/>
        <v>#DIV/0!</v>
      </c>
      <c r="AF36" s="4" t="e">
        <f t="shared" si="9"/>
        <v>#DIV/0!</v>
      </c>
      <c r="AG36" s="4" t="e">
        <f t="shared" si="10"/>
        <v>#DIV/0!</v>
      </c>
      <c r="AH36" s="4" t="e">
        <f t="shared" si="11"/>
        <v>#DIV/0!</v>
      </c>
      <c r="AI36" s="4" t="e">
        <f t="shared" si="12"/>
        <v>#DIV/0!</v>
      </c>
      <c r="AJ36" s="4" t="e">
        <f t="shared" si="13"/>
        <v>#DIV/0!</v>
      </c>
      <c r="AK36" s="4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0.84</v>
      </c>
      <c r="W37" s="4" t="e">
        <f t="shared" si="0"/>
        <v>#DIV/0!</v>
      </c>
      <c r="X37" s="4" t="e">
        <f t="shared" si="1"/>
        <v>#DIV/0!</v>
      </c>
      <c r="Y37" s="4" t="e">
        <f t="shared" si="2"/>
        <v>#DIV/0!</v>
      </c>
      <c r="Z37" s="4" t="e">
        <f t="shared" si="3"/>
        <v>#DIV/0!</v>
      </c>
      <c r="AA37" s="4" t="e">
        <f t="shared" si="4"/>
        <v>#DIV/0!</v>
      </c>
      <c r="AB37" s="4" t="e">
        <f t="shared" si="5"/>
        <v>#DIV/0!</v>
      </c>
      <c r="AC37" s="4" t="e">
        <f t="shared" si="6"/>
        <v>#DIV/0!</v>
      </c>
      <c r="AD37" s="4" t="e">
        <f t="shared" si="7"/>
        <v>#DIV/0!</v>
      </c>
      <c r="AE37" s="4" t="e">
        <f t="shared" si="8"/>
        <v>#DIV/0!</v>
      </c>
      <c r="AF37" s="4" t="e">
        <f t="shared" si="9"/>
        <v>#DIV/0!</v>
      </c>
      <c r="AG37" s="4" t="e">
        <f t="shared" si="10"/>
        <v>#DIV/0!</v>
      </c>
      <c r="AH37" s="4" t="e">
        <f t="shared" si="11"/>
        <v>#DIV/0!</v>
      </c>
      <c r="AI37" s="4" t="e">
        <f t="shared" si="12"/>
        <v>#DIV/0!</v>
      </c>
      <c r="AJ37" s="4" t="e">
        <f t="shared" si="13"/>
        <v>#DIV/0!</v>
      </c>
      <c r="AK37" s="4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0.83</v>
      </c>
      <c r="W38" s="4" t="e">
        <f t="shared" si="0"/>
        <v>#DIV/0!</v>
      </c>
      <c r="X38" s="4" t="e">
        <f t="shared" si="1"/>
        <v>#DIV/0!</v>
      </c>
      <c r="Y38" s="4" t="e">
        <f t="shared" si="2"/>
        <v>#DIV/0!</v>
      </c>
      <c r="Z38" s="4" t="e">
        <f t="shared" si="3"/>
        <v>#DIV/0!</v>
      </c>
      <c r="AA38" s="4" t="e">
        <f t="shared" si="4"/>
        <v>#DIV/0!</v>
      </c>
      <c r="AB38" s="4" t="e">
        <f t="shared" si="5"/>
        <v>#DIV/0!</v>
      </c>
      <c r="AC38" s="4" t="e">
        <f t="shared" si="6"/>
        <v>#DIV/0!</v>
      </c>
      <c r="AD38" s="4" t="e">
        <f t="shared" si="7"/>
        <v>#DIV/0!</v>
      </c>
      <c r="AE38" s="4" t="e">
        <f t="shared" si="8"/>
        <v>#DIV/0!</v>
      </c>
      <c r="AF38" s="4" t="e">
        <f t="shared" si="9"/>
        <v>#DIV/0!</v>
      </c>
      <c r="AG38" s="4" t="e">
        <f t="shared" si="10"/>
        <v>#DIV/0!</v>
      </c>
      <c r="AH38" s="4" t="e">
        <f t="shared" si="11"/>
        <v>#DIV/0!</v>
      </c>
      <c r="AI38" s="4" t="e">
        <f t="shared" si="12"/>
        <v>#DIV/0!</v>
      </c>
      <c r="AJ38" s="4" t="e">
        <f t="shared" si="13"/>
        <v>#DIV/0!</v>
      </c>
      <c r="AK38" s="4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0.82</v>
      </c>
      <c r="W39" s="4" t="e">
        <f t="shared" si="0"/>
        <v>#DIV/0!</v>
      </c>
      <c r="X39" s="4" t="e">
        <f t="shared" si="1"/>
        <v>#DIV/0!</v>
      </c>
      <c r="Y39" s="4" t="e">
        <f t="shared" si="2"/>
        <v>#DIV/0!</v>
      </c>
      <c r="Z39" s="4" t="e">
        <f t="shared" si="3"/>
        <v>#DIV/0!</v>
      </c>
      <c r="AA39" s="4" t="e">
        <f t="shared" si="4"/>
        <v>#DIV/0!</v>
      </c>
      <c r="AB39" s="4" t="e">
        <f t="shared" si="5"/>
        <v>#DIV/0!</v>
      </c>
      <c r="AC39" s="4" t="e">
        <f t="shared" si="6"/>
        <v>#DIV/0!</v>
      </c>
      <c r="AD39" s="4" t="e">
        <f t="shared" si="7"/>
        <v>#DIV/0!</v>
      </c>
      <c r="AE39" s="4" t="e">
        <f t="shared" si="8"/>
        <v>#DIV/0!</v>
      </c>
      <c r="AF39" s="4" t="e">
        <f t="shared" si="9"/>
        <v>#DIV/0!</v>
      </c>
      <c r="AG39" s="4" t="e">
        <f t="shared" si="10"/>
        <v>#DIV/0!</v>
      </c>
      <c r="AH39" s="4" t="e">
        <f t="shared" si="11"/>
        <v>#DIV/0!</v>
      </c>
      <c r="AI39" s="4" t="e">
        <f t="shared" si="12"/>
        <v>#DIV/0!</v>
      </c>
      <c r="AJ39" s="4" t="e">
        <f t="shared" si="13"/>
        <v>#DIV/0!</v>
      </c>
      <c r="AK39" s="4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0.81</v>
      </c>
      <c r="W40" s="4" t="e">
        <f t="shared" si="0"/>
        <v>#DIV/0!</v>
      </c>
      <c r="X40" s="4" t="e">
        <f t="shared" si="1"/>
        <v>#DIV/0!</v>
      </c>
      <c r="Y40" s="4" t="e">
        <f t="shared" si="2"/>
        <v>#DIV/0!</v>
      </c>
      <c r="Z40" s="4" t="e">
        <f t="shared" si="3"/>
        <v>#DIV/0!</v>
      </c>
      <c r="AA40" s="4" t="e">
        <f t="shared" si="4"/>
        <v>#DIV/0!</v>
      </c>
      <c r="AB40" s="4" t="e">
        <f t="shared" si="5"/>
        <v>#DIV/0!</v>
      </c>
      <c r="AC40" s="4" t="e">
        <f t="shared" si="6"/>
        <v>#DIV/0!</v>
      </c>
      <c r="AD40" s="4" t="e">
        <f t="shared" si="7"/>
        <v>#DIV/0!</v>
      </c>
      <c r="AE40" s="4" t="e">
        <f t="shared" si="8"/>
        <v>#DIV/0!</v>
      </c>
      <c r="AF40" s="4" t="e">
        <f t="shared" si="9"/>
        <v>#DIV/0!</v>
      </c>
      <c r="AG40" s="4" t="e">
        <f t="shared" si="10"/>
        <v>#DIV/0!</v>
      </c>
      <c r="AH40" s="4" t="e">
        <f t="shared" si="11"/>
        <v>#DIV/0!</v>
      </c>
      <c r="AI40" s="4" t="e">
        <f t="shared" si="12"/>
        <v>#DIV/0!</v>
      </c>
      <c r="AJ40" s="4" t="e">
        <f t="shared" si="13"/>
        <v>#DIV/0!</v>
      </c>
      <c r="AK40" s="4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0.8</v>
      </c>
      <c r="W41" s="4" t="e">
        <f t="shared" si="0"/>
        <v>#DIV/0!</v>
      </c>
      <c r="X41" s="4" t="e">
        <f t="shared" si="1"/>
        <v>#DIV/0!</v>
      </c>
      <c r="Y41" s="4" t="e">
        <f t="shared" si="2"/>
        <v>#DIV/0!</v>
      </c>
      <c r="Z41" s="4" t="e">
        <f t="shared" si="3"/>
        <v>#DIV/0!</v>
      </c>
      <c r="AA41" s="4" t="e">
        <f t="shared" si="4"/>
        <v>#DIV/0!</v>
      </c>
      <c r="AB41" s="4" t="e">
        <f t="shared" si="5"/>
        <v>#DIV/0!</v>
      </c>
      <c r="AC41" s="4" t="e">
        <f t="shared" si="6"/>
        <v>#DIV/0!</v>
      </c>
      <c r="AD41" s="4" t="e">
        <f t="shared" si="7"/>
        <v>#DIV/0!</v>
      </c>
      <c r="AE41" s="4" t="e">
        <f t="shared" si="8"/>
        <v>#DIV/0!</v>
      </c>
      <c r="AF41" s="4" t="e">
        <f t="shared" si="9"/>
        <v>#DIV/0!</v>
      </c>
      <c r="AG41" s="4" t="e">
        <f t="shared" si="10"/>
        <v>#DIV/0!</v>
      </c>
      <c r="AH41" s="4" t="e">
        <f t="shared" si="11"/>
        <v>#DIV/0!</v>
      </c>
      <c r="AI41" s="4" t="e">
        <f t="shared" si="12"/>
        <v>#DIV/0!</v>
      </c>
      <c r="AJ41" s="4" t="e">
        <f t="shared" si="13"/>
        <v>#DIV/0!</v>
      </c>
      <c r="AK41" s="4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0.79</v>
      </c>
      <c r="W42" s="4" t="e">
        <f t="shared" ref="W42:W51" si="15">IF(AND($V$5=$B$4,$V$4&gt;=B42,$V$4&lt;B41),Q42,0)</f>
        <v>#DIV/0!</v>
      </c>
      <c r="X42" s="4" t="e">
        <f t="shared" ref="X42:X51" si="16">IF(AND($V$5=$C$4,$V$4&gt;=C42,$V$4&lt;C41),Q42,0)</f>
        <v>#DIV/0!</v>
      </c>
      <c r="Y42" s="4" t="e">
        <f t="shared" ref="Y42:Y51" si="17">IF(AND($V$5=$D$4,$V$4&gt;=D42,$V$4&lt;D41),Q42,0)</f>
        <v>#DIV/0!</v>
      </c>
      <c r="Z42" s="4" t="e">
        <f t="shared" ref="Z42:Z51" si="18">IF(AND($V$5=$E$4,$V$4&gt;=E42,$V$4&lt;E41),Q42,0)</f>
        <v>#DIV/0!</v>
      </c>
      <c r="AA42" s="4" t="e">
        <f t="shared" ref="AA42:AA51" si="19">IF(AND($V$5=$F$4,$V$4&gt;=F42,$V$4&lt;F41),Q42,0)</f>
        <v>#DIV/0!</v>
      </c>
      <c r="AB42" s="4" t="e">
        <f t="shared" ref="AB42:AB51" si="20">IF(AND($V$5=$G$4,$V$4&gt;=G42,$V$4&lt;G41),Q42,0)</f>
        <v>#DIV/0!</v>
      </c>
      <c r="AC42" s="4" t="e">
        <f t="shared" ref="AC42:AC51" si="21">IF(AND($V$5=$H$4,$V$4&gt;=H42,$V$4&lt;H41),Q42,0)</f>
        <v>#DIV/0!</v>
      </c>
      <c r="AD42" s="4" t="e">
        <f t="shared" ref="AD42:AD51" si="22">IF(AND($V$5=$I$4,$V$4&gt;=I42,$V$4&lt;I41),Q42,0)</f>
        <v>#DIV/0!</v>
      </c>
      <c r="AE42" s="4" t="e">
        <f t="shared" ref="AE42:AE51" si="23">IF(AND($V$5=$J$4,$V$4&gt;=J42,$V$4&lt;J41),Q42,0)</f>
        <v>#DIV/0!</v>
      </c>
      <c r="AF42" s="4" t="e">
        <f t="shared" ref="AF42:AF51" si="24">IF(AND($V$5=$K$4,$V$4&gt;=K42,$V$4&lt;K41),Q42,0)</f>
        <v>#DIV/0!</v>
      </c>
      <c r="AG42" s="4" t="e">
        <f t="shared" ref="AG42:AG51" si="25">IF(AND($V$5=$L$4,$V$4&gt;=L42,$V$4&lt;L41),Q42,0)</f>
        <v>#DIV/0!</v>
      </c>
      <c r="AH42" s="4" t="e">
        <f t="shared" ref="AH42:AH51" si="26">IF(AND($V$5=$M$4,$V$4&gt;=M42,$V$4&lt;M41),Q42,0)</f>
        <v>#DIV/0!</v>
      </c>
      <c r="AI42" s="4" t="e">
        <f t="shared" ref="AI42:AI51" si="27">IF(AND($V$5=$N$4,$V$4&gt;=N42,$V$4&lt;N41),Q42,0)</f>
        <v>#DIV/0!</v>
      </c>
      <c r="AJ42" s="4" t="e">
        <f t="shared" ref="AJ42:AJ51" si="28">IF(AND($V$5=$O$4,$V$4&gt;=O42,$V$4&lt;O41),Q42,0)</f>
        <v>#DIV/0!</v>
      </c>
      <c r="AK42" s="4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0.78</v>
      </c>
      <c r="W43" s="4" t="e">
        <f t="shared" si="15"/>
        <v>#DIV/0!</v>
      </c>
      <c r="X43" s="4" t="e">
        <f t="shared" si="16"/>
        <v>#DIV/0!</v>
      </c>
      <c r="Y43" s="4" t="e">
        <f t="shared" si="17"/>
        <v>#DIV/0!</v>
      </c>
      <c r="Z43" s="4" t="e">
        <f t="shared" si="18"/>
        <v>#DIV/0!</v>
      </c>
      <c r="AA43" s="4" t="e">
        <f t="shared" si="19"/>
        <v>#DIV/0!</v>
      </c>
      <c r="AB43" s="4" t="e">
        <f t="shared" si="20"/>
        <v>#DIV/0!</v>
      </c>
      <c r="AC43" s="4" t="e">
        <f t="shared" si="21"/>
        <v>#DIV/0!</v>
      </c>
      <c r="AD43" s="4" t="e">
        <f t="shared" si="22"/>
        <v>#DIV/0!</v>
      </c>
      <c r="AE43" s="4" t="e">
        <f t="shared" si="23"/>
        <v>#DIV/0!</v>
      </c>
      <c r="AF43" s="4" t="e">
        <f t="shared" si="24"/>
        <v>#DIV/0!</v>
      </c>
      <c r="AG43" s="4" t="e">
        <f t="shared" si="25"/>
        <v>#DIV/0!</v>
      </c>
      <c r="AH43" s="4" t="e">
        <f t="shared" si="26"/>
        <v>#DIV/0!</v>
      </c>
      <c r="AI43" s="4" t="e">
        <f t="shared" si="27"/>
        <v>#DIV/0!</v>
      </c>
      <c r="AJ43" s="4" t="e">
        <f t="shared" si="28"/>
        <v>#DIV/0!</v>
      </c>
      <c r="AK43" s="4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0.77</v>
      </c>
      <c r="W44" s="4" t="e">
        <f t="shared" si="15"/>
        <v>#DIV/0!</v>
      </c>
      <c r="X44" s="4" t="e">
        <f t="shared" si="16"/>
        <v>#DIV/0!</v>
      </c>
      <c r="Y44" s="4" t="e">
        <f t="shared" si="17"/>
        <v>#DIV/0!</v>
      </c>
      <c r="Z44" s="4" t="e">
        <f t="shared" si="18"/>
        <v>#DIV/0!</v>
      </c>
      <c r="AA44" s="4" t="e">
        <f t="shared" si="19"/>
        <v>#DIV/0!</v>
      </c>
      <c r="AB44" s="4" t="e">
        <f t="shared" si="20"/>
        <v>#DIV/0!</v>
      </c>
      <c r="AC44" s="4" t="e">
        <f t="shared" si="21"/>
        <v>#DIV/0!</v>
      </c>
      <c r="AD44" s="4" t="e">
        <f t="shared" si="22"/>
        <v>#DIV/0!</v>
      </c>
      <c r="AE44" s="4" t="e">
        <f t="shared" si="23"/>
        <v>#DIV/0!</v>
      </c>
      <c r="AF44" s="4" t="e">
        <f t="shared" si="24"/>
        <v>#DIV/0!</v>
      </c>
      <c r="AG44" s="4" t="e">
        <f t="shared" si="25"/>
        <v>#DIV/0!</v>
      </c>
      <c r="AH44" s="4" t="e">
        <f t="shared" si="26"/>
        <v>#DIV/0!</v>
      </c>
      <c r="AI44" s="4" t="e">
        <f t="shared" si="27"/>
        <v>#DIV/0!</v>
      </c>
      <c r="AJ44" s="4" t="e">
        <f t="shared" si="28"/>
        <v>#DIV/0!</v>
      </c>
      <c r="AK44" s="4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0.76</v>
      </c>
      <c r="W45" s="4" t="e">
        <f t="shared" si="15"/>
        <v>#DIV/0!</v>
      </c>
      <c r="X45" s="4" t="e">
        <f t="shared" si="16"/>
        <v>#DIV/0!</v>
      </c>
      <c r="Y45" s="4" t="e">
        <f t="shared" si="17"/>
        <v>#DIV/0!</v>
      </c>
      <c r="Z45" s="4" t="e">
        <f t="shared" si="18"/>
        <v>#DIV/0!</v>
      </c>
      <c r="AA45" s="4" t="e">
        <f t="shared" si="19"/>
        <v>#DIV/0!</v>
      </c>
      <c r="AB45" s="4" t="e">
        <f t="shared" si="20"/>
        <v>#DIV/0!</v>
      </c>
      <c r="AC45" s="4" t="e">
        <f t="shared" si="21"/>
        <v>#DIV/0!</v>
      </c>
      <c r="AD45" s="4" t="e">
        <f t="shared" si="22"/>
        <v>#DIV/0!</v>
      </c>
      <c r="AE45" s="4" t="e">
        <f t="shared" si="23"/>
        <v>#DIV/0!</v>
      </c>
      <c r="AF45" s="4" t="e">
        <f t="shared" si="24"/>
        <v>#DIV/0!</v>
      </c>
      <c r="AG45" s="4" t="e">
        <f t="shared" si="25"/>
        <v>#DIV/0!</v>
      </c>
      <c r="AH45" s="4" t="e">
        <f t="shared" si="26"/>
        <v>#DIV/0!</v>
      </c>
      <c r="AI45" s="4" t="e">
        <f t="shared" si="27"/>
        <v>#DIV/0!</v>
      </c>
      <c r="AJ45" s="4" t="e">
        <f t="shared" si="28"/>
        <v>#DIV/0!</v>
      </c>
      <c r="AK45" s="4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0.75</v>
      </c>
      <c r="W46" s="4" t="e">
        <f t="shared" si="15"/>
        <v>#DIV/0!</v>
      </c>
      <c r="X46" s="4" t="e">
        <f t="shared" si="16"/>
        <v>#DIV/0!</v>
      </c>
      <c r="Y46" s="4" t="e">
        <f t="shared" si="17"/>
        <v>#DIV/0!</v>
      </c>
      <c r="Z46" s="4" t="e">
        <f t="shared" si="18"/>
        <v>#DIV/0!</v>
      </c>
      <c r="AA46" s="4" t="e">
        <f t="shared" si="19"/>
        <v>#DIV/0!</v>
      </c>
      <c r="AB46" s="4" t="e">
        <f t="shared" si="20"/>
        <v>#DIV/0!</v>
      </c>
      <c r="AC46" s="4" t="e">
        <f t="shared" si="21"/>
        <v>#DIV/0!</v>
      </c>
      <c r="AD46" s="4" t="e">
        <f t="shared" si="22"/>
        <v>#DIV/0!</v>
      </c>
      <c r="AE46" s="4" t="e">
        <f t="shared" si="23"/>
        <v>#DIV/0!</v>
      </c>
      <c r="AF46" s="4" t="e">
        <f t="shared" si="24"/>
        <v>#DIV/0!</v>
      </c>
      <c r="AG46" s="4" t="e">
        <f t="shared" si="25"/>
        <v>#DIV/0!</v>
      </c>
      <c r="AH46" s="4" t="e">
        <f t="shared" si="26"/>
        <v>#DIV/0!</v>
      </c>
      <c r="AI46" s="4" t="e">
        <f t="shared" si="27"/>
        <v>#DIV/0!</v>
      </c>
      <c r="AJ46" s="4" t="e">
        <f t="shared" si="28"/>
        <v>#DIV/0!</v>
      </c>
      <c r="AK46" s="4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44">
        <v>19</v>
      </c>
      <c r="Q47" s="8">
        <v>0.74</v>
      </c>
      <c r="W47" s="4" t="e">
        <f t="shared" si="15"/>
        <v>#DIV/0!</v>
      </c>
      <c r="X47" s="4" t="e">
        <f t="shared" si="16"/>
        <v>#DIV/0!</v>
      </c>
      <c r="Y47" s="4" t="e">
        <f t="shared" si="17"/>
        <v>#DIV/0!</v>
      </c>
      <c r="Z47" s="4" t="e">
        <f t="shared" si="18"/>
        <v>#DIV/0!</v>
      </c>
      <c r="AA47" s="4" t="e">
        <f t="shared" si="19"/>
        <v>#DIV/0!</v>
      </c>
      <c r="AB47" s="4" t="e">
        <f t="shared" si="20"/>
        <v>#DIV/0!</v>
      </c>
      <c r="AC47" s="4" t="e">
        <f t="shared" si="21"/>
        <v>#DIV/0!</v>
      </c>
      <c r="AD47" s="4" t="e">
        <f t="shared" si="22"/>
        <v>#DIV/0!</v>
      </c>
      <c r="AE47" s="4" t="e">
        <f t="shared" si="23"/>
        <v>#DIV/0!</v>
      </c>
      <c r="AF47" s="4" t="e">
        <f t="shared" si="24"/>
        <v>#DIV/0!</v>
      </c>
      <c r="AG47" s="4" t="e">
        <f t="shared" si="25"/>
        <v>#DIV/0!</v>
      </c>
      <c r="AH47" s="4" t="e">
        <f t="shared" si="26"/>
        <v>#DIV/0!</v>
      </c>
      <c r="AI47" s="4" t="e">
        <f t="shared" si="27"/>
        <v>#DIV/0!</v>
      </c>
      <c r="AJ47" s="4" t="e">
        <f t="shared" si="28"/>
        <v>#DIV/0!</v>
      </c>
      <c r="AK47" s="4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45">
        <v>18</v>
      </c>
      <c r="Q48" s="9">
        <v>0.73</v>
      </c>
      <c r="W48" s="4" t="e">
        <f t="shared" si="15"/>
        <v>#DIV/0!</v>
      </c>
      <c r="X48" s="4" t="e">
        <f t="shared" si="16"/>
        <v>#DIV/0!</v>
      </c>
      <c r="Y48" s="4" t="e">
        <f t="shared" si="17"/>
        <v>#DIV/0!</v>
      </c>
      <c r="Z48" s="4" t="e">
        <f t="shared" si="18"/>
        <v>#DIV/0!</v>
      </c>
      <c r="AA48" s="4" t="e">
        <f t="shared" si="19"/>
        <v>#DIV/0!</v>
      </c>
      <c r="AB48" s="4" t="e">
        <f t="shared" si="20"/>
        <v>#DIV/0!</v>
      </c>
      <c r="AC48" s="4" t="e">
        <f t="shared" si="21"/>
        <v>#DIV/0!</v>
      </c>
      <c r="AD48" s="4" t="e">
        <f t="shared" si="22"/>
        <v>#DIV/0!</v>
      </c>
      <c r="AE48" s="4" t="e">
        <f t="shared" si="23"/>
        <v>#DIV/0!</v>
      </c>
      <c r="AF48" s="4" t="e">
        <f t="shared" si="24"/>
        <v>#DIV/0!</v>
      </c>
      <c r="AG48" s="4" t="e">
        <f t="shared" si="25"/>
        <v>#DIV/0!</v>
      </c>
      <c r="AH48" s="4" t="e">
        <f t="shared" si="26"/>
        <v>#DIV/0!</v>
      </c>
      <c r="AI48" s="4" t="e">
        <f t="shared" si="27"/>
        <v>#DIV/0!</v>
      </c>
      <c r="AJ48" s="4" t="e">
        <f t="shared" si="28"/>
        <v>#DIV/0!</v>
      </c>
      <c r="AK48" s="4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45">
        <v>17</v>
      </c>
      <c r="Q49" s="9">
        <v>0.72</v>
      </c>
      <c r="W49" s="4" t="e">
        <f t="shared" si="15"/>
        <v>#DIV/0!</v>
      </c>
      <c r="X49" s="4" t="e">
        <f t="shared" si="16"/>
        <v>#DIV/0!</v>
      </c>
      <c r="Y49" s="4" t="e">
        <f t="shared" si="17"/>
        <v>#DIV/0!</v>
      </c>
      <c r="Z49" s="4" t="e">
        <f t="shared" si="18"/>
        <v>#DIV/0!</v>
      </c>
      <c r="AA49" s="4" t="e">
        <f t="shared" si="19"/>
        <v>#DIV/0!</v>
      </c>
      <c r="AB49" s="4" t="e">
        <f t="shared" si="20"/>
        <v>#DIV/0!</v>
      </c>
      <c r="AC49" s="4" t="e">
        <f t="shared" si="21"/>
        <v>#DIV/0!</v>
      </c>
      <c r="AD49" s="4" t="e">
        <f t="shared" si="22"/>
        <v>#DIV/0!</v>
      </c>
      <c r="AE49" s="4" t="e">
        <f t="shared" si="23"/>
        <v>#DIV/0!</v>
      </c>
      <c r="AF49" s="4" t="e">
        <f t="shared" si="24"/>
        <v>#DIV/0!</v>
      </c>
      <c r="AG49" s="4" t="e">
        <f t="shared" si="25"/>
        <v>#DIV/0!</v>
      </c>
      <c r="AH49" s="4" t="e">
        <f t="shared" si="26"/>
        <v>#DIV/0!</v>
      </c>
      <c r="AI49" s="4" t="e">
        <f t="shared" si="27"/>
        <v>#DIV/0!</v>
      </c>
      <c r="AJ49" s="4" t="e">
        <f t="shared" si="28"/>
        <v>#DIV/0!</v>
      </c>
      <c r="AK49" s="4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45">
        <v>16</v>
      </c>
      <c r="Q50" s="9">
        <v>0.71</v>
      </c>
      <c r="W50" s="4" t="e">
        <f t="shared" si="15"/>
        <v>#DIV/0!</v>
      </c>
      <c r="X50" s="4" t="e">
        <f t="shared" si="16"/>
        <v>#DIV/0!</v>
      </c>
      <c r="Y50" s="4" t="e">
        <f t="shared" si="17"/>
        <v>#DIV/0!</v>
      </c>
      <c r="Z50" s="4" t="e">
        <f t="shared" si="18"/>
        <v>#DIV/0!</v>
      </c>
      <c r="AA50" s="4" t="e">
        <f t="shared" si="19"/>
        <v>#DIV/0!</v>
      </c>
      <c r="AB50" s="4" t="e">
        <f t="shared" si="20"/>
        <v>#DIV/0!</v>
      </c>
      <c r="AC50" s="4" t="e">
        <f t="shared" si="21"/>
        <v>#DIV/0!</v>
      </c>
      <c r="AD50" s="4" t="e">
        <f t="shared" si="22"/>
        <v>#DIV/0!</v>
      </c>
      <c r="AE50" s="4" t="e">
        <f t="shared" si="23"/>
        <v>#DIV/0!</v>
      </c>
      <c r="AF50" s="4" t="e">
        <f t="shared" si="24"/>
        <v>#DIV/0!</v>
      </c>
      <c r="AG50" s="4" t="e">
        <f t="shared" si="25"/>
        <v>#DIV/0!</v>
      </c>
      <c r="AH50" s="4" t="e">
        <f t="shared" si="26"/>
        <v>#DIV/0!</v>
      </c>
      <c r="AI50" s="4" t="e">
        <f t="shared" si="27"/>
        <v>#DIV/0!</v>
      </c>
      <c r="AJ50" s="4" t="e">
        <f t="shared" si="28"/>
        <v>#DIV/0!</v>
      </c>
      <c r="AK50" s="4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42">
        <v>15</v>
      </c>
      <c r="Q51" s="12">
        <v>0.7</v>
      </c>
      <c r="W51" s="4" t="e">
        <f t="shared" si="15"/>
        <v>#DIV/0!</v>
      </c>
      <c r="X51" s="4" t="e">
        <f t="shared" si="16"/>
        <v>#DIV/0!</v>
      </c>
      <c r="Y51" s="4" t="e">
        <f t="shared" si="17"/>
        <v>#DIV/0!</v>
      </c>
      <c r="Z51" s="4" t="e">
        <f t="shared" si="18"/>
        <v>#DIV/0!</v>
      </c>
      <c r="AA51" s="4" t="e">
        <f t="shared" si="19"/>
        <v>#DIV/0!</v>
      </c>
      <c r="AB51" s="4" t="e">
        <f t="shared" si="20"/>
        <v>#DIV/0!</v>
      </c>
      <c r="AC51" s="4" t="e">
        <f t="shared" si="21"/>
        <v>#DIV/0!</v>
      </c>
      <c r="AD51" s="4" t="e">
        <f t="shared" si="22"/>
        <v>#DIV/0!</v>
      </c>
      <c r="AE51" s="4" t="e">
        <f t="shared" si="23"/>
        <v>#DIV/0!</v>
      </c>
      <c r="AF51" s="4" t="e">
        <f t="shared" si="24"/>
        <v>#DIV/0!</v>
      </c>
      <c r="AG51" s="4" t="e">
        <f t="shared" si="25"/>
        <v>#DIV/0!</v>
      </c>
      <c r="AH51" s="4" t="e">
        <f t="shared" si="26"/>
        <v>#DIV/0!</v>
      </c>
      <c r="AI51" s="4" t="e">
        <f t="shared" si="27"/>
        <v>#DIV/0!</v>
      </c>
      <c r="AJ51" s="4" t="e">
        <f t="shared" si="28"/>
        <v>#DIV/0!</v>
      </c>
      <c r="AK51" s="4" t="e">
        <f t="shared" si="29"/>
        <v>#DIV/0!</v>
      </c>
    </row>
    <row r="52" spans="2:37" ht="16.8" x14ac:dyDescent="0.5">
      <c r="B52" s="111" t="s">
        <v>104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3"/>
      <c r="Q52" s="12" t="s">
        <v>16</v>
      </c>
      <c r="W52" s="4" t="e">
        <f>IF(AND($V$5=B4,$V$4&lt;B51),0,0)</f>
        <v>#DIV/0!</v>
      </c>
      <c r="X52" s="4" t="e">
        <f>IF(AND($V$5=C4,$V$4&lt;C51),0,0)</f>
        <v>#DIV/0!</v>
      </c>
      <c r="Y52" s="4" t="e">
        <f t="shared" ref="Y52:AK52" si="30">IF(AND($V$5=D4,$V$4&lt;D51),0,0)</f>
        <v>#DIV/0!</v>
      </c>
      <c r="Z52" s="4" t="e">
        <f t="shared" si="30"/>
        <v>#DIV/0!</v>
      </c>
      <c r="AA52" s="4" t="e">
        <f t="shared" si="30"/>
        <v>#DIV/0!</v>
      </c>
      <c r="AB52" s="4" t="e">
        <f t="shared" si="30"/>
        <v>#DIV/0!</v>
      </c>
      <c r="AC52" s="4" t="e">
        <f t="shared" si="30"/>
        <v>#DIV/0!</v>
      </c>
      <c r="AD52" s="4" t="e">
        <f t="shared" si="30"/>
        <v>#DIV/0!</v>
      </c>
      <c r="AE52" s="4" t="e">
        <f t="shared" si="30"/>
        <v>#DIV/0!</v>
      </c>
      <c r="AF52" s="4" t="e">
        <f t="shared" si="30"/>
        <v>#DIV/0!</v>
      </c>
      <c r="AG52" s="4" t="e">
        <f t="shared" si="30"/>
        <v>#DIV/0!</v>
      </c>
      <c r="AH52" s="4" t="e">
        <f t="shared" si="30"/>
        <v>#DIV/0!</v>
      </c>
      <c r="AI52" s="4" t="e">
        <f t="shared" si="30"/>
        <v>#DIV/0!</v>
      </c>
      <c r="AJ52" s="4" t="e">
        <f t="shared" si="30"/>
        <v>#DIV/0!</v>
      </c>
      <c r="AK52" s="4" t="e">
        <f t="shared" si="30"/>
        <v>#DIV/0!</v>
      </c>
    </row>
  </sheetData>
  <sheetProtection algorithmName="SHA-512" hashValue="/PsKbUL8/wbpvK/FejukkT7ubaOMjJrya30JAkiwCjcZ5AshYACkCqR9tr9vkkfHFZSIqQCoghCXnl0+YTniAg==" saltValue="jwLXgCvyNNX54iFKDVXP9A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B3:P3"/>
    <mergeCell ref="N1:N2"/>
    <mergeCell ref="O1:O2"/>
    <mergeCell ref="P1:P2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15CC5-038C-4926-970C-1E2D220D807C}">
  <sheetPr codeName="Sheet36">
    <pageSetUpPr fitToPage="1"/>
  </sheetPr>
  <dimension ref="A1:W827"/>
  <sheetViews>
    <sheetView rightToLeft="1" view="pageBreakPreview" zoomScaleNormal="100" zoomScaleSheetLayoutView="100" workbookViewId="0">
      <selection activeCell="C18" sqref="C18"/>
    </sheetView>
  </sheetViews>
  <sheetFormatPr defaultColWidth="9.109375" defaultRowHeight="14.4" x14ac:dyDescent="0.3"/>
  <cols>
    <col min="1" max="1" width="5.88671875" style="65" customWidth="1"/>
    <col min="2" max="2" width="13.109375" style="65" customWidth="1"/>
    <col min="3" max="3" width="11.109375" style="65" customWidth="1"/>
    <col min="4" max="4" width="12.33203125" style="65" customWidth="1"/>
    <col min="5" max="5" width="9.109375" style="65"/>
    <col min="6" max="6" width="13.109375" style="65" customWidth="1"/>
    <col min="7" max="7" width="11.6640625" style="65" customWidth="1"/>
    <col min="8" max="8" width="12.88671875" style="65" customWidth="1"/>
    <col min="9" max="9" width="10.6640625" style="65" customWidth="1"/>
    <col min="10" max="11" width="11.44140625" style="65" customWidth="1"/>
    <col min="12" max="17" width="10.44140625" style="65" customWidth="1"/>
    <col min="18" max="19" width="11" style="65" customWidth="1"/>
    <col min="20" max="21" width="10.5546875" style="65" customWidth="1"/>
    <col min="22" max="22" width="10" style="65" customWidth="1"/>
    <col min="23" max="23" width="12.109375" style="3" customWidth="1"/>
    <col min="24" max="16384" width="9.109375" style="3"/>
  </cols>
  <sheetData>
    <row r="1" spans="1:23" ht="65.25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3" ht="24" customHeight="1" x14ac:dyDescent="0.3">
      <c r="A2" s="122" t="s">
        <v>182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</row>
    <row r="3" spans="1:23" ht="18" customHeight="1" x14ac:dyDescent="0.3">
      <c r="A3" s="121" t="s">
        <v>95</v>
      </c>
      <c r="B3" s="121"/>
      <c r="C3" s="121"/>
      <c r="D3" s="121"/>
      <c r="E3" s="121"/>
      <c r="F3" s="121"/>
      <c r="G3" s="121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</row>
    <row r="4" spans="1:23" ht="18" customHeight="1" x14ac:dyDescent="0.3">
      <c r="A4" s="121" t="s">
        <v>96</v>
      </c>
      <c r="B4" s="121"/>
      <c r="C4" s="121"/>
      <c r="D4" s="121"/>
      <c r="E4" s="121"/>
      <c r="F4" s="121"/>
      <c r="G4" s="121"/>
      <c r="H4" s="120" t="str">
        <f>IF(H5="","",IF(H5&lt;5000,1,IF(H5&gt;=5000,ROUNDDOWN(H5/5000,0))))</f>
        <v/>
      </c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23" ht="18" customHeight="1" x14ac:dyDescent="0.3">
      <c r="A5" s="121" t="s">
        <v>105</v>
      </c>
      <c r="B5" s="121"/>
      <c r="C5" s="121"/>
      <c r="D5" s="121"/>
      <c r="E5" s="121"/>
      <c r="F5" s="121"/>
      <c r="G5" s="121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</row>
    <row r="6" spans="1:23" ht="18" customHeight="1" x14ac:dyDescent="0.3">
      <c r="A6" s="121" t="s">
        <v>115</v>
      </c>
      <c r="B6" s="121"/>
      <c r="C6" s="121"/>
      <c r="D6" s="121"/>
      <c r="E6" s="121"/>
      <c r="F6" s="121"/>
      <c r="G6" s="121"/>
      <c r="H6" s="119" t="s">
        <v>121</v>
      </c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23" ht="18" customHeight="1" x14ac:dyDescent="0.3">
      <c r="A7" s="121" t="s">
        <v>117</v>
      </c>
      <c r="B7" s="121"/>
      <c r="C7" s="121"/>
      <c r="D7" s="121"/>
      <c r="E7" s="121"/>
      <c r="F7" s="121"/>
      <c r="G7" s="121"/>
      <c r="H7" s="120" t="str">
        <f>IF(H6=پردازش!R28,پردازش!R24,IF(H6=پردازش!R29,پردازش!R25,IF(H6=پردازش!R30,پردازش!R26)))</f>
        <v>نوع 2</v>
      </c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</row>
    <row r="8" spans="1:23" ht="18" customHeight="1" x14ac:dyDescent="0.3">
      <c r="A8" s="121" t="s">
        <v>181</v>
      </c>
      <c r="B8" s="121"/>
      <c r="C8" s="121"/>
      <c r="D8" s="121"/>
      <c r="E8" s="121"/>
      <c r="F8" s="121"/>
      <c r="G8" s="121"/>
      <c r="H8" s="119" t="s">
        <v>32</v>
      </c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</row>
    <row r="9" spans="1:23" ht="19.5" customHeight="1" x14ac:dyDescent="0.3">
      <c r="A9" s="116" t="s">
        <v>50</v>
      </c>
      <c r="B9" s="117" t="s">
        <v>178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8"/>
    </row>
    <row r="10" spans="1:23" ht="15" customHeight="1" x14ac:dyDescent="0.3">
      <c r="A10" s="116"/>
      <c r="B10" s="115" t="s">
        <v>54</v>
      </c>
      <c r="C10" s="115" t="s">
        <v>55</v>
      </c>
      <c r="D10" s="115" t="s">
        <v>56</v>
      </c>
      <c r="E10" s="115" t="s">
        <v>57</v>
      </c>
      <c r="F10" s="115" t="s">
        <v>58</v>
      </c>
      <c r="G10" s="115" t="s">
        <v>59</v>
      </c>
      <c r="H10" s="115" t="s">
        <v>111</v>
      </c>
      <c r="I10" s="115" t="s">
        <v>124</v>
      </c>
      <c r="J10" s="115" t="s">
        <v>62</v>
      </c>
      <c r="K10" s="115" t="s">
        <v>124</v>
      </c>
      <c r="L10" s="115" t="s">
        <v>67</v>
      </c>
      <c r="M10" s="115" t="s">
        <v>124</v>
      </c>
      <c r="N10" s="115" t="s">
        <v>63</v>
      </c>
      <c r="O10" s="115" t="s">
        <v>124</v>
      </c>
      <c r="P10" s="115" t="s">
        <v>112</v>
      </c>
      <c r="Q10" s="115" t="s">
        <v>124</v>
      </c>
      <c r="R10" s="115" t="s">
        <v>64</v>
      </c>
      <c r="S10" s="115" t="s">
        <v>124</v>
      </c>
      <c r="T10" s="115" t="s">
        <v>65</v>
      </c>
      <c r="U10" s="115" t="s">
        <v>124</v>
      </c>
      <c r="V10" s="115" t="s">
        <v>66</v>
      </c>
      <c r="W10" s="115" t="s">
        <v>124</v>
      </c>
    </row>
    <row r="11" spans="1:23" ht="15" customHeight="1" x14ac:dyDescent="0.3">
      <c r="A11" s="116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</row>
    <row r="12" spans="1:23" ht="16.5" customHeight="1" x14ac:dyDescent="0.3">
      <c r="A12" s="54"/>
      <c r="B12" s="55"/>
      <c r="C12" s="55"/>
      <c r="D12" s="55"/>
      <c r="E12" s="55"/>
      <c r="F12" s="55"/>
      <c r="G12" s="55"/>
      <c r="H12" s="68"/>
      <c r="I12" s="53" t="str">
        <f>IF(H12="","",IF(OR($H$8="I",$H$8="II"),IF(H12=100,"Accept","Reject"),"-"))</f>
        <v/>
      </c>
      <c r="J12" s="68"/>
      <c r="K12" s="53" t="str">
        <f>IF(J12="","",IF(OR($H$8="I",$H$8="II"),IF(AND(J12&gt;=پردازش!$AB$3,J12&lt;=پردازش!$AC$3),"Accept","Reject"),IF(J12=100,"Accept","Reject")))</f>
        <v/>
      </c>
      <c r="L12" s="68"/>
      <c r="M12" s="53" t="str">
        <f>IF(L12="","",IF(AND(L12&gt;=پردازش!$AB$4,L12&lt;=پردازش!$AC$4),"Accept","Reject"))</f>
        <v/>
      </c>
      <c r="N12" s="68"/>
      <c r="O12" s="53" t="str">
        <f>IF(N12="","",IF(AND(N12&gt;=پردازش!$AB$5,N12&lt;=پردازش!$AC$5),"Accept","Reject"))</f>
        <v/>
      </c>
      <c r="P12" s="68"/>
      <c r="Q12" s="53" t="str">
        <f>IF(P12="","",IF(AND(P12&gt;=پردازش!$AB$6,P12&lt;=پردازش!$AC$6),"Accept","Reject"))</f>
        <v/>
      </c>
      <c r="R12" s="68"/>
      <c r="S12" s="53" t="str">
        <f>IF(R12="","",IF(AND(R12&gt;=پردازش!$AB$7,R12&lt;=پردازش!$AC$7),"Accept","Reject"))</f>
        <v/>
      </c>
      <c r="T12" s="68"/>
      <c r="U12" s="53" t="str">
        <f>IF(T12="","",IF(AND(T12&gt;=پردازش!$AB$8,T12&lt;=پردازش!$AC$8),"Accept","Reject"))</f>
        <v/>
      </c>
      <c r="V12" s="68"/>
      <c r="W12" s="53" t="str">
        <f>IF('پذیرش دانه بندی منبع'!V12="","",IF(V12&gt;=پردازش!$F$24,"Accept","Reject"))</f>
        <v/>
      </c>
    </row>
    <row r="13" spans="1:23" ht="16.8" x14ac:dyDescent="0.3">
      <c r="A13" s="54"/>
      <c r="B13" s="55"/>
      <c r="C13" s="55"/>
      <c r="D13" s="55"/>
      <c r="E13" s="55"/>
      <c r="F13" s="55"/>
      <c r="G13" s="55"/>
      <c r="H13" s="68"/>
      <c r="I13" s="53" t="str">
        <f t="shared" ref="I13:I76" si="0">IF(H13="","",IF(OR($H$8="I",$H$8="II"),IF(H13=100,"Accept","Reject"),"-"))</f>
        <v/>
      </c>
      <c r="J13" s="68"/>
      <c r="K13" s="53" t="str">
        <f>IF(J13="","",IF(OR($H$8="I",$H$8="II"),IF(AND(J13&gt;=پردازش!$AB$3,J13&lt;=پردازش!$AC$3),"Accept","Reject"),IF(J13=100,"Accept","Reject")))</f>
        <v/>
      </c>
      <c r="L13" s="68"/>
      <c r="M13" s="53" t="str">
        <f>IF(L13="","",IF(AND(L13&gt;=پردازش!$AB$4,L13&lt;=پردازش!$AC$4),"Accept","Reject"))</f>
        <v/>
      </c>
      <c r="N13" s="68"/>
      <c r="O13" s="53" t="str">
        <f>IF(N13="","",IF(AND(N13&gt;=پردازش!$AB$5,N13&lt;=پردازش!$AC$5),"Accept","Reject"))</f>
        <v/>
      </c>
      <c r="P13" s="68"/>
      <c r="Q13" s="53" t="str">
        <f>IF(P13="","",IF(AND(P13&gt;=پردازش!$AB$6,P13&lt;=پردازش!$AC$6),"Accept","Reject"))</f>
        <v/>
      </c>
      <c r="R13" s="68"/>
      <c r="S13" s="53" t="str">
        <f>IF(R13="","",IF(AND(R13&gt;=پردازش!$AB$7,R13&lt;=پردازش!$AC$7),"Accept","Reject"))</f>
        <v/>
      </c>
      <c r="T13" s="68"/>
      <c r="U13" s="53" t="str">
        <f>IF(T13="","",IF(AND(T13&gt;=پردازش!$AB$8,T13&lt;=پردازش!$AC$8),"Accept","Reject"))</f>
        <v/>
      </c>
      <c r="V13" s="68"/>
      <c r="W13" s="53" t="str">
        <f>IF('پذیرش دانه بندی منبع'!V13="","",IF(V13&gt;=پردازش!$F$24,"Accept","Reject"))</f>
        <v/>
      </c>
    </row>
    <row r="14" spans="1:23" ht="18" customHeight="1" x14ac:dyDescent="0.3">
      <c r="A14" s="54"/>
      <c r="B14" s="55"/>
      <c r="C14" s="55"/>
      <c r="D14" s="55"/>
      <c r="E14" s="55"/>
      <c r="F14" s="55"/>
      <c r="G14" s="55"/>
      <c r="H14" s="68"/>
      <c r="I14" s="53" t="str">
        <f t="shared" si="0"/>
        <v/>
      </c>
      <c r="J14" s="68"/>
      <c r="K14" s="53" t="str">
        <f>IF(J14="","",IF(OR($H$8="I",$H$8="II"),IF(AND(J14&gt;=پردازش!$AB$3,J14&lt;=پردازش!$AC$3),"Accept","Reject"),IF(J14=100,"Accept","Reject")))</f>
        <v/>
      </c>
      <c r="L14" s="68"/>
      <c r="M14" s="53" t="str">
        <f>IF(L14="","",IF(AND(L14&gt;=پردازش!$AB$4,L14&lt;=پردازش!$AC$4),"Accept","Reject"))</f>
        <v/>
      </c>
      <c r="N14" s="68"/>
      <c r="O14" s="53" t="str">
        <f>IF(N14="","",IF(AND(N14&gt;=پردازش!$AB$5,N14&lt;=پردازش!$AC$5),"Accept","Reject"))</f>
        <v/>
      </c>
      <c r="P14" s="68"/>
      <c r="Q14" s="53" t="str">
        <f>IF(P14="","",IF(AND(P14&gt;=پردازش!$AB$6,P14&lt;=پردازش!$AC$6),"Accept","Reject"))</f>
        <v/>
      </c>
      <c r="R14" s="68"/>
      <c r="S14" s="53" t="str">
        <f>IF(R14="","",IF(AND(R14&gt;=پردازش!$AB$7,R14&lt;=پردازش!$AC$7),"Accept","Reject"))</f>
        <v/>
      </c>
      <c r="T14" s="68"/>
      <c r="U14" s="53" t="str">
        <f>IF(T14="","",IF(AND(T14&gt;=پردازش!$AB$8,T14&lt;=پردازش!$AC$8),"Accept","Reject"))</f>
        <v/>
      </c>
      <c r="V14" s="68"/>
      <c r="W14" s="53" t="str">
        <f>IF('پذیرش دانه بندی منبع'!V14="","",IF(V14&gt;=پردازش!$F$24,"Accept","Reject"))</f>
        <v/>
      </c>
    </row>
    <row r="15" spans="1:23" ht="15.75" customHeight="1" x14ac:dyDescent="0.3">
      <c r="A15" s="54"/>
      <c r="B15" s="55"/>
      <c r="C15" s="55"/>
      <c r="D15" s="55"/>
      <c r="E15" s="55"/>
      <c r="F15" s="55"/>
      <c r="G15" s="55"/>
      <c r="H15" s="68"/>
      <c r="I15" s="53" t="str">
        <f t="shared" si="0"/>
        <v/>
      </c>
      <c r="J15" s="68"/>
      <c r="K15" s="53" t="str">
        <f>IF(J15="","",IF(OR($H$8="I",$H$8="II"),IF(AND(J15&gt;=پردازش!$AB$3,J15&lt;=پردازش!$AC$3),"Accept","Reject"),IF(J15=100,"Accept","Reject")))</f>
        <v/>
      </c>
      <c r="L15" s="68"/>
      <c r="M15" s="53" t="str">
        <f>IF(L15="","",IF(AND(L15&gt;=پردازش!$AB$4,L15&lt;=پردازش!$AC$4),"Accept","Reject"))</f>
        <v/>
      </c>
      <c r="N15" s="68"/>
      <c r="O15" s="53" t="str">
        <f>IF(N15="","",IF(AND(N15&gt;=پردازش!$AB$5,N15&lt;=پردازش!$AC$5),"Accept","Reject"))</f>
        <v/>
      </c>
      <c r="P15" s="68"/>
      <c r="Q15" s="53" t="str">
        <f>IF(P15="","",IF(AND(P15&gt;=پردازش!$AB$6,P15&lt;=پردازش!$AC$6),"Accept","Reject"))</f>
        <v/>
      </c>
      <c r="R15" s="68"/>
      <c r="S15" s="53" t="str">
        <f>IF(R15="","",IF(AND(R15&gt;=پردازش!$AB$7,R15&lt;=پردازش!$AC$7),"Accept","Reject"))</f>
        <v/>
      </c>
      <c r="T15" s="68"/>
      <c r="U15" s="53" t="str">
        <f>IF(T15="","",IF(AND(T15&gt;=پردازش!$AB$8,T15&lt;=پردازش!$AC$8),"Accept","Reject"))</f>
        <v/>
      </c>
      <c r="V15" s="68"/>
      <c r="W15" s="53" t="str">
        <f>IF('پذیرش دانه بندی منبع'!V15="","",IF(V15&gt;=پردازش!$F$24,"Accept","Reject"))</f>
        <v/>
      </c>
    </row>
    <row r="16" spans="1:23" ht="18" customHeight="1" x14ac:dyDescent="0.3">
      <c r="A16" s="54"/>
      <c r="B16" s="55"/>
      <c r="C16" s="55"/>
      <c r="D16" s="55"/>
      <c r="E16" s="55"/>
      <c r="F16" s="55"/>
      <c r="G16" s="55"/>
      <c r="H16" s="68"/>
      <c r="I16" s="53" t="str">
        <f t="shared" si="0"/>
        <v/>
      </c>
      <c r="J16" s="68"/>
      <c r="K16" s="53" t="str">
        <f>IF(J16="","",IF(OR($H$8="I",$H$8="II"),IF(AND(J16&gt;=پردازش!$AB$3,J16&lt;=پردازش!$AC$3),"Accept","Reject"),IF(J16=100,"Accept","Reject")))</f>
        <v/>
      </c>
      <c r="L16" s="68"/>
      <c r="M16" s="53" t="str">
        <f>IF(L16="","",IF(AND(L16&gt;=پردازش!$AB$4,L16&lt;=پردازش!$AC$4),"Accept","Reject"))</f>
        <v/>
      </c>
      <c r="N16" s="68"/>
      <c r="O16" s="53" t="str">
        <f>IF(N16="","",IF(AND(N16&gt;=پردازش!$AB$5,N16&lt;=پردازش!$AC$5),"Accept","Reject"))</f>
        <v/>
      </c>
      <c r="P16" s="68"/>
      <c r="Q16" s="53" t="str">
        <f>IF(P16="","",IF(AND(P16&gt;=پردازش!$AB$6,P16&lt;=پردازش!$AC$6),"Accept","Reject"))</f>
        <v/>
      </c>
      <c r="R16" s="68"/>
      <c r="S16" s="53" t="str">
        <f>IF(R16="","",IF(AND(R16&gt;=پردازش!$AB$7,R16&lt;=پردازش!$AC$7),"Accept","Reject"))</f>
        <v/>
      </c>
      <c r="T16" s="68"/>
      <c r="U16" s="53" t="str">
        <f>IF(T16="","",IF(AND(T16&gt;=پردازش!$AB$8,T16&lt;=پردازش!$AC$8),"Accept","Reject"))</f>
        <v/>
      </c>
      <c r="V16" s="68"/>
      <c r="W16" s="53" t="str">
        <f>IF('پذیرش دانه بندی منبع'!V16="","",IF(V16&gt;=پردازش!$F$24,"Accept","Reject"))</f>
        <v/>
      </c>
    </row>
    <row r="17" spans="1:23" ht="18" customHeight="1" x14ac:dyDescent="0.3">
      <c r="A17" s="57"/>
      <c r="B17" s="55"/>
      <c r="C17" s="55"/>
      <c r="D17" s="55"/>
      <c r="E17" s="55"/>
      <c r="F17" s="55"/>
      <c r="G17" s="55"/>
      <c r="H17" s="68"/>
      <c r="I17" s="53" t="str">
        <f t="shared" si="0"/>
        <v/>
      </c>
      <c r="J17" s="68"/>
      <c r="K17" s="53" t="str">
        <f>IF(J17="","",IF(OR($H$8="I",$H$8="II"),IF(AND(J17&gt;=پردازش!$AB$3,J17&lt;=پردازش!$AC$3),"Accept","Reject"),IF(J17=100,"Accept","Reject")))</f>
        <v/>
      </c>
      <c r="L17" s="68"/>
      <c r="M17" s="53" t="str">
        <f>IF(L17="","",IF(AND(L17&gt;=پردازش!$AB$4,L17&lt;=پردازش!$AC$4),"Accept","Reject"))</f>
        <v/>
      </c>
      <c r="N17" s="68"/>
      <c r="O17" s="53" t="str">
        <f>IF(N17="","",IF(AND(N17&gt;=پردازش!$AB$5,N17&lt;=پردازش!$AC$5),"Accept","Reject"))</f>
        <v/>
      </c>
      <c r="P17" s="68"/>
      <c r="Q17" s="53" t="str">
        <f>IF(P17="","",IF(AND(P17&gt;=پردازش!$AB$6,P17&lt;=پردازش!$AC$6),"Accept","Reject"))</f>
        <v/>
      </c>
      <c r="R17" s="68"/>
      <c r="S17" s="53" t="str">
        <f>IF(R17="","",IF(AND(R17&gt;=پردازش!$AB$7,R17&lt;=پردازش!$AC$7),"Accept","Reject"))</f>
        <v/>
      </c>
      <c r="T17" s="68"/>
      <c r="U17" s="53" t="str">
        <f>IF(T17="","",IF(AND(T17&gt;=پردازش!$AB$8,T17&lt;=پردازش!$AC$8),"Accept","Reject"))</f>
        <v/>
      </c>
      <c r="V17" s="68"/>
      <c r="W17" s="53" t="str">
        <f>IF('پذیرش دانه بندی منبع'!V17="","",IF(V17&gt;=پردازش!$F$24,"Accept","Reject"))</f>
        <v/>
      </c>
    </row>
    <row r="18" spans="1:23" ht="18" customHeight="1" x14ac:dyDescent="0.3">
      <c r="A18" s="59"/>
      <c r="B18" s="55"/>
      <c r="C18" s="55"/>
      <c r="D18" s="55"/>
      <c r="E18" s="55"/>
      <c r="F18" s="55"/>
      <c r="G18" s="55"/>
      <c r="H18" s="68"/>
      <c r="I18" s="53" t="str">
        <f t="shared" si="0"/>
        <v/>
      </c>
      <c r="J18" s="68"/>
      <c r="K18" s="53" t="str">
        <f>IF(J18="","",IF(OR($H$8="I",$H$8="II"),IF(AND(J18&gt;=پردازش!$AB$3,J18&lt;=پردازش!$AC$3),"Accept","Reject"),IF(J18=100,"Accept","Reject")))</f>
        <v/>
      </c>
      <c r="L18" s="68"/>
      <c r="M18" s="53" t="str">
        <f>IF(L18="","",IF(AND(L18&gt;=پردازش!$AB$4,L18&lt;=پردازش!$AC$4),"Accept","Reject"))</f>
        <v/>
      </c>
      <c r="N18" s="68"/>
      <c r="O18" s="53" t="str">
        <f>IF(N18="","",IF(AND(N18&gt;=پردازش!$AB$5,N18&lt;=پردازش!$AC$5),"Accept","Reject"))</f>
        <v/>
      </c>
      <c r="P18" s="68"/>
      <c r="Q18" s="53" t="str">
        <f>IF(P18="","",IF(AND(P18&gt;=پردازش!$AB$6,P18&lt;=پردازش!$AC$6),"Accept","Reject"))</f>
        <v/>
      </c>
      <c r="R18" s="68"/>
      <c r="S18" s="53" t="str">
        <f>IF(R18="","",IF(AND(R18&gt;=پردازش!$AB$7,R18&lt;=پردازش!$AC$7),"Accept","Reject"))</f>
        <v/>
      </c>
      <c r="T18" s="68"/>
      <c r="U18" s="53" t="str">
        <f>IF(T18="","",IF(AND(T18&gt;=پردازش!$AB$8,T18&lt;=پردازش!$AC$8),"Accept","Reject"))</f>
        <v/>
      </c>
      <c r="V18" s="68"/>
      <c r="W18" s="53" t="str">
        <f>IF('پذیرش دانه بندی منبع'!V18="","",IF(V18&gt;=پردازش!$F$24,"Accept","Reject"))</f>
        <v/>
      </c>
    </row>
    <row r="19" spans="1:23" ht="18" customHeight="1" x14ac:dyDescent="0.3">
      <c r="A19" s="59"/>
      <c r="B19" s="55"/>
      <c r="C19" s="55"/>
      <c r="D19" s="55"/>
      <c r="E19" s="55"/>
      <c r="F19" s="55"/>
      <c r="G19" s="55"/>
      <c r="H19" s="68"/>
      <c r="I19" s="53" t="str">
        <f t="shared" si="0"/>
        <v/>
      </c>
      <c r="J19" s="68"/>
      <c r="K19" s="53" t="str">
        <f>IF(J19="","",IF(OR($H$8="I",$H$8="II"),IF(AND(J19&gt;=پردازش!$AB$3,J19&lt;=پردازش!$AC$3),"Accept","Reject"),IF(J19=100,"Accept","Reject")))</f>
        <v/>
      </c>
      <c r="L19" s="68"/>
      <c r="M19" s="53" t="str">
        <f>IF(L19="","",IF(AND(L19&gt;=پردازش!$AB$4,L19&lt;=پردازش!$AC$4),"Accept","Reject"))</f>
        <v/>
      </c>
      <c r="N19" s="68"/>
      <c r="O19" s="53" t="str">
        <f>IF(N19="","",IF(AND(N19&gt;=پردازش!$AB$5,N19&lt;=پردازش!$AC$5),"Accept","Reject"))</f>
        <v/>
      </c>
      <c r="P19" s="68"/>
      <c r="Q19" s="53" t="str">
        <f>IF(P19="","",IF(AND(P19&gt;=پردازش!$AB$6,P19&lt;=پردازش!$AC$6),"Accept","Reject"))</f>
        <v/>
      </c>
      <c r="R19" s="68"/>
      <c r="S19" s="53" t="str">
        <f>IF(R19="","",IF(AND(R19&gt;=پردازش!$AB$7,R19&lt;=پردازش!$AC$7),"Accept","Reject"))</f>
        <v/>
      </c>
      <c r="T19" s="68"/>
      <c r="U19" s="53" t="str">
        <f>IF(T19="","",IF(AND(T19&gt;=پردازش!$AB$8,T19&lt;=پردازش!$AC$8),"Accept","Reject"))</f>
        <v/>
      </c>
      <c r="V19" s="68"/>
      <c r="W19" s="53" t="str">
        <f>IF('پذیرش دانه بندی منبع'!V19="","",IF(V19&gt;=پردازش!$F$24,"Accept","Reject"))</f>
        <v/>
      </c>
    </row>
    <row r="20" spans="1:23" ht="18" customHeight="1" x14ac:dyDescent="0.3">
      <c r="A20" s="59"/>
      <c r="B20" s="55"/>
      <c r="C20" s="55"/>
      <c r="D20" s="55"/>
      <c r="E20" s="55"/>
      <c r="F20" s="55"/>
      <c r="G20" s="55"/>
      <c r="H20" s="68"/>
      <c r="I20" s="53" t="str">
        <f t="shared" si="0"/>
        <v/>
      </c>
      <c r="J20" s="68"/>
      <c r="K20" s="53" t="str">
        <f>IF(J20="","",IF(OR($H$8="I",$H$8="II"),IF(AND(J20&gt;=پردازش!$AB$3,J20&lt;=پردازش!$AC$3),"Accept","Reject"),IF(J20=100,"Accept","Reject")))</f>
        <v/>
      </c>
      <c r="L20" s="68"/>
      <c r="M20" s="53" t="str">
        <f>IF(L20="","",IF(AND(L20&gt;=پردازش!$AB$4,L20&lt;=پردازش!$AC$4),"Accept","Reject"))</f>
        <v/>
      </c>
      <c r="N20" s="68"/>
      <c r="O20" s="53" t="str">
        <f>IF(N20="","",IF(AND(N20&gt;=پردازش!$AB$5,N20&lt;=پردازش!$AC$5),"Accept","Reject"))</f>
        <v/>
      </c>
      <c r="P20" s="68"/>
      <c r="Q20" s="53" t="str">
        <f>IF(P20="","",IF(AND(P20&gt;=پردازش!$AB$6,P20&lt;=پردازش!$AC$6),"Accept","Reject"))</f>
        <v/>
      </c>
      <c r="R20" s="68"/>
      <c r="S20" s="53" t="str">
        <f>IF(R20="","",IF(AND(R20&gt;=پردازش!$AB$7,R20&lt;=پردازش!$AC$7),"Accept","Reject"))</f>
        <v/>
      </c>
      <c r="T20" s="68"/>
      <c r="U20" s="53" t="str">
        <f>IF(T20="","",IF(AND(T20&gt;=پردازش!$AB$8,T20&lt;=پردازش!$AC$8),"Accept","Reject"))</f>
        <v/>
      </c>
      <c r="V20" s="68"/>
      <c r="W20" s="53" t="str">
        <f>IF('پذیرش دانه بندی منبع'!V20="","",IF(V20&gt;=پردازش!$F$24,"Accept","Reject"))</f>
        <v/>
      </c>
    </row>
    <row r="21" spans="1:23" ht="17.399999999999999" x14ac:dyDescent="0.3">
      <c r="A21" s="59"/>
      <c r="B21" s="55"/>
      <c r="C21" s="55"/>
      <c r="D21" s="55"/>
      <c r="E21" s="55"/>
      <c r="F21" s="55"/>
      <c r="G21" s="55"/>
      <c r="H21" s="68"/>
      <c r="I21" s="53" t="str">
        <f t="shared" si="0"/>
        <v/>
      </c>
      <c r="J21" s="68"/>
      <c r="K21" s="53" t="str">
        <f>IF(J21="","",IF(OR($H$8="I",$H$8="II"),IF(AND(J21&gt;=پردازش!$AB$3,J21&lt;=پردازش!$AC$3),"Accept","Reject"),IF(J21=100,"Accept","Reject")))</f>
        <v/>
      </c>
      <c r="L21" s="68"/>
      <c r="M21" s="53" t="str">
        <f>IF(L21="","",IF(AND(L21&gt;=پردازش!$AB$4,L21&lt;=پردازش!$AC$4),"Accept","Reject"))</f>
        <v/>
      </c>
      <c r="N21" s="68"/>
      <c r="O21" s="53" t="str">
        <f>IF(N21="","",IF(AND(N21&gt;=پردازش!$AB$5,N21&lt;=پردازش!$AC$5),"Accept","Reject"))</f>
        <v/>
      </c>
      <c r="P21" s="68"/>
      <c r="Q21" s="53" t="str">
        <f>IF(P21="","",IF(AND(P21&gt;=پردازش!$AB$6,P21&lt;=پردازش!$AC$6),"Accept","Reject"))</f>
        <v/>
      </c>
      <c r="R21" s="68"/>
      <c r="S21" s="53" t="str">
        <f>IF(R21="","",IF(AND(R21&gt;=پردازش!$AB$7,R21&lt;=پردازش!$AC$7),"Accept","Reject"))</f>
        <v/>
      </c>
      <c r="T21" s="68"/>
      <c r="U21" s="53" t="str">
        <f>IF(T21="","",IF(AND(T21&gt;=پردازش!$AB$8,T21&lt;=پردازش!$AC$8),"Accept","Reject"))</f>
        <v/>
      </c>
      <c r="V21" s="68"/>
      <c r="W21" s="53" t="str">
        <f>IF('پذیرش دانه بندی منبع'!V21="","",IF(V21&gt;=پردازش!$F$24,"Accept","Reject"))</f>
        <v/>
      </c>
    </row>
    <row r="22" spans="1:23" ht="17.399999999999999" x14ac:dyDescent="0.3">
      <c r="A22" s="59"/>
      <c r="B22" s="55"/>
      <c r="C22" s="55"/>
      <c r="D22" s="55"/>
      <c r="E22" s="55"/>
      <c r="F22" s="55"/>
      <c r="G22" s="55"/>
      <c r="H22" s="68"/>
      <c r="I22" s="53" t="str">
        <f t="shared" si="0"/>
        <v/>
      </c>
      <c r="J22" s="68"/>
      <c r="K22" s="53" t="str">
        <f>IF(J22="","",IF(OR($H$8="I",$H$8="II"),IF(AND(J22&gt;=پردازش!$AB$3,J22&lt;=پردازش!$AC$3),"Accept","Reject"),IF(J22=100,"Accept","Reject")))</f>
        <v/>
      </c>
      <c r="L22" s="68"/>
      <c r="M22" s="53" t="str">
        <f>IF(L22="","",IF(AND(L22&gt;=پردازش!$AB$4,L22&lt;=پردازش!$AC$4),"Accept","Reject"))</f>
        <v/>
      </c>
      <c r="N22" s="68"/>
      <c r="O22" s="53" t="str">
        <f>IF(N22="","",IF(AND(N22&gt;=پردازش!$AB$5,N22&lt;=پردازش!$AC$5),"Accept","Reject"))</f>
        <v/>
      </c>
      <c r="P22" s="68"/>
      <c r="Q22" s="53" t="str">
        <f>IF(P22="","",IF(AND(P22&gt;=پردازش!$AB$6,P22&lt;=پردازش!$AC$6),"Accept","Reject"))</f>
        <v/>
      </c>
      <c r="R22" s="68"/>
      <c r="S22" s="53" t="str">
        <f>IF(R22="","",IF(AND(R22&gt;=پردازش!$AB$7,R22&lt;=پردازش!$AC$7),"Accept","Reject"))</f>
        <v/>
      </c>
      <c r="T22" s="68"/>
      <c r="U22" s="53" t="str">
        <f>IF(T22="","",IF(AND(T22&gt;=پردازش!$AB$8,T22&lt;=پردازش!$AC$8),"Accept","Reject"))</f>
        <v/>
      </c>
      <c r="V22" s="68"/>
      <c r="W22" s="53" t="str">
        <f>IF('پذیرش دانه بندی منبع'!V22="","",IF(V22&gt;=پردازش!$F$24,"Accept","Reject"))</f>
        <v/>
      </c>
    </row>
    <row r="23" spans="1:23" ht="17.399999999999999" x14ac:dyDescent="0.3">
      <c r="A23" s="59"/>
      <c r="B23" s="55"/>
      <c r="C23" s="55"/>
      <c r="D23" s="55"/>
      <c r="E23" s="55"/>
      <c r="F23" s="55"/>
      <c r="G23" s="55"/>
      <c r="H23" s="68"/>
      <c r="I23" s="53" t="str">
        <f t="shared" si="0"/>
        <v/>
      </c>
      <c r="J23" s="68"/>
      <c r="K23" s="53" t="str">
        <f>IF(J23="","",IF(OR($H$8="I",$H$8="II"),IF(AND(J23&gt;=پردازش!$AB$3,J23&lt;=پردازش!$AC$3),"Accept","Reject"),IF(J23=100,"Accept","Reject")))</f>
        <v/>
      </c>
      <c r="L23" s="68"/>
      <c r="M23" s="53" t="str">
        <f>IF(L23="","",IF(AND(L23&gt;=پردازش!$AB$4,L23&lt;=پردازش!$AC$4),"Accept","Reject"))</f>
        <v/>
      </c>
      <c r="N23" s="68"/>
      <c r="O23" s="53" t="str">
        <f>IF(N23="","",IF(AND(N23&gt;=پردازش!$AB$5,N23&lt;=پردازش!$AC$5),"Accept","Reject"))</f>
        <v/>
      </c>
      <c r="P23" s="68"/>
      <c r="Q23" s="53" t="str">
        <f>IF(P23="","",IF(AND(P23&gt;=پردازش!$AB$6,P23&lt;=پردازش!$AC$6),"Accept","Reject"))</f>
        <v/>
      </c>
      <c r="R23" s="68"/>
      <c r="S23" s="53" t="str">
        <f>IF(R23="","",IF(AND(R23&gt;=پردازش!$AB$7,R23&lt;=پردازش!$AC$7),"Accept","Reject"))</f>
        <v/>
      </c>
      <c r="T23" s="68"/>
      <c r="U23" s="53" t="str">
        <f>IF(T23="","",IF(AND(T23&gt;=پردازش!$AB$8,T23&lt;=پردازش!$AC$8),"Accept","Reject"))</f>
        <v/>
      </c>
      <c r="V23" s="68"/>
      <c r="W23" s="53" t="str">
        <f>IF('پذیرش دانه بندی منبع'!V23="","",IF(V23&gt;=پردازش!$F$24,"Accept","Reject"))</f>
        <v/>
      </c>
    </row>
    <row r="24" spans="1:23" ht="17.399999999999999" x14ac:dyDescent="0.3">
      <c r="A24" s="59"/>
      <c r="B24" s="55"/>
      <c r="C24" s="55"/>
      <c r="D24" s="55"/>
      <c r="E24" s="55"/>
      <c r="F24" s="55"/>
      <c r="G24" s="55"/>
      <c r="H24" s="68"/>
      <c r="I24" s="53" t="str">
        <f t="shared" si="0"/>
        <v/>
      </c>
      <c r="J24" s="68"/>
      <c r="K24" s="53" t="str">
        <f>IF(J24="","",IF(OR($H$8="I",$H$8="II"),IF(AND(J24&gt;=پردازش!$AB$3,J24&lt;=پردازش!$AC$3),"Accept","Reject"),IF(J24=100,"Accept","Reject")))</f>
        <v/>
      </c>
      <c r="L24" s="68"/>
      <c r="M24" s="53" t="str">
        <f>IF(L24="","",IF(AND(L24&gt;=پردازش!$AB$4,L24&lt;=پردازش!$AC$4),"Accept","Reject"))</f>
        <v/>
      </c>
      <c r="N24" s="68"/>
      <c r="O24" s="53" t="str">
        <f>IF(N24="","",IF(AND(N24&gt;=پردازش!$AB$5,N24&lt;=پردازش!$AC$5),"Accept","Reject"))</f>
        <v/>
      </c>
      <c r="P24" s="68"/>
      <c r="Q24" s="53" t="str">
        <f>IF(P24="","",IF(AND(P24&gt;=پردازش!$AB$6,P24&lt;=پردازش!$AC$6),"Accept","Reject"))</f>
        <v/>
      </c>
      <c r="R24" s="68"/>
      <c r="S24" s="53" t="str">
        <f>IF(R24="","",IF(AND(R24&gt;=پردازش!$AB$7,R24&lt;=پردازش!$AC$7),"Accept","Reject"))</f>
        <v/>
      </c>
      <c r="T24" s="68"/>
      <c r="U24" s="53" t="str">
        <f>IF(T24="","",IF(AND(T24&gt;=پردازش!$AB$8,T24&lt;=پردازش!$AC$8),"Accept","Reject"))</f>
        <v/>
      </c>
      <c r="V24" s="68"/>
      <c r="W24" s="53" t="str">
        <f>IF('پذیرش دانه بندی منبع'!V24="","",IF(V24&gt;=پردازش!$F$24,"Accept","Reject"))</f>
        <v/>
      </c>
    </row>
    <row r="25" spans="1:23" ht="18.75" customHeight="1" x14ac:dyDescent="0.3">
      <c r="A25" s="61"/>
      <c r="B25" s="55"/>
      <c r="C25" s="55"/>
      <c r="D25" s="55"/>
      <c r="E25" s="55"/>
      <c r="F25" s="55"/>
      <c r="G25" s="55"/>
      <c r="H25" s="68"/>
      <c r="I25" s="53" t="str">
        <f t="shared" si="0"/>
        <v/>
      </c>
      <c r="J25" s="68"/>
      <c r="K25" s="53" t="str">
        <f>IF(J25="","",IF(OR($H$8="I",$H$8="II"),IF(AND(J25&gt;=پردازش!$AB$3,J25&lt;=پردازش!$AC$3),"Accept","Reject"),IF(J25=100,"Accept","Reject")))</f>
        <v/>
      </c>
      <c r="L25" s="68"/>
      <c r="M25" s="53" t="str">
        <f>IF(L25="","",IF(AND(L25&gt;=پردازش!$AB$4,L25&lt;=پردازش!$AC$4),"Accept","Reject"))</f>
        <v/>
      </c>
      <c r="N25" s="68"/>
      <c r="O25" s="53" t="str">
        <f>IF(N25="","",IF(AND(N25&gt;=پردازش!$AB$5,N25&lt;=پردازش!$AC$5),"Accept","Reject"))</f>
        <v/>
      </c>
      <c r="P25" s="68"/>
      <c r="Q25" s="53" t="str">
        <f>IF(P25="","",IF(AND(P25&gt;=پردازش!$AB$6,P25&lt;=پردازش!$AC$6),"Accept","Reject"))</f>
        <v/>
      </c>
      <c r="R25" s="68"/>
      <c r="S25" s="53" t="str">
        <f>IF(R25="","",IF(AND(R25&gt;=پردازش!$AB$7,R25&lt;=پردازش!$AC$7),"Accept","Reject"))</f>
        <v/>
      </c>
      <c r="T25" s="68"/>
      <c r="U25" s="53" t="str">
        <f>IF(T25="","",IF(AND(T25&gt;=پردازش!$AB$8,T25&lt;=پردازش!$AC$8),"Accept","Reject"))</f>
        <v/>
      </c>
      <c r="V25" s="68"/>
      <c r="W25" s="53" t="str">
        <f>IF('پذیرش دانه بندی منبع'!V25="","",IF(V25&gt;=پردازش!$F$24,"Accept","Reject"))</f>
        <v/>
      </c>
    </row>
    <row r="26" spans="1:23" ht="18.75" customHeight="1" x14ac:dyDescent="0.3">
      <c r="A26" s="61"/>
      <c r="B26" s="55"/>
      <c r="C26" s="55"/>
      <c r="D26" s="55"/>
      <c r="E26" s="55"/>
      <c r="F26" s="55"/>
      <c r="G26" s="55"/>
      <c r="H26" s="68"/>
      <c r="I26" s="53" t="str">
        <f t="shared" si="0"/>
        <v/>
      </c>
      <c r="J26" s="68"/>
      <c r="K26" s="53" t="str">
        <f>IF(J26="","",IF(OR($H$8="I",$H$8="II"),IF(AND(J26&gt;=پردازش!$AB$3,J26&lt;=پردازش!$AC$3),"Accept","Reject"),IF(J26=100,"Accept","Reject")))</f>
        <v/>
      </c>
      <c r="L26" s="68"/>
      <c r="M26" s="53" t="str">
        <f>IF(L26="","",IF(AND(L26&gt;=پردازش!$AB$4,L26&lt;=پردازش!$AC$4),"Accept","Reject"))</f>
        <v/>
      </c>
      <c r="N26" s="68"/>
      <c r="O26" s="53" t="str">
        <f>IF(N26="","",IF(AND(N26&gt;=پردازش!$AB$5,N26&lt;=پردازش!$AC$5),"Accept","Reject"))</f>
        <v/>
      </c>
      <c r="P26" s="68"/>
      <c r="Q26" s="53" t="str">
        <f>IF(P26="","",IF(AND(P26&gt;=پردازش!$AB$6,P26&lt;=پردازش!$AC$6),"Accept","Reject"))</f>
        <v/>
      </c>
      <c r="R26" s="68"/>
      <c r="S26" s="53" t="str">
        <f>IF(R26="","",IF(AND(R26&gt;=پردازش!$AB$7,R26&lt;=پردازش!$AC$7),"Accept","Reject"))</f>
        <v/>
      </c>
      <c r="T26" s="68"/>
      <c r="U26" s="53" t="str">
        <f>IF(T26="","",IF(AND(T26&gt;=پردازش!$AB$8,T26&lt;=پردازش!$AC$8),"Accept","Reject"))</f>
        <v/>
      </c>
      <c r="V26" s="68"/>
      <c r="W26" s="53" t="str">
        <f>IF('پذیرش دانه بندی منبع'!V26="","",IF(V26&gt;=پردازش!$F$24,"Accept","Reject"))</f>
        <v/>
      </c>
    </row>
    <row r="27" spans="1:23" ht="18.75" customHeight="1" x14ac:dyDescent="0.3">
      <c r="A27" s="61"/>
      <c r="B27" s="55"/>
      <c r="C27" s="55"/>
      <c r="D27" s="55"/>
      <c r="E27" s="55"/>
      <c r="F27" s="55"/>
      <c r="G27" s="55"/>
      <c r="H27" s="68"/>
      <c r="I27" s="53" t="str">
        <f t="shared" si="0"/>
        <v/>
      </c>
      <c r="J27" s="68"/>
      <c r="K27" s="53" t="str">
        <f>IF(J27="","",IF(OR($H$8="I",$H$8="II"),IF(AND(J27&gt;=پردازش!$AB$3,J27&lt;=پردازش!$AC$3),"Accept","Reject"),IF(J27=100,"Accept","Reject")))</f>
        <v/>
      </c>
      <c r="L27" s="68"/>
      <c r="M27" s="53" t="str">
        <f>IF(L27="","",IF(AND(L27&gt;=پردازش!$AB$4,L27&lt;=پردازش!$AC$4),"Accept","Reject"))</f>
        <v/>
      </c>
      <c r="N27" s="68"/>
      <c r="O27" s="53" t="str">
        <f>IF(N27="","",IF(AND(N27&gt;=پردازش!$AB$5,N27&lt;=پردازش!$AC$5),"Accept","Reject"))</f>
        <v/>
      </c>
      <c r="P27" s="68"/>
      <c r="Q27" s="53" t="str">
        <f>IF(P27="","",IF(AND(P27&gt;=پردازش!$AB$6,P27&lt;=پردازش!$AC$6),"Accept","Reject"))</f>
        <v/>
      </c>
      <c r="R27" s="68"/>
      <c r="S27" s="53" t="str">
        <f>IF(R27="","",IF(AND(R27&gt;=پردازش!$AB$7,R27&lt;=پردازش!$AC$7),"Accept","Reject"))</f>
        <v/>
      </c>
      <c r="T27" s="68"/>
      <c r="U27" s="53" t="str">
        <f>IF(T27="","",IF(AND(T27&gt;=پردازش!$AB$8,T27&lt;=پردازش!$AC$8),"Accept","Reject"))</f>
        <v/>
      </c>
      <c r="V27" s="68"/>
      <c r="W27" s="53" t="str">
        <f>IF('پذیرش دانه بندی منبع'!V27="","",IF(V27&gt;=پردازش!$F$24,"Accept","Reject"))</f>
        <v/>
      </c>
    </row>
    <row r="28" spans="1:23" ht="18.75" customHeight="1" x14ac:dyDescent="0.3">
      <c r="A28" s="63"/>
      <c r="B28" s="55"/>
      <c r="C28" s="55"/>
      <c r="D28" s="55"/>
      <c r="E28" s="55"/>
      <c r="F28" s="55"/>
      <c r="G28" s="55"/>
      <c r="H28" s="68"/>
      <c r="I28" s="53" t="str">
        <f t="shared" si="0"/>
        <v/>
      </c>
      <c r="J28" s="68"/>
      <c r="K28" s="53" t="str">
        <f>IF(J28="","",IF(OR($H$8="I",$H$8="II"),IF(AND(J28&gt;=پردازش!$AB$3,J28&lt;=پردازش!$AC$3),"Accept","Reject"),IF(J28=100,"Accept","Reject")))</f>
        <v/>
      </c>
      <c r="L28" s="68"/>
      <c r="M28" s="53" t="str">
        <f>IF(L28="","",IF(AND(L28&gt;=پردازش!$AB$4,L28&lt;=پردازش!$AC$4),"Accept","Reject"))</f>
        <v/>
      </c>
      <c r="N28" s="68"/>
      <c r="O28" s="53" t="str">
        <f>IF(N28="","",IF(AND(N28&gt;=پردازش!$AB$5,N28&lt;=پردازش!$AC$5),"Accept","Reject"))</f>
        <v/>
      </c>
      <c r="P28" s="68"/>
      <c r="Q28" s="53" t="str">
        <f>IF(P28="","",IF(AND(P28&gt;=پردازش!$AB$6,P28&lt;=پردازش!$AC$6),"Accept","Reject"))</f>
        <v/>
      </c>
      <c r="R28" s="68"/>
      <c r="S28" s="53" t="str">
        <f>IF(R28="","",IF(AND(R28&gt;=پردازش!$AB$7,R28&lt;=پردازش!$AC$7),"Accept","Reject"))</f>
        <v/>
      </c>
      <c r="T28" s="68"/>
      <c r="U28" s="53" t="str">
        <f>IF(T28="","",IF(AND(T28&gt;=پردازش!$AB$8,T28&lt;=پردازش!$AC$8),"Accept","Reject"))</f>
        <v/>
      </c>
      <c r="V28" s="68"/>
      <c r="W28" s="53" t="str">
        <f>IF('پذیرش دانه بندی منبع'!V28="","",IF(V28&gt;=پردازش!$F$24,"Accept","Reject"))</f>
        <v/>
      </c>
    </row>
    <row r="29" spans="1:23" ht="18" customHeight="1" x14ac:dyDescent="0.3">
      <c r="A29" s="63"/>
      <c r="B29" s="55"/>
      <c r="C29" s="55"/>
      <c r="D29" s="55"/>
      <c r="E29" s="55"/>
      <c r="F29" s="55"/>
      <c r="G29" s="55"/>
      <c r="H29" s="68"/>
      <c r="I29" s="53" t="str">
        <f t="shared" si="0"/>
        <v/>
      </c>
      <c r="J29" s="68"/>
      <c r="K29" s="53" t="str">
        <f>IF(J29="","",IF(OR($H$8="I",$H$8="II"),IF(AND(J29&gt;=پردازش!$AB$3,J29&lt;=پردازش!$AC$3),"Accept","Reject"),IF(J29=100,"Accept","Reject")))</f>
        <v/>
      </c>
      <c r="L29" s="68"/>
      <c r="M29" s="53" t="str">
        <f>IF(L29="","",IF(AND(L29&gt;=پردازش!$AB$4,L29&lt;=پردازش!$AC$4),"Accept","Reject"))</f>
        <v/>
      </c>
      <c r="N29" s="68"/>
      <c r="O29" s="53" t="str">
        <f>IF(N29="","",IF(AND(N29&gt;=پردازش!$AB$5,N29&lt;=پردازش!$AC$5),"Accept","Reject"))</f>
        <v/>
      </c>
      <c r="P29" s="68"/>
      <c r="Q29" s="53" t="str">
        <f>IF(P29="","",IF(AND(P29&gt;=پردازش!$AB$6,P29&lt;=پردازش!$AC$6),"Accept","Reject"))</f>
        <v/>
      </c>
      <c r="R29" s="68"/>
      <c r="S29" s="53" t="str">
        <f>IF(R29="","",IF(AND(R29&gt;=پردازش!$AB$7,R29&lt;=پردازش!$AC$7),"Accept","Reject"))</f>
        <v/>
      </c>
      <c r="T29" s="68"/>
      <c r="U29" s="53" t="str">
        <f>IF(T29="","",IF(AND(T29&gt;=پردازش!$AB$8,T29&lt;=پردازش!$AC$8),"Accept","Reject"))</f>
        <v/>
      </c>
      <c r="V29" s="68"/>
      <c r="W29" s="53" t="str">
        <f>IF('پذیرش دانه بندی منبع'!V29="","",IF(V29&gt;=پردازش!$F$24,"Accept","Reject"))</f>
        <v/>
      </c>
    </row>
    <row r="30" spans="1:23" ht="16.8" x14ac:dyDescent="0.3">
      <c r="A30" s="63"/>
      <c r="B30" s="55"/>
      <c r="C30" s="55"/>
      <c r="D30" s="55"/>
      <c r="E30" s="55"/>
      <c r="F30" s="55"/>
      <c r="G30" s="55"/>
      <c r="H30" s="68"/>
      <c r="I30" s="53" t="str">
        <f t="shared" si="0"/>
        <v/>
      </c>
      <c r="J30" s="68"/>
      <c r="K30" s="53" t="str">
        <f>IF(J30="","",IF(OR($H$8="I",$H$8="II"),IF(AND(J30&gt;=پردازش!$AB$3,J30&lt;=پردازش!$AC$3),"Accept","Reject"),IF(J30=100,"Accept","Reject")))</f>
        <v/>
      </c>
      <c r="L30" s="68"/>
      <c r="M30" s="53" t="str">
        <f>IF(L30="","",IF(AND(L30&gt;=پردازش!$AB$4,L30&lt;=پردازش!$AC$4),"Accept","Reject"))</f>
        <v/>
      </c>
      <c r="N30" s="68"/>
      <c r="O30" s="53" t="str">
        <f>IF(N30="","",IF(AND(N30&gt;=پردازش!$AB$5,N30&lt;=پردازش!$AC$5),"Accept","Reject"))</f>
        <v/>
      </c>
      <c r="P30" s="68"/>
      <c r="Q30" s="53" t="str">
        <f>IF(P30="","",IF(AND(P30&gt;=پردازش!$AB$6,P30&lt;=پردازش!$AC$6),"Accept","Reject"))</f>
        <v/>
      </c>
      <c r="R30" s="68"/>
      <c r="S30" s="53" t="str">
        <f>IF(R30="","",IF(AND(R30&gt;=پردازش!$AB$7,R30&lt;=پردازش!$AC$7),"Accept","Reject"))</f>
        <v/>
      </c>
      <c r="T30" s="68"/>
      <c r="U30" s="53" t="str">
        <f>IF(T30="","",IF(AND(T30&gt;=پردازش!$AB$8,T30&lt;=پردازش!$AC$8),"Accept","Reject"))</f>
        <v/>
      </c>
      <c r="V30" s="68"/>
      <c r="W30" s="53" t="str">
        <f>IF('پذیرش دانه بندی منبع'!V30="","",IF(V30&gt;=پردازش!$F$24,"Accept","Reject"))</f>
        <v/>
      </c>
    </row>
    <row r="31" spans="1:23" ht="16.8" x14ac:dyDescent="0.3">
      <c r="A31" s="61"/>
      <c r="B31" s="55"/>
      <c r="C31" s="55"/>
      <c r="D31" s="55"/>
      <c r="E31" s="55"/>
      <c r="F31" s="55"/>
      <c r="G31" s="55"/>
      <c r="H31" s="68"/>
      <c r="I31" s="53" t="str">
        <f t="shared" si="0"/>
        <v/>
      </c>
      <c r="J31" s="68"/>
      <c r="K31" s="53" t="str">
        <f>IF(J31="","",IF(OR($H$8="I",$H$8="II"),IF(AND(J31&gt;=پردازش!$AB$3,J31&lt;=پردازش!$AC$3),"Accept","Reject"),IF(J31=100,"Accept","Reject")))</f>
        <v/>
      </c>
      <c r="L31" s="68"/>
      <c r="M31" s="53" t="str">
        <f>IF(L31="","",IF(AND(L31&gt;=پردازش!$AB$4,L31&lt;=پردازش!$AC$4),"Accept","Reject"))</f>
        <v/>
      </c>
      <c r="N31" s="68"/>
      <c r="O31" s="53" t="str">
        <f>IF(N31="","",IF(AND(N31&gt;=پردازش!$AB$5,N31&lt;=پردازش!$AC$5),"Accept","Reject"))</f>
        <v/>
      </c>
      <c r="P31" s="68"/>
      <c r="Q31" s="53" t="str">
        <f>IF(P31="","",IF(AND(P31&gt;=پردازش!$AB$6,P31&lt;=پردازش!$AC$6),"Accept","Reject"))</f>
        <v/>
      </c>
      <c r="R31" s="68"/>
      <c r="S31" s="53" t="str">
        <f>IF(R31="","",IF(AND(R31&gt;=پردازش!$AB$7,R31&lt;=پردازش!$AC$7),"Accept","Reject"))</f>
        <v/>
      </c>
      <c r="T31" s="68"/>
      <c r="U31" s="53" t="str">
        <f>IF(T31="","",IF(AND(T31&gt;=پردازش!$AB$8,T31&lt;=پردازش!$AC$8),"Accept","Reject"))</f>
        <v/>
      </c>
      <c r="V31" s="68"/>
      <c r="W31" s="53" t="str">
        <f>IF('پذیرش دانه بندی منبع'!V31="","",IF(V31&gt;=پردازش!$F$24,"Accept","Reject"))</f>
        <v/>
      </c>
    </row>
    <row r="32" spans="1:23" ht="16.8" x14ac:dyDescent="0.3">
      <c r="A32" s="61"/>
      <c r="B32" s="55"/>
      <c r="C32" s="55"/>
      <c r="D32" s="55"/>
      <c r="E32" s="55"/>
      <c r="F32" s="55"/>
      <c r="G32" s="55"/>
      <c r="H32" s="68"/>
      <c r="I32" s="53" t="str">
        <f t="shared" si="0"/>
        <v/>
      </c>
      <c r="J32" s="68"/>
      <c r="K32" s="53" t="str">
        <f>IF(J32="","",IF(OR($H$8="I",$H$8="II"),IF(AND(J32&gt;=پردازش!$AB$3,J32&lt;=پردازش!$AC$3),"Accept","Reject"),IF(J32=100,"Accept","Reject")))</f>
        <v/>
      </c>
      <c r="L32" s="68"/>
      <c r="M32" s="53" t="str">
        <f>IF(L32="","",IF(AND(L32&gt;=پردازش!$AB$4,L32&lt;=پردازش!$AC$4),"Accept","Reject"))</f>
        <v/>
      </c>
      <c r="N32" s="68"/>
      <c r="O32" s="53" t="str">
        <f>IF(N32="","",IF(AND(N32&gt;=پردازش!$AB$5,N32&lt;=پردازش!$AC$5),"Accept","Reject"))</f>
        <v/>
      </c>
      <c r="P32" s="68"/>
      <c r="Q32" s="53" t="str">
        <f>IF(P32="","",IF(AND(P32&gt;=پردازش!$AB$6,P32&lt;=پردازش!$AC$6),"Accept","Reject"))</f>
        <v/>
      </c>
      <c r="R32" s="68"/>
      <c r="S32" s="53" t="str">
        <f>IF(R32="","",IF(AND(R32&gt;=پردازش!$AB$7,R32&lt;=پردازش!$AC$7),"Accept","Reject"))</f>
        <v/>
      </c>
      <c r="T32" s="68"/>
      <c r="U32" s="53" t="str">
        <f>IF(T32="","",IF(AND(T32&gt;=پردازش!$AB$8,T32&lt;=پردازش!$AC$8),"Accept","Reject"))</f>
        <v/>
      </c>
      <c r="V32" s="68"/>
      <c r="W32" s="53" t="str">
        <f>IF('پذیرش دانه بندی منبع'!V32="","",IF(V32&gt;=پردازش!$F$24,"Accept","Reject"))</f>
        <v/>
      </c>
    </row>
    <row r="33" spans="1:23" ht="16.8" x14ac:dyDescent="0.3">
      <c r="A33" s="61"/>
      <c r="B33" s="55"/>
      <c r="C33" s="55"/>
      <c r="D33" s="55"/>
      <c r="E33" s="55"/>
      <c r="F33" s="55"/>
      <c r="G33" s="55"/>
      <c r="H33" s="68"/>
      <c r="I33" s="53" t="str">
        <f t="shared" si="0"/>
        <v/>
      </c>
      <c r="J33" s="68"/>
      <c r="K33" s="53" t="str">
        <f>IF(J33="","",IF(OR($H$8="I",$H$8="II"),IF(AND(J33&gt;=پردازش!$AB$3,J33&lt;=پردازش!$AC$3),"Accept","Reject"),IF(J33=100,"Accept","Reject")))</f>
        <v/>
      </c>
      <c r="L33" s="68"/>
      <c r="M33" s="53" t="str">
        <f>IF(L33="","",IF(AND(L33&gt;=پردازش!$AB$4,L33&lt;=پردازش!$AC$4),"Accept","Reject"))</f>
        <v/>
      </c>
      <c r="N33" s="68"/>
      <c r="O33" s="53" t="str">
        <f>IF(N33="","",IF(AND(N33&gt;=پردازش!$AB$5,N33&lt;=پردازش!$AC$5),"Accept","Reject"))</f>
        <v/>
      </c>
      <c r="P33" s="68"/>
      <c r="Q33" s="53" t="str">
        <f>IF(P33="","",IF(AND(P33&gt;=پردازش!$AB$6,P33&lt;=پردازش!$AC$6),"Accept","Reject"))</f>
        <v/>
      </c>
      <c r="R33" s="68"/>
      <c r="S33" s="53" t="str">
        <f>IF(R33="","",IF(AND(R33&gt;=پردازش!$AB$7,R33&lt;=پردازش!$AC$7),"Accept","Reject"))</f>
        <v/>
      </c>
      <c r="T33" s="68"/>
      <c r="U33" s="53" t="str">
        <f>IF(T33="","",IF(AND(T33&gt;=پردازش!$AB$8,T33&lt;=پردازش!$AC$8),"Accept","Reject"))</f>
        <v/>
      </c>
      <c r="V33" s="68"/>
      <c r="W33" s="53" t="str">
        <f>IF('پذیرش دانه بندی منبع'!V33="","",IF(V33&gt;=پردازش!$F$24,"Accept","Reject"))</f>
        <v/>
      </c>
    </row>
    <row r="34" spans="1:23" ht="16.8" x14ac:dyDescent="0.3">
      <c r="A34" s="61"/>
      <c r="B34" s="55"/>
      <c r="C34" s="55"/>
      <c r="D34" s="55"/>
      <c r="E34" s="55"/>
      <c r="F34" s="55"/>
      <c r="G34" s="55"/>
      <c r="H34" s="68"/>
      <c r="I34" s="53" t="str">
        <f t="shared" si="0"/>
        <v/>
      </c>
      <c r="J34" s="68"/>
      <c r="K34" s="53" t="str">
        <f>IF(J34="","",IF(OR($H$8="I",$H$8="II"),IF(AND(J34&gt;=پردازش!$AB$3,J34&lt;=پردازش!$AC$3),"Accept","Reject"),IF(J34=100,"Accept","Reject")))</f>
        <v/>
      </c>
      <c r="L34" s="68"/>
      <c r="M34" s="53" t="str">
        <f>IF(L34="","",IF(AND(L34&gt;=پردازش!$AB$4,L34&lt;=پردازش!$AC$4),"Accept","Reject"))</f>
        <v/>
      </c>
      <c r="N34" s="68"/>
      <c r="O34" s="53" t="str">
        <f>IF(N34="","",IF(AND(N34&gt;=پردازش!$AB$5,N34&lt;=پردازش!$AC$5),"Accept","Reject"))</f>
        <v/>
      </c>
      <c r="P34" s="68"/>
      <c r="Q34" s="53" t="str">
        <f>IF(P34="","",IF(AND(P34&gt;=پردازش!$AB$6,P34&lt;=پردازش!$AC$6),"Accept","Reject"))</f>
        <v/>
      </c>
      <c r="R34" s="68"/>
      <c r="S34" s="53" t="str">
        <f>IF(R34="","",IF(AND(R34&gt;=پردازش!$AB$7,R34&lt;=پردازش!$AC$7),"Accept","Reject"))</f>
        <v/>
      </c>
      <c r="T34" s="68"/>
      <c r="U34" s="53" t="str">
        <f>IF(T34="","",IF(AND(T34&gt;=پردازش!$AB$8,T34&lt;=پردازش!$AC$8),"Accept","Reject"))</f>
        <v/>
      </c>
      <c r="V34" s="68"/>
      <c r="W34" s="53" t="str">
        <f>IF('پذیرش دانه بندی منبع'!V34="","",IF(V34&gt;=پردازش!$F$24,"Accept","Reject"))</f>
        <v/>
      </c>
    </row>
    <row r="35" spans="1:23" ht="16.8" x14ac:dyDescent="0.3">
      <c r="A35" s="61"/>
      <c r="B35" s="55"/>
      <c r="C35" s="55"/>
      <c r="D35" s="55"/>
      <c r="E35" s="55"/>
      <c r="F35" s="55"/>
      <c r="G35" s="55"/>
      <c r="H35" s="68"/>
      <c r="I35" s="53" t="str">
        <f t="shared" si="0"/>
        <v/>
      </c>
      <c r="J35" s="68"/>
      <c r="K35" s="53" t="str">
        <f>IF(J35="","",IF(OR($H$8="I",$H$8="II"),IF(AND(J35&gt;=پردازش!$AB$3,J35&lt;=پردازش!$AC$3),"Accept","Reject"),IF(J35=100,"Accept","Reject")))</f>
        <v/>
      </c>
      <c r="L35" s="68"/>
      <c r="M35" s="53" t="str">
        <f>IF(L35="","",IF(AND(L35&gt;=پردازش!$AB$4,L35&lt;=پردازش!$AC$4),"Accept","Reject"))</f>
        <v/>
      </c>
      <c r="N35" s="68"/>
      <c r="O35" s="53" t="str">
        <f>IF(N35="","",IF(AND(N35&gt;=پردازش!$AB$5,N35&lt;=پردازش!$AC$5),"Accept","Reject"))</f>
        <v/>
      </c>
      <c r="P35" s="68"/>
      <c r="Q35" s="53" t="str">
        <f>IF(P35="","",IF(AND(P35&gt;=پردازش!$AB$6,P35&lt;=پردازش!$AC$6),"Accept","Reject"))</f>
        <v/>
      </c>
      <c r="R35" s="68"/>
      <c r="S35" s="53" t="str">
        <f>IF(R35="","",IF(AND(R35&gt;=پردازش!$AB$7,R35&lt;=پردازش!$AC$7),"Accept","Reject"))</f>
        <v/>
      </c>
      <c r="T35" s="68"/>
      <c r="U35" s="53" t="str">
        <f>IF(T35="","",IF(AND(T35&gt;=پردازش!$AB$8,T35&lt;=پردازش!$AC$8),"Accept","Reject"))</f>
        <v/>
      </c>
      <c r="V35" s="68"/>
      <c r="W35" s="53" t="str">
        <f>IF('پذیرش دانه بندی منبع'!V35="","",IF(V35&gt;=پردازش!$F$24,"Accept","Reject"))</f>
        <v/>
      </c>
    </row>
    <row r="36" spans="1:23" ht="16.8" x14ac:dyDescent="0.3">
      <c r="A36" s="61"/>
      <c r="B36" s="55"/>
      <c r="C36" s="55"/>
      <c r="D36" s="55"/>
      <c r="E36" s="55"/>
      <c r="F36" s="55"/>
      <c r="G36" s="55"/>
      <c r="H36" s="68"/>
      <c r="I36" s="53" t="str">
        <f t="shared" si="0"/>
        <v/>
      </c>
      <c r="J36" s="68"/>
      <c r="K36" s="53" t="str">
        <f>IF(J36="","",IF(OR($H$8="I",$H$8="II"),IF(AND(J36&gt;=پردازش!$AB$3,J36&lt;=پردازش!$AC$3),"Accept","Reject"),IF(J36=100,"Accept","Reject")))</f>
        <v/>
      </c>
      <c r="L36" s="68"/>
      <c r="M36" s="53" t="str">
        <f>IF(L36="","",IF(AND(L36&gt;=پردازش!$AB$4,L36&lt;=پردازش!$AC$4),"Accept","Reject"))</f>
        <v/>
      </c>
      <c r="N36" s="68"/>
      <c r="O36" s="53" t="str">
        <f>IF(N36="","",IF(AND(N36&gt;=پردازش!$AB$5,N36&lt;=پردازش!$AC$5),"Accept","Reject"))</f>
        <v/>
      </c>
      <c r="P36" s="68"/>
      <c r="Q36" s="53" t="str">
        <f>IF(P36="","",IF(AND(P36&gt;=پردازش!$AB$6,P36&lt;=پردازش!$AC$6),"Accept","Reject"))</f>
        <v/>
      </c>
      <c r="R36" s="68"/>
      <c r="S36" s="53" t="str">
        <f>IF(R36="","",IF(AND(R36&gt;=پردازش!$AB$7,R36&lt;=پردازش!$AC$7),"Accept","Reject"))</f>
        <v/>
      </c>
      <c r="T36" s="68"/>
      <c r="U36" s="53" t="str">
        <f>IF(T36="","",IF(AND(T36&gt;=پردازش!$AB$8,T36&lt;=پردازش!$AC$8),"Accept","Reject"))</f>
        <v/>
      </c>
      <c r="V36" s="68"/>
      <c r="W36" s="53" t="str">
        <f>IF('پذیرش دانه بندی منبع'!V36="","",IF(V36&gt;=پردازش!$F$24,"Accept","Reject"))</f>
        <v/>
      </c>
    </row>
    <row r="37" spans="1:23" ht="16.8" x14ac:dyDescent="0.3">
      <c r="A37" s="61"/>
      <c r="B37" s="55"/>
      <c r="C37" s="55"/>
      <c r="D37" s="55"/>
      <c r="E37" s="55"/>
      <c r="F37" s="55"/>
      <c r="G37" s="55"/>
      <c r="H37" s="68"/>
      <c r="I37" s="53" t="str">
        <f t="shared" si="0"/>
        <v/>
      </c>
      <c r="J37" s="68"/>
      <c r="K37" s="53" t="str">
        <f>IF(J37="","",IF(OR($H$8="I",$H$8="II"),IF(AND(J37&gt;=پردازش!$AB$3,J37&lt;=پردازش!$AC$3),"Accept","Reject"),IF(J37=100,"Accept","Reject")))</f>
        <v/>
      </c>
      <c r="L37" s="68"/>
      <c r="M37" s="53" t="str">
        <f>IF(L37="","",IF(AND(L37&gt;=پردازش!$AB$4,L37&lt;=پردازش!$AC$4),"Accept","Reject"))</f>
        <v/>
      </c>
      <c r="N37" s="68"/>
      <c r="O37" s="53" t="str">
        <f>IF(N37="","",IF(AND(N37&gt;=پردازش!$AB$5,N37&lt;=پردازش!$AC$5),"Accept","Reject"))</f>
        <v/>
      </c>
      <c r="P37" s="68"/>
      <c r="Q37" s="53" t="str">
        <f>IF(P37="","",IF(AND(P37&gt;=پردازش!$AB$6,P37&lt;=پردازش!$AC$6),"Accept","Reject"))</f>
        <v/>
      </c>
      <c r="R37" s="68"/>
      <c r="S37" s="53" t="str">
        <f>IF(R37="","",IF(AND(R37&gt;=پردازش!$AB$7,R37&lt;=پردازش!$AC$7),"Accept","Reject"))</f>
        <v/>
      </c>
      <c r="T37" s="68"/>
      <c r="U37" s="53" t="str">
        <f>IF(T37="","",IF(AND(T37&gt;=پردازش!$AB$8,T37&lt;=پردازش!$AC$8),"Accept","Reject"))</f>
        <v/>
      </c>
      <c r="V37" s="68"/>
      <c r="W37" s="53" t="str">
        <f>IF('پذیرش دانه بندی منبع'!V37="","",IF(V37&gt;=پردازش!$F$24,"Accept","Reject"))</f>
        <v/>
      </c>
    </row>
    <row r="38" spans="1:23" ht="16.8" x14ac:dyDescent="0.3">
      <c r="A38" s="61"/>
      <c r="B38" s="55"/>
      <c r="C38" s="55"/>
      <c r="D38" s="55"/>
      <c r="E38" s="55"/>
      <c r="F38" s="55"/>
      <c r="G38" s="55"/>
      <c r="H38" s="68"/>
      <c r="I38" s="53" t="str">
        <f t="shared" si="0"/>
        <v/>
      </c>
      <c r="J38" s="68"/>
      <c r="K38" s="53" t="str">
        <f>IF(J38="","",IF(OR($H$8="I",$H$8="II"),IF(AND(J38&gt;=پردازش!$AB$3,J38&lt;=پردازش!$AC$3),"Accept","Reject"),IF(J38=100,"Accept","Reject")))</f>
        <v/>
      </c>
      <c r="L38" s="68"/>
      <c r="M38" s="53" t="str">
        <f>IF(L38="","",IF(AND(L38&gt;=پردازش!$AB$4,L38&lt;=پردازش!$AC$4),"Accept","Reject"))</f>
        <v/>
      </c>
      <c r="N38" s="68"/>
      <c r="O38" s="53" t="str">
        <f>IF(N38="","",IF(AND(N38&gt;=پردازش!$AB$5,N38&lt;=پردازش!$AC$5),"Accept","Reject"))</f>
        <v/>
      </c>
      <c r="P38" s="68"/>
      <c r="Q38" s="53" t="str">
        <f>IF(P38="","",IF(AND(P38&gt;=پردازش!$AB$6,P38&lt;=پردازش!$AC$6),"Accept","Reject"))</f>
        <v/>
      </c>
      <c r="R38" s="68"/>
      <c r="S38" s="53" t="str">
        <f>IF(R38="","",IF(AND(R38&gt;=پردازش!$AB$7,R38&lt;=پردازش!$AC$7),"Accept","Reject"))</f>
        <v/>
      </c>
      <c r="T38" s="68"/>
      <c r="U38" s="53" t="str">
        <f>IF(T38="","",IF(AND(T38&gt;=پردازش!$AB$8,T38&lt;=پردازش!$AC$8),"Accept","Reject"))</f>
        <v/>
      </c>
      <c r="V38" s="68"/>
      <c r="W38" s="53" t="str">
        <f>IF('پذیرش دانه بندی منبع'!V38="","",IF(V38&gt;=پردازش!$F$24,"Accept","Reject"))</f>
        <v/>
      </c>
    </row>
    <row r="39" spans="1:23" ht="16.8" x14ac:dyDescent="0.3">
      <c r="A39" s="61"/>
      <c r="B39" s="55"/>
      <c r="C39" s="55"/>
      <c r="D39" s="55"/>
      <c r="E39" s="55"/>
      <c r="F39" s="55"/>
      <c r="G39" s="55"/>
      <c r="H39" s="68"/>
      <c r="I39" s="53" t="str">
        <f t="shared" si="0"/>
        <v/>
      </c>
      <c r="J39" s="68"/>
      <c r="K39" s="53" t="str">
        <f>IF(J39="","",IF(OR($H$8="I",$H$8="II"),IF(AND(J39&gt;=پردازش!$AB$3,J39&lt;=پردازش!$AC$3),"Accept","Reject"),IF(J39=100,"Accept","Reject")))</f>
        <v/>
      </c>
      <c r="L39" s="68"/>
      <c r="M39" s="53" t="str">
        <f>IF(L39="","",IF(AND(L39&gt;=پردازش!$AB$4,L39&lt;=پردازش!$AC$4),"Accept","Reject"))</f>
        <v/>
      </c>
      <c r="N39" s="68"/>
      <c r="O39" s="53" t="str">
        <f>IF(N39="","",IF(AND(N39&gt;=پردازش!$AB$5,N39&lt;=پردازش!$AC$5),"Accept","Reject"))</f>
        <v/>
      </c>
      <c r="P39" s="68"/>
      <c r="Q39" s="53" t="str">
        <f>IF(P39="","",IF(AND(P39&gt;=پردازش!$AB$6,P39&lt;=پردازش!$AC$6),"Accept","Reject"))</f>
        <v/>
      </c>
      <c r="R39" s="68"/>
      <c r="S39" s="53" t="str">
        <f>IF(R39="","",IF(AND(R39&gt;=پردازش!$AB$7,R39&lt;=پردازش!$AC$7),"Accept","Reject"))</f>
        <v/>
      </c>
      <c r="T39" s="68"/>
      <c r="U39" s="53" t="str">
        <f>IF(T39="","",IF(AND(T39&gt;=پردازش!$AB$8,T39&lt;=پردازش!$AC$8),"Accept","Reject"))</f>
        <v/>
      </c>
      <c r="V39" s="68"/>
      <c r="W39" s="53" t="str">
        <f>IF('پذیرش دانه بندی منبع'!V39="","",IF(V39&gt;=پردازش!$F$24,"Accept","Reject"))</f>
        <v/>
      </c>
    </row>
    <row r="40" spans="1:23" ht="16.8" x14ac:dyDescent="0.3">
      <c r="A40" s="61"/>
      <c r="B40" s="55"/>
      <c r="C40" s="55"/>
      <c r="D40" s="55"/>
      <c r="E40" s="55"/>
      <c r="F40" s="55"/>
      <c r="G40" s="55"/>
      <c r="H40" s="68"/>
      <c r="I40" s="53" t="str">
        <f t="shared" si="0"/>
        <v/>
      </c>
      <c r="J40" s="68"/>
      <c r="K40" s="53" t="str">
        <f>IF(J40="","",IF(OR($H$8="I",$H$8="II"),IF(AND(J40&gt;=پردازش!$AB$3,J40&lt;=پردازش!$AC$3),"Accept","Reject"),IF(J40=100,"Accept","Reject")))</f>
        <v/>
      </c>
      <c r="L40" s="68"/>
      <c r="M40" s="53" t="str">
        <f>IF(L40="","",IF(AND(L40&gt;=پردازش!$AB$4,L40&lt;=پردازش!$AC$4),"Accept","Reject"))</f>
        <v/>
      </c>
      <c r="N40" s="68"/>
      <c r="O40" s="53" t="str">
        <f>IF(N40="","",IF(AND(N40&gt;=پردازش!$AB$5,N40&lt;=پردازش!$AC$5),"Accept","Reject"))</f>
        <v/>
      </c>
      <c r="P40" s="68"/>
      <c r="Q40" s="53" t="str">
        <f>IF(P40="","",IF(AND(P40&gt;=پردازش!$AB$6,P40&lt;=پردازش!$AC$6),"Accept","Reject"))</f>
        <v/>
      </c>
      <c r="R40" s="68"/>
      <c r="S40" s="53" t="str">
        <f>IF(R40="","",IF(AND(R40&gt;=پردازش!$AB$7,R40&lt;=پردازش!$AC$7),"Accept","Reject"))</f>
        <v/>
      </c>
      <c r="T40" s="68"/>
      <c r="U40" s="53" t="str">
        <f>IF(T40="","",IF(AND(T40&gt;=پردازش!$AB$8,T40&lt;=پردازش!$AC$8),"Accept","Reject"))</f>
        <v/>
      </c>
      <c r="V40" s="68"/>
      <c r="W40" s="53" t="str">
        <f>IF('پذیرش دانه بندی منبع'!V40="","",IF(V40&gt;=پردازش!$F$24,"Accept","Reject"))</f>
        <v/>
      </c>
    </row>
    <row r="41" spans="1:23" ht="16.8" x14ac:dyDescent="0.3">
      <c r="A41" s="61"/>
      <c r="B41" s="55"/>
      <c r="C41" s="55"/>
      <c r="D41" s="55"/>
      <c r="E41" s="55"/>
      <c r="F41" s="55"/>
      <c r="G41" s="55"/>
      <c r="H41" s="68"/>
      <c r="I41" s="53" t="str">
        <f t="shared" si="0"/>
        <v/>
      </c>
      <c r="J41" s="68"/>
      <c r="K41" s="53" t="str">
        <f>IF(J41="","",IF(OR($H$8="I",$H$8="II"),IF(AND(J41&gt;=پردازش!$AB$3,J41&lt;=پردازش!$AC$3),"Accept","Reject"),IF(J41=100,"Accept","Reject")))</f>
        <v/>
      </c>
      <c r="L41" s="68"/>
      <c r="M41" s="53" t="str">
        <f>IF(L41="","",IF(AND(L41&gt;=پردازش!$AB$4,L41&lt;=پردازش!$AC$4),"Accept","Reject"))</f>
        <v/>
      </c>
      <c r="N41" s="68"/>
      <c r="O41" s="53" t="str">
        <f>IF(N41="","",IF(AND(N41&gt;=پردازش!$AB$5,N41&lt;=پردازش!$AC$5),"Accept","Reject"))</f>
        <v/>
      </c>
      <c r="P41" s="68"/>
      <c r="Q41" s="53" t="str">
        <f>IF(P41="","",IF(AND(P41&gt;=پردازش!$AB$6,P41&lt;=پردازش!$AC$6),"Accept","Reject"))</f>
        <v/>
      </c>
      <c r="R41" s="68"/>
      <c r="S41" s="53" t="str">
        <f>IF(R41="","",IF(AND(R41&gt;=پردازش!$AB$7,R41&lt;=پردازش!$AC$7),"Accept","Reject"))</f>
        <v/>
      </c>
      <c r="T41" s="68"/>
      <c r="U41" s="53" t="str">
        <f>IF(T41="","",IF(AND(T41&gt;=پردازش!$AB$8,T41&lt;=پردازش!$AC$8),"Accept","Reject"))</f>
        <v/>
      </c>
      <c r="V41" s="68"/>
      <c r="W41" s="53" t="str">
        <f>IF('پذیرش دانه بندی منبع'!V41="","",IF(V41&gt;=پردازش!$F$24,"Accept","Reject"))</f>
        <v/>
      </c>
    </row>
    <row r="42" spans="1:23" ht="16.8" x14ac:dyDescent="0.3">
      <c r="A42" s="61"/>
      <c r="B42" s="55"/>
      <c r="C42" s="55"/>
      <c r="D42" s="55"/>
      <c r="E42" s="55"/>
      <c r="F42" s="55"/>
      <c r="G42" s="55"/>
      <c r="H42" s="68"/>
      <c r="I42" s="53" t="str">
        <f t="shared" si="0"/>
        <v/>
      </c>
      <c r="J42" s="68"/>
      <c r="K42" s="53" t="str">
        <f>IF(J42="","",IF(OR($H$8="I",$H$8="II"),IF(AND(J42&gt;=پردازش!$AB$3,J42&lt;=پردازش!$AC$3),"Accept","Reject"),IF(J42=100,"Accept","Reject")))</f>
        <v/>
      </c>
      <c r="L42" s="68"/>
      <c r="M42" s="53" t="str">
        <f>IF(L42="","",IF(AND(L42&gt;=پردازش!$AB$4,L42&lt;=پردازش!$AC$4),"Accept","Reject"))</f>
        <v/>
      </c>
      <c r="N42" s="68"/>
      <c r="O42" s="53" t="str">
        <f>IF(N42="","",IF(AND(N42&gt;=پردازش!$AB$5,N42&lt;=پردازش!$AC$5),"Accept","Reject"))</f>
        <v/>
      </c>
      <c r="P42" s="68"/>
      <c r="Q42" s="53" t="str">
        <f>IF(P42="","",IF(AND(P42&gt;=پردازش!$AB$6,P42&lt;=پردازش!$AC$6),"Accept","Reject"))</f>
        <v/>
      </c>
      <c r="R42" s="68"/>
      <c r="S42" s="53" t="str">
        <f>IF(R42="","",IF(AND(R42&gt;=پردازش!$AB$7,R42&lt;=پردازش!$AC$7),"Accept","Reject"))</f>
        <v/>
      </c>
      <c r="T42" s="68"/>
      <c r="U42" s="53" t="str">
        <f>IF(T42="","",IF(AND(T42&gt;=پردازش!$AB$8,T42&lt;=پردازش!$AC$8),"Accept","Reject"))</f>
        <v/>
      </c>
      <c r="V42" s="68"/>
      <c r="W42" s="53" t="str">
        <f>IF('پذیرش دانه بندی منبع'!V42="","",IF(V42&gt;=پردازش!$F$24,"Accept","Reject"))</f>
        <v/>
      </c>
    </row>
    <row r="43" spans="1:23" ht="16.8" x14ac:dyDescent="0.3">
      <c r="A43" s="61"/>
      <c r="B43" s="55"/>
      <c r="C43" s="55"/>
      <c r="D43" s="55"/>
      <c r="E43" s="55"/>
      <c r="F43" s="55"/>
      <c r="G43" s="55"/>
      <c r="H43" s="68"/>
      <c r="I43" s="53" t="str">
        <f t="shared" si="0"/>
        <v/>
      </c>
      <c r="J43" s="68"/>
      <c r="K43" s="53" t="str">
        <f>IF(J43="","",IF(OR($H$8="I",$H$8="II"),IF(AND(J43&gt;=پردازش!$AB$3,J43&lt;=پردازش!$AC$3),"Accept","Reject"),IF(J43=100,"Accept","Reject")))</f>
        <v/>
      </c>
      <c r="L43" s="68"/>
      <c r="M43" s="53" t="str">
        <f>IF(L43="","",IF(AND(L43&gt;=پردازش!$AB$4,L43&lt;=پردازش!$AC$4),"Accept","Reject"))</f>
        <v/>
      </c>
      <c r="N43" s="68"/>
      <c r="O43" s="53" t="str">
        <f>IF(N43="","",IF(AND(N43&gt;=پردازش!$AB$5,N43&lt;=پردازش!$AC$5),"Accept","Reject"))</f>
        <v/>
      </c>
      <c r="P43" s="68"/>
      <c r="Q43" s="53" t="str">
        <f>IF(P43="","",IF(AND(P43&gt;=پردازش!$AB$6,P43&lt;=پردازش!$AC$6),"Accept","Reject"))</f>
        <v/>
      </c>
      <c r="R43" s="68"/>
      <c r="S43" s="53" t="str">
        <f>IF(R43="","",IF(AND(R43&gt;=پردازش!$AB$7,R43&lt;=پردازش!$AC$7),"Accept","Reject"))</f>
        <v/>
      </c>
      <c r="T43" s="68"/>
      <c r="U43" s="53" t="str">
        <f>IF(T43="","",IF(AND(T43&gt;=پردازش!$AB$8,T43&lt;=پردازش!$AC$8),"Accept","Reject"))</f>
        <v/>
      </c>
      <c r="V43" s="68"/>
      <c r="W43" s="53" t="str">
        <f>IF('پذیرش دانه بندی منبع'!V43="","",IF(V43&gt;=پردازش!$F$24,"Accept","Reject"))</f>
        <v/>
      </c>
    </row>
    <row r="44" spans="1:23" ht="16.8" x14ac:dyDescent="0.3">
      <c r="A44" s="61"/>
      <c r="B44" s="55"/>
      <c r="C44" s="55"/>
      <c r="D44" s="55"/>
      <c r="E44" s="55"/>
      <c r="F44" s="55"/>
      <c r="G44" s="55"/>
      <c r="H44" s="68"/>
      <c r="I44" s="53" t="str">
        <f t="shared" si="0"/>
        <v/>
      </c>
      <c r="J44" s="68"/>
      <c r="K44" s="53" t="str">
        <f>IF(J44="","",IF(OR($H$8="I",$H$8="II"),IF(AND(J44&gt;=پردازش!$AB$3,J44&lt;=پردازش!$AC$3),"Accept","Reject"),IF(J44=100,"Accept","Reject")))</f>
        <v/>
      </c>
      <c r="L44" s="68"/>
      <c r="M44" s="53" t="str">
        <f>IF(L44="","",IF(AND(L44&gt;=پردازش!$AB$4,L44&lt;=پردازش!$AC$4),"Accept","Reject"))</f>
        <v/>
      </c>
      <c r="N44" s="68"/>
      <c r="O44" s="53" t="str">
        <f>IF(N44="","",IF(AND(N44&gt;=پردازش!$AB$5,N44&lt;=پردازش!$AC$5),"Accept","Reject"))</f>
        <v/>
      </c>
      <c r="P44" s="68"/>
      <c r="Q44" s="53" t="str">
        <f>IF(P44="","",IF(AND(P44&gt;=پردازش!$AB$6,P44&lt;=پردازش!$AC$6),"Accept","Reject"))</f>
        <v/>
      </c>
      <c r="R44" s="68"/>
      <c r="S44" s="53" t="str">
        <f>IF(R44="","",IF(AND(R44&gt;=پردازش!$AB$7,R44&lt;=پردازش!$AC$7),"Accept","Reject"))</f>
        <v/>
      </c>
      <c r="T44" s="68"/>
      <c r="U44" s="53" t="str">
        <f>IF(T44="","",IF(AND(T44&gt;=پردازش!$AB$8,T44&lt;=پردازش!$AC$8),"Accept","Reject"))</f>
        <v/>
      </c>
      <c r="V44" s="68"/>
      <c r="W44" s="53" t="str">
        <f>IF('پذیرش دانه بندی منبع'!V44="","",IF(V44&gt;=پردازش!$F$24,"Accept","Reject"))</f>
        <v/>
      </c>
    </row>
    <row r="45" spans="1:23" ht="16.8" x14ac:dyDescent="0.3">
      <c r="A45" s="61"/>
      <c r="B45" s="55"/>
      <c r="C45" s="55"/>
      <c r="D45" s="55"/>
      <c r="E45" s="55"/>
      <c r="F45" s="55"/>
      <c r="G45" s="55"/>
      <c r="H45" s="68"/>
      <c r="I45" s="53" t="str">
        <f t="shared" si="0"/>
        <v/>
      </c>
      <c r="J45" s="68"/>
      <c r="K45" s="53" t="str">
        <f>IF(J45="","",IF(OR($H$8="I",$H$8="II"),IF(AND(J45&gt;=پردازش!$AB$3,J45&lt;=پردازش!$AC$3),"Accept","Reject"),IF(J45=100,"Accept","Reject")))</f>
        <v/>
      </c>
      <c r="L45" s="68"/>
      <c r="M45" s="53" t="str">
        <f>IF(L45="","",IF(AND(L45&gt;=پردازش!$AB$4,L45&lt;=پردازش!$AC$4),"Accept","Reject"))</f>
        <v/>
      </c>
      <c r="N45" s="68"/>
      <c r="O45" s="53" t="str">
        <f>IF(N45="","",IF(AND(N45&gt;=پردازش!$AB$5,N45&lt;=پردازش!$AC$5),"Accept","Reject"))</f>
        <v/>
      </c>
      <c r="P45" s="68"/>
      <c r="Q45" s="53" t="str">
        <f>IF(P45="","",IF(AND(P45&gt;=پردازش!$AB$6,P45&lt;=پردازش!$AC$6),"Accept","Reject"))</f>
        <v/>
      </c>
      <c r="R45" s="68"/>
      <c r="S45" s="53" t="str">
        <f>IF(R45="","",IF(AND(R45&gt;=پردازش!$AB$7,R45&lt;=پردازش!$AC$7),"Accept","Reject"))</f>
        <v/>
      </c>
      <c r="T45" s="68"/>
      <c r="U45" s="53" t="str">
        <f>IF(T45="","",IF(AND(T45&gt;=پردازش!$AB$8,T45&lt;=پردازش!$AC$8),"Accept","Reject"))</f>
        <v/>
      </c>
      <c r="V45" s="68"/>
      <c r="W45" s="53" t="str">
        <f>IF('پذیرش دانه بندی منبع'!V45="","",IF(V45&gt;=پردازش!$F$24,"Accept","Reject"))</f>
        <v/>
      </c>
    </row>
    <row r="46" spans="1:23" ht="16.8" x14ac:dyDescent="0.3">
      <c r="A46" s="61"/>
      <c r="B46" s="55"/>
      <c r="C46" s="55"/>
      <c r="D46" s="55"/>
      <c r="E46" s="55"/>
      <c r="F46" s="55"/>
      <c r="G46" s="55"/>
      <c r="H46" s="68"/>
      <c r="I46" s="53" t="str">
        <f t="shared" si="0"/>
        <v/>
      </c>
      <c r="J46" s="68"/>
      <c r="K46" s="53" t="str">
        <f>IF(J46="","",IF(OR($H$8="I",$H$8="II"),IF(AND(J46&gt;=پردازش!$AB$3,J46&lt;=پردازش!$AC$3),"Accept","Reject"),IF(J46=100,"Accept","Reject")))</f>
        <v/>
      </c>
      <c r="L46" s="68"/>
      <c r="M46" s="53" t="str">
        <f>IF(L46="","",IF(AND(L46&gt;=پردازش!$AB$4,L46&lt;=پردازش!$AC$4),"Accept","Reject"))</f>
        <v/>
      </c>
      <c r="N46" s="68"/>
      <c r="O46" s="53" t="str">
        <f>IF(N46="","",IF(AND(N46&gt;=پردازش!$AB$5,N46&lt;=پردازش!$AC$5),"Accept","Reject"))</f>
        <v/>
      </c>
      <c r="P46" s="68"/>
      <c r="Q46" s="53" t="str">
        <f>IF(P46="","",IF(AND(P46&gt;=پردازش!$AB$6,P46&lt;=پردازش!$AC$6),"Accept","Reject"))</f>
        <v/>
      </c>
      <c r="R46" s="68"/>
      <c r="S46" s="53" t="str">
        <f>IF(R46="","",IF(AND(R46&gt;=پردازش!$AB$7,R46&lt;=پردازش!$AC$7),"Accept","Reject"))</f>
        <v/>
      </c>
      <c r="T46" s="68"/>
      <c r="U46" s="53" t="str">
        <f>IF(T46="","",IF(AND(T46&gt;=پردازش!$AB$8,T46&lt;=پردازش!$AC$8),"Accept","Reject"))</f>
        <v/>
      </c>
      <c r="V46" s="68"/>
      <c r="W46" s="53" t="str">
        <f>IF('پذیرش دانه بندی منبع'!V46="","",IF(V46&gt;=پردازش!$F$24,"Accept","Reject"))</f>
        <v/>
      </c>
    </row>
    <row r="47" spans="1:23" ht="16.8" x14ac:dyDescent="0.3">
      <c r="A47" s="61"/>
      <c r="B47" s="55"/>
      <c r="C47" s="55"/>
      <c r="D47" s="55"/>
      <c r="E47" s="55"/>
      <c r="F47" s="55"/>
      <c r="G47" s="55"/>
      <c r="H47" s="68"/>
      <c r="I47" s="53" t="str">
        <f t="shared" si="0"/>
        <v/>
      </c>
      <c r="J47" s="68"/>
      <c r="K47" s="53" t="str">
        <f>IF(J47="","",IF(OR($H$8="I",$H$8="II"),IF(AND(J47&gt;=پردازش!$AB$3,J47&lt;=پردازش!$AC$3),"Accept","Reject"),IF(J47=100,"Accept","Reject")))</f>
        <v/>
      </c>
      <c r="L47" s="68"/>
      <c r="M47" s="53" t="str">
        <f>IF(L47="","",IF(AND(L47&gt;=پردازش!$AB$4,L47&lt;=پردازش!$AC$4),"Accept","Reject"))</f>
        <v/>
      </c>
      <c r="N47" s="68"/>
      <c r="O47" s="53" t="str">
        <f>IF(N47="","",IF(AND(N47&gt;=پردازش!$AB$5,N47&lt;=پردازش!$AC$5),"Accept","Reject"))</f>
        <v/>
      </c>
      <c r="P47" s="68"/>
      <c r="Q47" s="53" t="str">
        <f>IF(P47="","",IF(AND(P47&gt;=پردازش!$AB$6,P47&lt;=پردازش!$AC$6),"Accept","Reject"))</f>
        <v/>
      </c>
      <c r="R47" s="68"/>
      <c r="S47" s="53" t="str">
        <f>IF(R47="","",IF(AND(R47&gt;=پردازش!$AB$7,R47&lt;=پردازش!$AC$7),"Accept","Reject"))</f>
        <v/>
      </c>
      <c r="T47" s="68"/>
      <c r="U47" s="53" t="str">
        <f>IF(T47="","",IF(AND(T47&gt;=پردازش!$AB$8,T47&lt;=پردازش!$AC$8),"Accept","Reject"))</f>
        <v/>
      </c>
      <c r="V47" s="68"/>
      <c r="W47" s="53" t="str">
        <f>IF('پذیرش دانه بندی منبع'!V47="","",IF(V47&gt;=پردازش!$F$24,"Accept","Reject"))</f>
        <v/>
      </c>
    </row>
    <row r="48" spans="1:23" ht="16.8" x14ac:dyDescent="0.3">
      <c r="A48" s="61"/>
      <c r="B48" s="55"/>
      <c r="C48" s="55"/>
      <c r="D48" s="55"/>
      <c r="E48" s="55"/>
      <c r="F48" s="55"/>
      <c r="G48" s="55"/>
      <c r="H48" s="68"/>
      <c r="I48" s="53" t="str">
        <f t="shared" si="0"/>
        <v/>
      </c>
      <c r="J48" s="68"/>
      <c r="K48" s="53" t="str">
        <f>IF(J48="","",IF(OR($H$8="I",$H$8="II"),IF(AND(J48&gt;=پردازش!$AB$3,J48&lt;=پردازش!$AC$3),"Accept","Reject"),IF(J48=100,"Accept","Reject")))</f>
        <v/>
      </c>
      <c r="L48" s="68"/>
      <c r="M48" s="53" t="str">
        <f>IF(L48="","",IF(AND(L48&gt;=پردازش!$AB$4,L48&lt;=پردازش!$AC$4),"Accept","Reject"))</f>
        <v/>
      </c>
      <c r="N48" s="68"/>
      <c r="O48" s="53" t="str">
        <f>IF(N48="","",IF(AND(N48&gt;=پردازش!$AB$5,N48&lt;=پردازش!$AC$5),"Accept","Reject"))</f>
        <v/>
      </c>
      <c r="P48" s="68"/>
      <c r="Q48" s="53" t="str">
        <f>IF(P48="","",IF(AND(P48&gt;=پردازش!$AB$6,P48&lt;=پردازش!$AC$6),"Accept","Reject"))</f>
        <v/>
      </c>
      <c r="R48" s="68"/>
      <c r="S48" s="53" t="str">
        <f>IF(R48="","",IF(AND(R48&gt;=پردازش!$AB$7,R48&lt;=پردازش!$AC$7),"Accept","Reject"))</f>
        <v/>
      </c>
      <c r="T48" s="68"/>
      <c r="U48" s="53" t="str">
        <f>IF(T48="","",IF(AND(T48&gt;=پردازش!$AB$8,T48&lt;=پردازش!$AC$8),"Accept","Reject"))</f>
        <v/>
      </c>
      <c r="V48" s="68"/>
      <c r="W48" s="53" t="str">
        <f>IF('پذیرش دانه بندی منبع'!V48="","",IF(V48&gt;=پردازش!$F$24,"Accept","Reject"))</f>
        <v/>
      </c>
    </row>
    <row r="49" spans="1:23" ht="16.8" x14ac:dyDescent="0.3">
      <c r="A49" s="61"/>
      <c r="B49" s="55"/>
      <c r="C49" s="55"/>
      <c r="D49" s="55"/>
      <c r="E49" s="55"/>
      <c r="F49" s="55"/>
      <c r="G49" s="55"/>
      <c r="H49" s="68"/>
      <c r="I49" s="53" t="str">
        <f t="shared" si="0"/>
        <v/>
      </c>
      <c r="J49" s="68"/>
      <c r="K49" s="53" t="str">
        <f>IF(J49="","",IF(OR($H$8="I",$H$8="II"),IF(AND(J49&gt;=پردازش!$AB$3,J49&lt;=پردازش!$AC$3),"Accept","Reject"),IF(J49=100,"Accept","Reject")))</f>
        <v/>
      </c>
      <c r="L49" s="68"/>
      <c r="M49" s="53" t="str">
        <f>IF(L49="","",IF(AND(L49&gt;=پردازش!$AB$4,L49&lt;=پردازش!$AC$4),"Accept","Reject"))</f>
        <v/>
      </c>
      <c r="N49" s="68"/>
      <c r="O49" s="53" t="str">
        <f>IF(N49="","",IF(AND(N49&gt;=پردازش!$AB$5,N49&lt;=پردازش!$AC$5),"Accept","Reject"))</f>
        <v/>
      </c>
      <c r="P49" s="68"/>
      <c r="Q49" s="53" t="str">
        <f>IF(P49="","",IF(AND(P49&gt;=پردازش!$AB$6,P49&lt;=پردازش!$AC$6),"Accept","Reject"))</f>
        <v/>
      </c>
      <c r="R49" s="68"/>
      <c r="S49" s="53" t="str">
        <f>IF(R49="","",IF(AND(R49&gt;=پردازش!$AB$7,R49&lt;=پردازش!$AC$7),"Accept","Reject"))</f>
        <v/>
      </c>
      <c r="T49" s="68"/>
      <c r="U49" s="53" t="str">
        <f>IF(T49="","",IF(AND(T49&gt;=پردازش!$AB$8,T49&lt;=پردازش!$AC$8),"Accept","Reject"))</f>
        <v/>
      </c>
      <c r="V49" s="68"/>
      <c r="W49" s="53" t="str">
        <f>IF('پذیرش دانه بندی منبع'!V49="","",IF(V49&gt;=پردازش!$F$24,"Accept","Reject"))</f>
        <v/>
      </c>
    </row>
    <row r="50" spans="1:23" ht="16.8" x14ac:dyDescent="0.3">
      <c r="A50" s="61"/>
      <c r="B50" s="55"/>
      <c r="C50" s="55"/>
      <c r="D50" s="55"/>
      <c r="E50" s="55"/>
      <c r="F50" s="55"/>
      <c r="G50" s="55"/>
      <c r="H50" s="68"/>
      <c r="I50" s="53" t="str">
        <f t="shared" si="0"/>
        <v/>
      </c>
      <c r="J50" s="68"/>
      <c r="K50" s="53" t="str">
        <f>IF(J50="","",IF(OR($H$8="I",$H$8="II"),IF(AND(J50&gt;=پردازش!$AB$3,J50&lt;=پردازش!$AC$3),"Accept","Reject"),IF(J50=100,"Accept","Reject")))</f>
        <v/>
      </c>
      <c r="L50" s="68"/>
      <c r="M50" s="53" t="str">
        <f>IF(L50="","",IF(AND(L50&gt;=پردازش!$AB$4,L50&lt;=پردازش!$AC$4),"Accept","Reject"))</f>
        <v/>
      </c>
      <c r="N50" s="68"/>
      <c r="O50" s="53" t="str">
        <f>IF(N50="","",IF(AND(N50&gt;=پردازش!$AB$5,N50&lt;=پردازش!$AC$5),"Accept","Reject"))</f>
        <v/>
      </c>
      <c r="P50" s="68"/>
      <c r="Q50" s="53" t="str">
        <f>IF(P50="","",IF(AND(P50&gt;=پردازش!$AB$6,P50&lt;=پردازش!$AC$6),"Accept","Reject"))</f>
        <v/>
      </c>
      <c r="R50" s="68"/>
      <c r="S50" s="53" t="str">
        <f>IF(R50="","",IF(AND(R50&gt;=پردازش!$AB$7,R50&lt;=پردازش!$AC$7),"Accept","Reject"))</f>
        <v/>
      </c>
      <c r="T50" s="68"/>
      <c r="U50" s="53" t="str">
        <f>IF(T50="","",IF(AND(T50&gt;=پردازش!$AB$8,T50&lt;=پردازش!$AC$8),"Accept","Reject"))</f>
        <v/>
      </c>
      <c r="V50" s="68"/>
      <c r="W50" s="53" t="str">
        <f>IF('پذیرش دانه بندی منبع'!V50="","",IF(V50&gt;=پردازش!$F$24,"Accept","Reject"))</f>
        <v/>
      </c>
    </row>
    <row r="51" spans="1:23" ht="16.8" x14ac:dyDescent="0.3">
      <c r="A51" s="61"/>
      <c r="B51" s="55"/>
      <c r="C51" s="55"/>
      <c r="D51" s="55"/>
      <c r="E51" s="55"/>
      <c r="F51" s="55"/>
      <c r="G51" s="55"/>
      <c r="H51" s="68"/>
      <c r="I51" s="53" t="str">
        <f t="shared" si="0"/>
        <v/>
      </c>
      <c r="J51" s="68"/>
      <c r="K51" s="53" t="str">
        <f>IF(J51="","",IF(OR($H$8="I",$H$8="II"),IF(AND(J51&gt;=پردازش!$AB$3,J51&lt;=پردازش!$AC$3),"Accept","Reject"),IF(J51=100,"Accept","Reject")))</f>
        <v/>
      </c>
      <c r="L51" s="68"/>
      <c r="M51" s="53" t="str">
        <f>IF(L51="","",IF(AND(L51&gt;=پردازش!$AB$4,L51&lt;=پردازش!$AC$4),"Accept","Reject"))</f>
        <v/>
      </c>
      <c r="N51" s="68"/>
      <c r="O51" s="53" t="str">
        <f>IF(N51="","",IF(AND(N51&gt;=پردازش!$AB$5,N51&lt;=پردازش!$AC$5),"Accept","Reject"))</f>
        <v/>
      </c>
      <c r="P51" s="68"/>
      <c r="Q51" s="53" t="str">
        <f>IF(P51="","",IF(AND(P51&gt;=پردازش!$AB$6,P51&lt;=پردازش!$AC$6),"Accept","Reject"))</f>
        <v/>
      </c>
      <c r="R51" s="68"/>
      <c r="S51" s="53" t="str">
        <f>IF(R51="","",IF(AND(R51&gt;=پردازش!$AB$7,R51&lt;=پردازش!$AC$7),"Accept","Reject"))</f>
        <v/>
      </c>
      <c r="T51" s="68"/>
      <c r="U51" s="53" t="str">
        <f>IF(T51="","",IF(AND(T51&gt;=پردازش!$AB$8,T51&lt;=پردازش!$AC$8),"Accept","Reject"))</f>
        <v/>
      </c>
      <c r="V51" s="68"/>
      <c r="W51" s="53" t="str">
        <f>IF('پذیرش دانه بندی منبع'!V51="","",IF(V51&gt;=پردازش!$F$24,"Accept","Reject"))</f>
        <v/>
      </c>
    </row>
    <row r="52" spans="1:23" ht="16.8" x14ac:dyDescent="0.3">
      <c r="A52" s="61"/>
      <c r="B52" s="55"/>
      <c r="C52" s="55"/>
      <c r="D52" s="55"/>
      <c r="E52" s="55"/>
      <c r="F52" s="55"/>
      <c r="G52" s="55"/>
      <c r="H52" s="68"/>
      <c r="I52" s="53" t="str">
        <f t="shared" si="0"/>
        <v/>
      </c>
      <c r="J52" s="68"/>
      <c r="K52" s="53" t="str">
        <f>IF(J52="","",IF(OR($H$8="I",$H$8="II"),IF(AND(J52&gt;=پردازش!$AB$3,J52&lt;=پردازش!$AC$3),"Accept","Reject"),IF(J52=100,"Accept","Reject")))</f>
        <v/>
      </c>
      <c r="L52" s="68"/>
      <c r="M52" s="53" t="str">
        <f>IF(L52="","",IF(AND(L52&gt;=پردازش!$AB$4,L52&lt;=پردازش!$AC$4),"Accept","Reject"))</f>
        <v/>
      </c>
      <c r="N52" s="68"/>
      <c r="O52" s="53" t="str">
        <f>IF(N52="","",IF(AND(N52&gt;=پردازش!$AB$5,N52&lt;=پردازش!$AC$5),"Accept","Reject"))</f>
        <v/>
      </c>
      <c r="P52" s="68"/>
      <c r="Q52" s="53" t="str">
        <f>IF(P52="","",IF(AND(P52&gt;=پردازش!$AB$6,P52&lt;=پردازش!$AC$6),"Accept","Reject"))</f>
        <v/>
      </c>
      <c r="R52" s="68"/>
      <c r="S52" s="53" t="str">
        <f>IF(R52="","",IF(AND(R52&gt;=پردازش!$AB$7,R52&lt;=پردازش!$AC$7),"Accept","Reject"))</f>
        <v/>
      </c>
      <c r="T52" s="68"/>
      <c r="U52" s="53" t="str">
        <f>IF(T52="","",IF(AND(T52&gt;=پردازش!$AB$8,T52&lt;=پردازش!$AC$8),"Accept","Reject"))</f>
        <v/>
      </c>
      <c r="V52" s="68"/>
      <c r="W52" s="53" t="str">
        <f>IF('پذیرش دانه بندی منبع'!V52="","",IF(V52&gt;=پردازش!$F$24,"Accept","Reject"))</f>
        <v/>
      </c>
    </row>
    <row r="53" spans="1:23" ht="16.8" x14ac:dyDescent="0.3">
      <c r="A53" s="61"/>
      <c r="B53" s="55"/>
      <c r="C53" s="55"/>
      <c r="D53" s="55"/>
      <c r="E53" s="55"/>
      <c r="F53" s="55"/>
      <c r="G53" s="55"/>
      <c r="H53" s="68"/>
      <c r="I53" s="53" t="str">
        <f t="shared" si="0"/>
        <v/>
      </c>
      <c r="J53" s="68"/>
      <c r="K53" s="53" t="str">
        <f>IF(J53="","",IF(OR($H$8="I",$H$8="II"),IF(AND(J53&gt;=پردازش!$AB$3,J53&lt;=پردازش!$AC$3),"Accept","Reject"),IF(J53=100,"Accept","Reject")))</f>
        <v/>
      </c>
      <c r="L53" s="68"/>
      <c r="M53" s="53" t="str">
        <f>IF(L53="","",IF(AND(L53&gt;=پردازش!$AB$4,L53&lt;=پردازش!$AC$4),"Accept","Reject"))</f>
        <v/>
      </c>
      <c r="N53" s="68"/>
      <c r="O53" s="53" t="str">
        <f>IF(N53="","",IF(AND(N53&gt;=پردازش!$AB$5,N53&lt;=پردازش!$AC$5),"Accept","Reject"))</f>
        <v/>
      </c>
      <c r="P53" s="68"/>
      <c r="Q53" s="53" t="str">
        <f>IF(P53="","",IF(AND(P53&gt;=پردازش!$AB$6,P53&lt;=پردازش!$AC$6),"Accept","Reject"))</f>
        <v/>
      </c>
      <c r="R53" s="68"/>
      <c r="S53" s="53" t="str">
        <f>IF(R53="","",IF(AND(R53&gt;=پردازش!$AB$7,R53&lt;=پردازش!$AC$7),"Accept","Reject"))</f>
        <v/>
      </c>
      <c r="T53" s="68"/>
      <c r="U53" s="53" t="str">
        <f>IF(T53="","",IF(AND(T53&gt;=پردازش!$AB$8,T53&lt;=پردازش!$AC$8),"Accept","Reject"))</f>
        <v/>
      </c>
      <c r="V53" s="68"/>
      <c r="W53" s="53" t="str">
        <f>IF('پذیرش دانه بندی منبع'!V53="","",IF(V53&gt;=پردازش!$F$24,"Accept","Reject"))</f>
        <v/>
      </c>
    </row>
    <row r="54" spans="1:23" ht="16.8" x14ac:dyDescent="0.3">
      <c r="A54" s="61"/>
      <c r="B54" s="55"/>
      <c r="C54" s="55"/>
      <c r="D54" s="55"/>
      <c r="E54" s="55"/>
      <c r="F54" s="55"/>
      <c r="G54" s="55"/>
      <c r="H54" s="68"/>
      <c r="I54" s="53" t="str">
        <f t="shared" si="0"/>
        <v/>
      </c>
      <c r="J54" s="68"/>
      <c r="K54" s="53" t="str">
        <f>IF(J54="","",IF(OR($H$8="I",$H$8="II"),IF(AND(J54&gt;=پردازش!$AB$3,J54&lt;=پردازش!$AC$3),"Accept","Reject"),IF(J54=100,"Accept","Reject")))</f>
        <v/>
      </c>
      <c r="L54" s="68"/>
      <c r="M54" s="53" t="str">
        <f>IF(L54="","",IF(AND(L54&gt;=پردازش!$AB$4,L54&lt;=پردازش!$AC$4),"Accept","Reject"))</f>
        <v/>
      </c>
      <c r="N54" s="68"/>
      <c r="O54" s="53" t="str">
        <f>IF(N54="","",IF(AND(N54&gt;=پردازش!$AB$5,N54&lt;=پردازش!$AC$5),"Accept","Reject"))</f>
        <v/>
      </c>
      <c r="P54" s="68"/>
      <c r="Q54" s="53" t="str">
        <f>IF(P54="","",IF(AND(P54&gt;=پردازش!$AB$6,P54&lt;=پردازش!$AC$6),"Accept","Reject"))</f>
        <v/>
      </c>
      <c r="R54" s="68"/>
      <c r="S54" s="53" t="str">
        <f>IF(R54="","",IF(AND(R54&gt;=پردازش!$AB$7,R54&lt;=پردازش!$AC$7),"Accept","Reject"))</f>
        <v/>
      </c>
      <c r="T54" s="68"/>
      <c r="U54" s="53" t="str">
        <f>IF(T54="","",IF(AND(T54&gt;=پردازش!$AB$8,T54&lt;=پردازش!$AC$8),"Accept","Reject"))</f>
        <v/>
      </c>
      <c r="V54" s="68"/>
      <c r="W54" s="53" t="str">
        <f>IF('پذیرش دانه بندی منبع'!V54="","",IF(V54&gt;=پردازش!$F$24,"Accept","Reject"))</f>
        <v/>
      </c>
    </row>
    <row r="55" spans="1:23" ht="16.8" x14ac:dyDescent="0.3">
      <c r="A55" s="61"/>
      <c r="B55" s="55"/>
      <c r="C55" s="55"/>
      <c r="D55" s="55"/>
      <c r="E55" s="55"/>
      <c r="F55" s="55"/>
      <c r="G55" s="55"/>
      <c r="H55" s="68"/>
      <c r="I55" s="53" t="str">
        <f t="shared" si="0"/>
        <v/>
      </c>
      <c r="J55" s="68"/>
      <c r="K55" s="53" t="str">
        <f>IF(J55="","",IF(OR($H$8="I",$H$8="II"),IF(AND(J55&gt;=پردازش!$AB$3,J55&lt;=پردازش!$AC$3),"Accept","Reject"),IF(J55=100,"Accept","Reject")))</f>
        <v/>
      </c>
      <c r="L55" s="68"/>
      <c r="M55" s="53" t="str">
        <f>IF(L55="","",IF(AND(L55&gt;=پردازش!$AB$4,L55&lt;=پردازش!$AC$4),"Accept","Reject"))</f>
        <v/>
      </c>
      <c r="N55" s="68"/>
      <c r="O55" s="53" t="str">
        <f>IF(N55="","",IF(AND(N55&gt;=پردازش!$AB$5,N55&lt;=پردازش!$AC$5),"Accept","Reject"))</f>
        <v/>
      </c>
      <c r="P55" s="68"/>
      <c r="Q55" s="53" t="str">
        <f>IF(P55="","",IF(AND(P55&gt;=پردازش!$AB$6,P55&lt;=پردازش!$AC$6),"Accept","Reject"))</f>
        <v/>
      </c>
      <c r="R55" s="68"/>
      <c r="S55" s="53" t="str">
        <f>IF(R55="","",IF(AND(R55&gt;=پردازش!$AB$7,R55&lt;=پردازش!$AC$7),"Accept","Reject"))</f>
        <v/>
      </c>
      <c r="T55" s="68"/>
      <c r="U55" s="53" t="str">
        <f>IF(T55="","",IF(AND(T55&gt;=پردازش!$AB$8,T55&lt;=پردازش!$AC$8),"Accept","Reject"))</f>
        <v/>
      </c>
      <c r="V55" s="68"/>
      <c r="W55" s="53" t="str">
        <f>IF('پذیرش دانه بندی منبع'!V55="","",IF(V55&gt;=پردازش!$F$24,"Accept","Reject"))</f>
        <v/>
      </c>
    </row>
    <row r="56" spans="1:23" ht="16.8" x14ac:dyDescent="0.3">
      <c r="A56" s="61"/>
      <c r="B56" s="55"/>
      <c r="C56" s="55"/>
      <c r="D56" s="55"/>
      <c r="E56" s="55"/>
      <c r="F56" s="55"/>
      <c r="G56" s="55"/>
      <c r="H56" s="68"/>
      <c r="I56" s="53" t="str">
        <f t="shared" si="0"/>
        <v/>
      </c>
      <c r="J56" s="68"/>
      <c r="K56" s="53" t="str">
        <f>IF(J56="","",IF(OR($H$8="I",$H$8="II"),IF(AND(J56&gt;=پردازش!$AB$3,J56&lt;=پردازش!$AC$3),"Accept","Reject"),IF(J56=100,"Accept","Reject")))</f>
        <v/>
      </c>
      <c r="L56" s="68"/>
      <c r="M56" s="53" t="str">
        <f>IF(L56="","",IF(AND(L56&gt;=پردازش!$AB$4,L56&lt;=پردازش!$AC$4),"Accept","Reject"))</f>
        <v/>
      </c>
      <c r="N56" s="68"/>
      <c r="O56" s="53" t="str">
        <f>IF(N56="","",IF(AND(N56&gt;=پردازش!$AB$5,N56&lt;=پردازش!$AC$5),"Accept","Reject"))</f>
        <v/>
      </c>
      <c r="P56" s="68"/>
      <c r="Q56" s="53" t="str">
        <f>IF(P56="","",IF(AND(P56&gt;=پردازش!$AB$6,P56&lt;=پردازش!$AC$6),"Accept","Reject"))</f>
        <v/>
      </c>
      <c r="R56" s="68"/>
      <c r="S56" s="53" t="str">
        <f>IF(R56="","",IF(AND(R56&gt;=پردازش!$AB$7,R56&lt;=پردازش!$AC$7),"Accept","Reject"))</f>
        <v/>
      </c>
      <c r="T56" s="68"/>
      <c r="U56" s="53" t="str">
        <f>IF(T56="","",IF(AND(T56&gt;=پردازش!$AB$8,T56&lt;=پردازش!$AC$8),"Accept","Reject"))</f>
        <v/>
      </c>
      <c r="V56" s="68"/>
      <c r="W56" s="53" t="str">
        <f>IF('پذیرش دانه بندی منبع'!V56="","",IF(V56&gt;=پردازش!$F$24,"Accept","Reject"))</f>
        <v/>
      </c>
    </row>
    <row r="57" spans="1:23" ht="16.8" x14ac:dyDescent="0.3">
      <c r="A57" s="61"/>
      <c r="B57" s="55"/>
      <c r="C57" s="55"/>
      <c r="D57" s="55"/>
      <c r="E57" s="55"/>
      <c r="F57" s="55"/>
      <c r="G57" s="55"/>
      <c r="H57" s="68"/>
      <c r="I57" s="53" t="str">
        <f t="shared" si="0"/>
        <v/>
      </c>
      <c r="J57" s="68"/>
      <c r="K57" s="53" t="str">
        <f>IF(J57="","",IF(OR($H$8="I",$H$8="II"),IF(AND(J57&gt;=پردازش!$AB$3,J57&lt;=پردازش!$AC$3),"Accept","Reject"),IF(J57=100,"Accept","Reject")))</f>
        <v/>
      </c>
      <c r="L57" s="68"/>
      <c r="M57" s="53" t="str">
        <f>IF(L57="","",IF(AND(L57&gt;=پردازش!$AB$4,L57&lt;=پردازش!$AC$4),"Accept","Reject"))</f>
        <v/>
      </c>
      <c r="N57" s="68"/>
      <c r="O57" s="53" t="str">
        <f>IF(N57="","",IF(AND(N57&gt;=پردازش!$AB$5,N57&lt;=پردازش!$AC$5),"Accept","Reject"))</f>
        <v/>
      </c>
      <c r="P57" s="68"/>
      <c r="Q57" s="53" t="str">
        <f>IF(P57="","",IF(AND(P57&gt;=پردازش!$AB$6,P57&lt;=پردازش!$AC$6),"Accept","Reject"))</f>
        <v/>
      </c>
      <c r="R57" s="68"/>
      <c r="S57" s="53" t="str">
        <f>IF(R57="","",IF(AND(R57&gt;=پردازش!$AB$7,R57&lt;=پردازش!$AC$7),"Accept","Reject"))</f>
        <v/>
      </c>
      <c r="T57" s="68"/>
      <c r="U57" s="53" t="str">
        <f>IF(T57="","",IF(AND(T57&gt;=پردازش!$AB$8,T57&lt;=پردازش!$AC$8),"Accept","Reject"))</f>
        <v/>
      </c>
      <c r="V57" s="68"/>
      <c r="W57" s="53" t="str">
        <f>IF('پذیرش دانه بندی منبع'!V57="","",IF(V57&gt;=پردازش!$F$24,"Accept","Reject"))</f>
        <v/>
      </c>
    </row>
    <row r="58" spans="1:23" ht="16.8" x14ac:dyDescent="0.3">
      <c r="A58" s="61"/>
      <c r="B58" s="55"/>
      <c r="C58" s="55"/>
      <c r="D58" s="55"/>
      <c r="E58" s="55"/>
      <c r="F58" s="55"/>
      <c r="G58" s="55"/>
      <c r="H58" s="68"/>
      <c r="I58" s="53" t="str">
        <f t="shared" si="0"/>
        <v/>
      </c>
      <c r="J58" s="68"/>
      <c r="K58" s="53" t="str">
        <f>IF(J58="","",IF(OR($H$8="I",$H$8="II"),IF(AND(J58&gt;=پردازش!$AB$3,J58&lt;=پردازش!$AC$3),"Accept","Reject"),IF(J58=100,"Accept","Reject")))</f>
        <v/>
      </c>
      <c r="L58" s="68"/>
      <c r="M58" s="53" t="str">
        <f>IF(L58="","",IF(AND(L58&gt;=پردازش!$AB$4,L58&lt;=پردازش!$AC$4),"Accept","Reject"))</f>
        <v/>
      </c>
      <c r="N58" s="68"/>
      <c r="O58" s="53" t="str">
        <f>IF(N58="","",IF(AND(N58&gt;=پردازش!$AB$5,N58&lt;=پردازش!$AC$5),"Accept","Reject"))</f>
        <v/>
      </c>
      <c r="P58" s="68"/>
      <c r="Q58" s="53" t="str">
        <f>IF(P58="","",IF(AND(P58&gt;=پردازش!$AB$6,P58&lt;=پردازش!$AC$6),"Accept","Reject"))</f>
        <v/>
      </c>
      <c r="R58" s="68"/>
      <c r="S58" s="53" t="str">
        <f>IF(R58="","",IF(AND(R58&gt;=پردازش!$AB$7,R58&lt;=پردازش!$AC$7),"Accept","Reject"))</f>
        <v/>
      </c>
      <c r="T58" s="68"/>
      <c r="U58" s="53" t="str">
        <f>IF(T58="","",IF(AND(T58&gt;=پردازش!$AB$8,T58&lt;=پردازش!$AC$8),"Accept","Reject"))</f>
        <v/>
      </c>
      <c r="V58" s="68"/>
      <c r="W58" s="53" t="str">
        <f>IF('پذیرش دانه بندی منبع'!V58="","",IF(V58&gt;=پردازش!$F$24,"Accept","Reject"))</f>
        <v/>
      </c>
    </row>
    <row r="59" spans="1:23" ht="16.8" x14ac:dyDescent="0.3">
      <c r="A59" s="61"/>
      <c r="B59" s="55"/>
      <c r="C59" s="55"/>
      <c r="D59" s="55"/>
      <c r="E59" s="55"/>
      <c r="F59" s="55"/>
      <c r="G59" s="55"/>
      <c r="H59" s="68"/>
      <c r="I59" s="53" t="str">
        <f t="shared" si="0"/>
        <v/>
      </c>
      <c r="J59" s="68"/>
      <c r="K59" s="53" t="str">
        <f>IF(J59="","",IF(OR($H$8="I",$H$8="II"),IF(AND(J59&gt;=پردازش!$AB$3,J59&lt;=پردازش!$AC$3),"Accept","Reject"),IF(J59=100,"Accept","Reject")))</f>
        <v/>
      </c>
      <c r="L59" s="68"/>
      <c r="M59" s="53" t="str">
        <f>IF(L59="","",IF(AND(L59&gt;=پردازش!$AB$4,L59&lt;=پردازش!$AC$4),"Accept","Reject"))</f>
        <v/>
      </c>
      <c r="N59" s="68"/>
      <c r="O59" s="53" t="str">
        <f>IF(N59="","",IF(AND(N59&gt;=پردازش!$AB$5,N59&lt;=پردازش!$AC$5),"Accept","Reject"))</f>
        <v/>
      </c>
      <c r="P59" s="68"/>
      <c r="Q59" s="53" t="str">
        <f>IF(P59="","",IF(AND(P59&gt;=پردازش!$AB$6,P59&lt;=پردازش!$AC$6),"Accept","Reject"))</f>
        <v/>
      </c>
      <c r="R59" s="68"/>
      <c r="S59" s="53" t="str">
        <f>IF(R59="","",IF(AND(R59&gt;=پردازش!$AB$7,R59&lt;=پردازش!$AC$7),"Accept","Reject"))</f>
        <v/>
      </c>
      <c r="T59" s="68"/>
      <c r="U59" s="53" t="str">
        <f>IF(T59="","",IF(AND(T59&gt;=پردازش!$AB$8,T59&lt;=پردازش!$AC$8),"Accept","Reject"))</f>
        <v/>
      </c>
      <c r="V59" s="68"/>
      <c r="W59" s="53" t="str">
        <f>IF('پذیرش دانه بندی منبع'!V59="","",IF(V59&gt;=پردازش!$F$24,"Accept","Reject"))</f>
        <v/>
      </c>
    </row>
    <row r="60" spans="1:23" ht="16.8" x14ac:dyDescent="0.3">
      <c r="A60" s="61"/>
      <c r="B60" s="55"/>
      <c r="C60" s="55"/>
      <c r="D60" s="55"/>
      <c r="E60" s="55"/>
      <c r="F60" s="55"/>
      <c r="G60" s="55"/>
      <c r="H60" s="68"/>
      <c r="I60" s="53" t="str">
        <f t="shared" si="0"/>
        <v/>
      </c>
      <c r="J60" s="68"/>
      <c r="K60" s="53" t="str">
        <f>IF(J60="","",IF(OR($H$8="I",$H$8="II"),IF(AND(J60&gt;=پردازش!$AB$3,J60&lt;=پردازش!$AC$3),"Accept","Reject"),IF(J60=100,"Accept","Reject")))</f>
        <v/>
      </c>
      <c r="L60" s="68"/>
      <c r="M60" s="53" t="str">
        <f>IF(L60="","",IF(AND(L60&gt;=پردازش!$AB$4,L60&lt;=پردازش!$AC$4),"Accept","Reject"))</f>
        <v/>
      </c>
      <c r="N60" s="68"/>
      <c r="O60" s="53" t="str">
        <f>IF(N60="","",IF(AND(N60&gt;=پردازش!$AB$5,N60&lt;=پردازش!$AC$5),"Accept","Reject"))</f>
        <v/>
      </c>
      <c r="P60" s="68"/>
      <c r="Q60" s="53" t="str">
        <f>IF(P60="","",IF(AND(P60&gt;=پردازش!$AB$6,P60&lt;=پردازش!$AC$6),"Accept","Reject"))</f>
        <v/>
      </c>
      <c r="R60" s="68"/>
      <c r="S60" s="53" t="str">
        <f>IF(R60="","",IF(AND(R60&gt;=پردازش!$AB$7,R60&lt;=پردازش!$AC$7),"Accept","Reject"))</f>
        <v/>
      </c>
      <c r="T60" s="68"/>
      <c r="U60" s="53" t="str">
        <f>IF(T60="","",IF(AND(T60&gt;=پردازش!$AB$8,T60&lt;=پردازش!$AC$8),"Accept","Reject"))</f>
        <v/>
      </c>
      <c r="V60" s="68"/>
      <c r="W60" s="53" t="str">
        <f>IF('پذیرش دانه بندی منبع'!V60="","",IF(V60&gt;=پردازش!$F$24,"Accept","Reject"))</f>
        <v/>
      </c>
    </row>
    <row r="61" spans="1:23" ht="16.8" x14ac:dyDescent="0.3">
      <c r="A61" s="61"/>
      <c r="B61" s="55"/>
      <c r="C61" s="55"/>
      <c r="D61" s="55"/>
      <c r="E61" s="55"/>
      <c r="F61" s="55"/>
      <c r="G61" s="55"/>
      <c r="H61" s="68"/>
      <c r="I61" s="53" t="str">
        <f t="shared" si="0"/>
        <v/>
      </c>
      <c r="J61" s="68"/>
      <c r="K61" s="53" t="str">
        <f>IF(J61="","",IF(OR($H$8="I",$H$8="II"),IF(AND(J61&gt;=پردازش!$AB$3,J61&lt;=پردازش!$AC$3),"Accept","Reject"),IF(J61=100,"Accept","Reject")))</f>
        <v/>
      </c>
      <c r="L61" s="68"/>
      <c r="M61" s="53" t="str">
        <f>IF(L61="","",IF(AND(L61&gt;=پردازش!$AB$4,L61&lt;=پردازش!$AC$4),"Accept","Reject"))</f>
        <v/>
      </c>
      <c r="N61" s="68"/>
      <c r="O61" s="53" t="str">
        <f>IF(N61="","",IF(AND(N61&gt;=پردازش!$AB$5,N61&lt;=پردازش!$AC$5),"Accept","Reject"))</f>
        <v/>
      </c>
      <c r="P61" s="68"/>
      <c r="Q61" s="53" t="str">
        <f>IF(P61="","",IF(AND(P61&gt;=پردازش!$AB$6,P61&lt;=پردازش!$AC$6),"Accept","Reject"))</f>
        <v/>
      </c>
      <c r="R61" s="68"/>
      <c r="S61" s="53" t="str">
        <f>IF(R61="","",IF(AND(R61&gt;=پردازش!$AB$7,R61&lt;=پردازش!$AC$7),"Accept","Reject"))</f>
        <v/>
      </c>
      <c r="T61" s="68"/>
      <c r="U61" s="53" t="str">
        <f>IF(T61="","",IF(AND(T61&gt;=پردازش!$AB$8,T61&lt;=پردازش!$AC$8),"Accept","Reject"))</f>
        <v/>
      </c>
      <c r="V61" s="68"/>
      <c r="W61" s="53" t="str">
        <f>IF('پذیرش دانه بندی منبع'!V61="","",IF(V61&gt;=پردازش!$F$24,"Accept","Reject"))</f>
        <v/>
      </c>
    </row>
    <row r="62" spans="1:23" ht="16.8" x14ac:dyDescent="0.3">
      <c r="A62" s="61"/>
      <c r="B62" s="55"/>
      <c r="C62" s="55"/>
      <c r="D62" s="55"/>
      <c r="E62" s="55"/>
      <c r="F62" s="55"/>
      <c r="G62" s="55"/>
      <c r="H62" s="68"/>
      <c r="I62" s="53" t="str">
        <f t="shared" si="0"/>
        <v/>
      </c>
      <c r="J62" s="68"/>
      <c r="K62" s="53" t="str">
        <f>IF(J62="","",IF(OR($H$8="I",$H$8="II"),IF(AND(J62&gt;=پردازش!$AB$3,J62&lt;=پردازش!$AC$3),"Accept","Reject"),IF(J62=100,"Accept","Reject")))</f>
        <v/>
      </c>
      <c r="L62" s="68"/>
      <c r="M62" s="53" t="str">
        <f>IF(L62="","",IF(AND(L62&gt;=پردازش!$AB$4,L62&lt;=پردازش!$AC$4),"Accept","Reject"))</f>
        <v/>
      </c>
      <c r="N62" s="68"/>
      <c r="O62" s="53" t="str">
        <f>IF(N62="","",IF(AND(N62&gt;=پردازش!$AB$5,N62&lt;=پردازش!$AC$5),"Accept","Reject"))</f>
        <v/>
      </c>
      <c r="P62" s="68"/>
      <c r="Q62" s="53" t="str">
        <f>IF(P62="","",IF(AND(P62&gt;=پردازش!$AB$6,P62&lt;=پردازش!$AC$6),"Accept","Reject"))</f>
        <v/>
      </c>
      <c r="R62" s="68"/>
      <c r="S62" s="53" t="str">
        <f>IF(R62="","",IF(AND(R62&gt;=پردازش!$AB$7,R62&lt;=پردازش!$AC$7),"Accept","Reject"))</f>
        <v/>
      </c>
      <c r="T62" s="68"/>
      <c r="U62" s="53" t="str">
        <f>IF(T62="","",IF(AND(T62&gt;=پردازش!$AB$8,T62&lt;=پردازش!$AC$8),"Accept","Reject"))</f>
        <v/>
      </c>
      <c r="V62" s="68"/>
      <c r="W62" s="53" t="str">
        <f>IF('پذیرش دانه بندی منبع'!V62="","",IF(V62&gt;=پردازش!$F$24,"Accept","Reject"))</f>
        <v/>
      </c>
    </row>
    <row r="63" spans="1:23" ht="16.8" x14ac:dyDescent="0.3">
      <c r="A63" s="61"/>
      <c r="B63" s="55"/>
      <c r="C63" s="55"/>
      <c r="D63" s="55"/>
      <c r="E63" s="55"/>
      <c r="F63" s="55"/>
      <c r="G63" s="55"/>
      <c r="H63" s="68"/>
      <c r="I63" s="53" t="str">
        <f t="shared" si="0"/>
        <v/>
      </c>
      <c r="J63" s="68"/>
      <c r="K63" s="53" t="str">
        <f>IF(J63="","",IF(OR($H$8="I",$H$8="II"),IF(AND(J63&gt;=پردازش!$AB$3,J63&lt;=پردازش!$AC$3),"Accept","Reject"),IF(J63=100,"Accept","Reject")))</f>
        <v/>
      </c>
      <c r="L63" s="68"/>
      <c r="M63" s="53" t="str">
        <f>IF(L63="","",IF(AND(L63&gt;=پردازش!$AB$4,L63&lt;=پردازش!$AC$4),"Accept","Reject"))</f>
        <v/>
      </c>
      <c r="N63" s="68"/>
      <c r="O63" s="53" t="str">
        <f>IF(N63="","",IF(AND(N63&gt;=پردازش!$AB$5,N63&lt;=پردازش!$AC$5),"Accept","Reject"))</f>
        <v/>
      </c>
      <c r="P63" s="68"/>
      <c r="Q63" s="53" t="str">
        <f>IF(P63="","",IF(AND(P63&gt;=پردازش!$AB$6,P63&lt;=پردازش!$AC$6),"Accept","Reject"))</f>
        <v/>
      </c>
      <c r="R63" s="68"/>
      <c r="S63" s="53" t="str">
        <f>IF(R63="","",IF(AND(R63&gt;=پردازش!$AB$7,R63&lt;=پردازش!$AC$7),"Accept","Reject"))</f>
        <v/>
      </c>
      <c r="T63" s="68"/>
      <c r="U63" s="53" t="str">
        <f>IF(T63="","",IF(AND(T63&gt;=پردازش!$AB$8,T63&lt;=پردازش!$AC$8),"Accept","Reject"))</f>
        <v/>
      </c>
      <c r="V63" s="68"/>
      <c r="W63" s="53" t="str">
        <f>IF('پذیرش دانه بندی منبع'!V63="","",IF(V63&gt;=پردازش!$F$24,"Accept","Reject"))</f>
        <v/>
      </c>
    </row>
    <row r="64" spans="1:23" ht="16.8" x14ac:dyDescent="0.3">
      <c r="A64" s="61"/>
      <c r="B64" s="55"/>
      <c r="C64" s="55"/>
      <c r="D64" s="55"/>
      <c r="E64" s="55"/>
      <c r="F64" s="55"/>
      <c r="G64" s="55"/>
      <c r="H64" s="68"/>
      <c r="I64" s="53" t="str">
        <f t="shared" si="0"/>
        <v/>
      </c>
      <c r="J64" s="68"/>
      <c r="K64" s="53" t="str">
        <f>IF(J64="","",IF(OR($H$8="I",$H$8="II"),IF(AND(J64&gt;=پردازش!$AB$3,J64&lt;=پردازش!$AC$3),"Accept","Reject"),IF(J64=100,"Accept","Reject")))</f>
        <v/>
      </c>
      <c r="L64" s="68"/>
      <c r="M64" s="53" t="str">
        <f>IF(L64="","",IF(AND(L64&gt;=پردازش!$AB$4,L64&lt;=پردازش!$AC$4),"Accept","Reject"))</f>
        <v/>
      </c>
      <c r="N64" s="68"/>
      <c r="O64" s="53" t="str">
        <f>IF(N64="","",IF(AND(N64&gt;=پردازش!$AB$5,N64&lt;=پردازش!$AC$5),"Accept","Reject"))</f>
        <v/>
      </c>
      <c r="P64" s="68"/>
      <c r="Q64" s="53" t="str">
        <f>IF(P64="","",IF(AND(P64&gt;=پردازش!$AB$6,P64&lt;=پردازش!$AC$6),"Accept","Reject"))</f>
        <v/>
      </c>
      <c r="R64" s="68"/>
      <c r="S64" s="53" t="str">
        <f>IF(R64="","",IF(AND(R64&gt;=پردازش!$AB$7,R64&lt;=پردازش!$AC$7),"Accept","Reject"))</f>
        <v/>
      </c>
      <c r="T64" s="68"/>
      <c r="U64" s="53" t="str">
        <f>IF(T64="","",IF(AND(T64&gt;=پردازش!$AB$8,T64&lt;=پردازش!$AC$8),"Accept","Reject"))</f>
        <v/>
      </c>
      <c r="V64" s="68"/>
      <c r="W64" s="53" t="str">
        <f>IF('پذیرش دانه بندی منبع'!V64="","",IF(V64&gt;=پردازش!$F$24,"Accept","Reject"))</f>
        <v/>
      </c>
    </row>
    <row r="65" spans="1:23" ht="16.8" x14ac:dyDescent="0.3">
      <c r="A65" s="61"/>
      <c r="B65" s="55"/>
      <c r="C65" s="55"/>
      <c r="D65" s="55"/>
      <c r="E65" s="55"/>
      <c r="F65" s="55"/>
      <c r="G65" s="55"/>
      <c r="H65" s="68"/>
      <c r="I65" s="53" t="str">
        <f t="shared" si="0"/>
        <v/>
      </c>
      <c r="J65" s="68"/>
      <c r="K65" s="53" t="str">
        <f>IF(J65="","",IF(OR($H$8="I",$H$8="II"),IF(AND(J65&gt;=پردازش!$AB$3,J65&lt;=پردازش!$AC$3),"Accept","Reject"),IF(J65=100,"Accept","Reject")))</f>
        <v/>
      </c>
      <c r="L65" s="68"/>
      <c r="M65" s="53" t="str">
        <f>IF(L65="","",IF(AND(L65&gt;=پردازش!$AB$4,L65&lt;=پردازش!$AC$4),"Accept","Reject"))</f>
        <v/>
      </c>
      <c r="N65" s="68"/>
      <c r="O65" s="53" t="str">
        <f>IF(N65="","",IF(AND(N65&gt;=پردازش!$AB$5,N65&lt;=پردازش!$AC$5),"Accept","Reject"))</f>
        <v/>
      </c>
      <c r="P65" s="68"/>
      <c r="Q65" s="53" t="str">
        <f>IF(P65="","",IF(AND(P65&gt;=پردازش!$AB$6,P65&lt;=پردازش!$AC$6),"Accept","Reject"))</f>
        <v/>
      </c>
      <c r="R65" s="68"/>
      <c r="S65" s="53" t="str">
        <f>IF(R65="","",IF(AND(R65&gt;=پردازش!$AB$7,R65&lt;=پردازش!$AC$7),"Accept","Reject"))</f>
        <v/>
      </c>
      <c r="T65" s="68"/>
      <c r="U65" s="53" t="str">
        <f>IF(T65="","",IF(AND(T65&gt;=پردازش!$AB$8,T65&lt;=پردازش!$AC$8),"Accept","Reject"))</f>
        <v/>
      </c>
      <c r="V65" s="68"/>
      <c r="W65" s="53" t="str">
        <f>IF('پذیرش دانه بندی منبع'!V65="","",IF(V65&gt;=پردازش!$F$24,"Accept","Reject"))</f>
        <v/>
      </c>
    </row>
    <row r="66" spans="1:23" ht="16.8" x14ac:dyDescent="0.3">
      <c r="A66" s="61"/>
      <c r="B66" s="55"/>
      <c r="C66" s="55"/>
      <c r="D66" s="55"/>
      <c r="E66" s="55"/>
      <c r="F66" s="55"/>
      <c r="G66" s="55"/>
      <c r="H66" s="68"/>
      <c r="I66" s="53" t="str">
        <f t="shared" si="0"/>
        <v/>
      </c>
      <c r="J66" s="68"/>
      <c r="K66" s="53" t="str">
        <f>IF(J66="","",IF(OR($H$8="I",$H$8="II"),IF(AND(J66&gt;=پردازش!$AB$3,J66&lt;=پردازش!$AC$3),"Accept","Reject"),IF(J66=100,"Accept","Reject")))</f>
        <v/>
      </c>
      <c r="L66" s="68"/>
      <c r="M66" s="53" t="str">
        <f>IF(L66="","",IF(AND(L66&gt;=پردازش!$AB$4,L66&lt;=پردازش!$AC$4),"Accept","Reject"))</f>
        <v/>
      </c>
      <c r="N66" s="68"/>
      <c r="O66" s="53" t="str">
        <f>IF(N66="","",IF(AND(N66&gt;=پردازش!$AB$5,N66&lt;=پردازش!$AC$5),"Accept","Reject"))</f>
        <v/>
      </c>
      <c r="P66" s="68"/>
      <c r="Q66" s="53" t="str">
        <f>IF(P66="","",IF(AND(P66&gt;=پردازش!$AB$6,P66&lt;=پردازش!$AC$6),"Accept","Reject"))</f>
        <v/>
      </c>
      <c r="R66" s="68"/>
      <c r="S66" s="53" t="str">
        <f>IF(R66="","",IF(AND(R66&gt;=پردازش!$AB$7,R66&lt;=پردازش!$AC$7),"Accept","Reject"))</f>
        <v/>
      </c>
      <c r="T66" s="68"/>
      <c r="U66" s="53" t="str">
        <f>IF(T66="","",IF(AND(T66&gt;=پردازش!$AB$8,T66&lt;=پردازش!$AC$8),"Accept","Reject"))</f>
        <v/>
      </c>
      <c r="V66" s="68"/>
      <c r="W66" s="53" t="str">
        <f>IF('پذیرش دانه بندی منبع'!V66="","",IF(V66&gt;=پردازش!$F$24,"Accept","Reject"))</f>
        <v/>
      </c>
    </row>
    <row r="67" spans="1:23" ht="16.8" x14ac:dyDescent="0.3">
      <c r="A67" s="61"/>
      <c r="B67" s="55"/>
      <c r="C67" s="55"/>
      <c r="D67" s="55"/>
      <c r="E67" s="55"/>
      <c r="F67" s="55"/>
      <c r="G67" s="55"/>
      <c r="H67" s="68"/>
      <c r="I67" s="53" t="str">
        <f t="shared" si="0"/>
        <v/>
      </c>
      <c r="J67" s="68"/>
      <c r="K67" s="53" t="str">
        <f>IF(J67="","",IF(OR($H$8="I",$H$8="II"),IF(AND(J67&gt;=پردازش!$AB$3,J67&lt;=پردازش!$AC$3),"Accept","Reject"),IF(J67=100,"Accept","Reject")))</f>
        <v/>
      </c>
      <c r="L67" s="68"/>
      <c r="M67" s="53" t="str">
        <f>IF(L67="","",IF(AND(L67&gt;=پردازش!$AB$4,L67&lt;=پردازش!$AC$4),"Accept","Reject"))</f>
        <v/>
      </c>
      <c r="N67" s="68"/>
      <c r="O67" s="53" t="str">
        <f>IF(N67="","",IF(AND(N67&gt;=پردازش!$AB$5,N67&lt;=پردازش!$AC$5),"Accept","Reject"))</f>
        <v/>
      </c>
      <c r="P67" s="68"/>
      <c r="Q67" s="53" t="str">
        <f>IF(P67="","",IF(AND(P67&gt;=پردازش!$AB$6,P67&lt;=پردازش!$AC$6),"Accept","Reject"))</f>
        <v/>
      </c>
      <c r="R67" s="68"/>
      <c r="S67" s="53" t="str">
        <f>IF(R67="","",IF(AND(R67&gt;=پردازش!$AB$7,R67&lt;=پردازش!$AC$7),"Accept","Reject"))</f>
        <v/>
      </c>
      <c r="T67" s="68"/>
      <c r="U67" s="53" t="str">
        <f>IF(T67="","",IF(AND(T67&gt;=پردازش!$AB$8,T67&lt;=پردازش!$AC$8),"Accept","Reject"))</f>
        <v/>
      </c>
      <c r="V67" s="68"/>
      <c r="W67" s="53" t="str">
        <f>IF('پذیرش دانه بندی منبع'!V67="","",IF(V67&gt;=پردازش!$F$24,"Accept","Reject"))</f>
        <v/>
      </c>
    </row>
    <row r="68" spans="1:23" ht="16.8" x14ac:dyDescent="0.3">
      <c r="A68" s="61"/>
      <c r="B68" s="55"/>
      <c r="C68" s="55"/>
      <c r="D68" s="55"/>
      <c r="E68" s="55"/>
      <c r="F68" s="55"/>
      <c r="G68" s="55"/>
      <c r="H68" s="68"/>
      <c r="I68" s="53" t="str">
        <f t="shared" si="0"/>
        <v/>
      </c>
      <c r="J68" s="68"/>
      <c r="K68" s="53" t="str">
        <f>IF(J68="","",IF(OR($H$8="I",$H$8="II"),IF(AND(J68&gt;=پردازش!$AB$3,J68&lt;=پردازش!$AC$3),"Accept","Reject"),IF(J68=100,"Accept","Reject")))</f>
        <v/>
      </c>
      <c r="L68" s="68"/>
      <c r="M68" s="53" t="str">
        <f>IF(L68="","",IF(AND(L68&gt;=پردازش!$AB$4,L68&lt;=پردازش!$AC$4),"Accept","Reject"))</f>
        <v/>
      </c>
      <c r="N68" s="68"/>
      <c r="O68" s="53" t="str">
        <f>IF(N68="","",IF(AND(N68&gt;=پردازش!$AB$5,N68&lt;=پردازش!$AC$5),"Accept","Reject"))</f>
        <v/>
      </c>
      <c r="P68" s="68"/>
      <c r="Q68" s="53" t="str">
        <f>IF(P68="","",IF(AND(P68&gt;=پردازش!$AB$6,P68&lt;=پردازش!$AC$6),"Accept","Reject"))</f>
        <v/>
      </c>
      <c r="R68" s="68"/>
      <c r="S68" s="53" t="str">
        <f>IF(R68="","",IF(AND(R68&gt;=پردازش!$AB$7,R68&lt;=پردازش!$AC$7),"Accept","Reject"))</f>
        <v/>
      </c>
      <c r="T68" s="68"/>
      <c r="U68" s="53" t="str">
        <f>IF(T68="","",IF(AND(T68&gt;=پردازش!$AB$8,T68&lt;=پردازش!$AC$8),"Accept","Reject"))</f>
        <v/>
      </c>
      <c r="V68" s="68"/>
      <c r="W68" s="53" t="str">
        <f>IF('پذیرش دانه بندی منبع'!V68="","",IF(V68&gt;=پردازش!$F$24,"Accept","Reject"))</f>
        <v/>
      </c>
    </row>
    <row r="69" spans="1:23" ht="16.8" x14ac:dyDescent="0.3">
      <c r="A69" s="61"/>
      <c r="B69" s="55"/>
      <c r="C69" s="55"/>
      <c r="D69" s="55"/>
      <c r="E69" s="55"/>
      <c r="F69" s="55"/>
      <c r="G69" s="55"/>
      <c r="H69" s="68"/>
      <c r="I69" s="53" t="str">
        <f t="shared" si="0"/>
        <v/>
      </c>
      <c r="J69" s="68"/>
      <c r="K69" s="53" t="str">
        <f>IF(J69="","",IF(OR($H$8="I",$H$8="II"),IF(AND(J69&gt;=پردازش!$AB$3,J69&lt;=پردازش!$AC$3),"Accept","Reject"),IF(J69=100,"Accept","Reject")))</f>
        <v/>
      </c>
      <c r="L69" s="68"/>
      <c r="M69" s="53" t="str">
        <f>IF(L69="","",IF(AND(L69&gt;=پردازش!$AB$4,L69&lt;=پردازش!$AC$4),"Accept","Reject"))</f>
        <v/>
      </c>
      <c r="N69" s="68"/>
      <c r="O69" s="53" t="str">
        <f>IF(N69="","",IF(AND(N69&gt;=پردازش!$AB$5,N69&lt;=پردازش!$AC$5),"Accept","Reject"))</f>
        <v/>
      </c>
      <c r="P69" s="68"/>
      <c r="Q69" s="53" t="str">
        <f>IF(P69="","",IF(AND(P69&gt;=پردازش!$AB$6,P69&lt;=پردازش!$AC$6),"Accept","Reject"))</f>
        <v/>
      </c>
      <c r="R69" s="68"/>
      <c r="S69" s="53" t="str">
        <f>IF(R69="","",IF(AND(R69&gt;=پردازش!$AB$7,R69&lt;=پردازش!$AC$7),"Accept","Reject"))</f>
        <v/>
      </c>
      <c r="T69" s="68"/>
      <c r="U69" s="53" t="str">
        <f>IF(T69="","",IF(AND(T69&gt;=پردازش!$AB$8,T69&lt;=پردازش!$AC$8),"Accept","Reject"))</f>
        <v/>
      </c>
      <c r="V69" s="68"/>
      <c r="W69" s="53" t="str">
        <f>IF('پذیرش دانه بندی منبع'!V69="","",IF(V69&gt;=پردازش!$F$24,"Accept","Reject"))</f>
        <v/>
      </c>
    </row>
    <row r="70" spans="1:23" ht="16.8" x14ac:dyDescent="0.3">
      <c r="A70" s="61"/>
      <c r="B70" s="55"/>
      <c r="C70" s="55"/>
      <c r="D70" s="55"/>
      <c r="E70" s="55"/>
      <c r="F70" s="55"/>
      <c r="G70" s="55"/>
      <c r="H70" s="68"/>
      <c r="I70" s="53" t="str">
        <f t="shared" si="0"/>
        <v/>
      </c>
      <c r="J70" s="68"/>
      <c r="K70" s="53" t="str">
        <f>IF(J70="","",IF(OR($H$8="I",$H$8="II"),IF(AND(J70&gt;=پردازش!$AB$3,J70&lt;=پردازش!$AC$3),"Accept","Reject"),IF(J70=100,"Accept","Reject")))</f>
        <v/>
      </c>
      <c r="L70" s="68"/>
      <c r="M70" s="53" t="str">
        <f>IF(L70="","",IF(AND(L70&gt;=پردازش!$AB$4,L70&lt;=پردازش!$AC$4),"Accept","Reject"))</f>
        <v/>
      </c>
      <c r="N70" s="68"/>
      <c r="O70" s="53" t="str">
        <f>IF(N70="","",IF(AND(N70&gt;=پردازش!$AB$5,N70&lt;=پردازش!$AC$5),"Accept","Reject"))</f>
        <v/>
      </c>
      <c r="P70" s="68"/>
      <c r="Q70" s="53" t="str">
        <f>IF(P70="","",IF(AND(P70&gt;=پردازش!$AB$6,P70&lt;=پردازش!$AC$6),"Accept","Reject"))</f>
        <v/>
      </c>
      <c r="R70" s="68"/>
      <c r="S70" s="53" t="str">
        <f>IF(R70="","",IF(AND(R70&gt;=پردازش!$AB$7,R70&lt;=پردازش!$AC$7),"Accept","Reject"))</f>
        <v/>
      </c>
      <c r="T70" s="68"/>
      <c r="U70" s="53" t="str">
        <f>IF(T70="","",IF(AND(T70&gt;=پردازش!$AB$8,T70&lt;=پردازش!$AC$8),"Accept","Reject"))</f>
        <v/>
      </c>
      <c r="V70" s="68"/>
      <c r="W70" s="53" t="str">
        <f>IF('پذیرش دانه بندی منبع'!V70="","",IF(V70&gt;=پردازش!$F$24,"Accept","Reject"))</f>
        <v/>
      </c>
    </row>
    <row r="71" spans="1:23" ht="16.8" x14ac:dyDescent="0.3">
      <c r="A71" s="61"/>
      <c r="B71" s="55"/>
      <c r="C71" s="55"/>
      <c r="D71" s="55"/>
      <c r="E71" s="55"/>
      <c r="F71" s="55"/>
      <c r="G71" s="55"/>
      <c r="H71" s="68"/>
      <c r="I71" s="53" t="str">
        <f t="shared" si="0"/>
        <v/>
      </c>
      <c r="J71" s="68"/>
      <c r="K71" s="53" t="str">
        <f>IF(J71="","",IF(OR($H$8="I",$H$8="II"),IF(AND(J71&gt;=پردازش!$AB$3,J71&lt;=پردازش!$AC$3),"Accept","Reject"),IF(J71=100,"Accept","Reject")))</f>
        <v/>
      </c>
      <c r="L71" s="68"/>
      <c r="M71" s="53" t="str">
        <f>IF(L71="","",IF(AND(L71&gt;=پردازش!$AB$4,L71&lt;=پردازش!$AC$4),"Accept","Reject"))</f>
        <v/>
      </c>
      <c r="N71" s="68"/>
      <c r="O71" s="53" t="str">
        <f>IF(N71="","",IF(AND(N71&gt;=پردازش!$AB$5,N71&lt;=پردازش!$AC$5),"Accept","Reject"))</f>
        <v/>
      </c>
      <c r="P71" s="68"/>
      <c r="Q71" s="53" t="str">
        <f>IF(P71="","",IF(AND(P71&gt;=پردازش!$AB$6,P71&lt;=پردازش!$AC$6),"Accept","Reject"))</f>
        <v/>
      </c>
      <c r="R71" s="68"/>
      <c r="S71" s="53" t="str">
        <f>IF(R71="","",IF(AND(R71&gt;=پردازش!$AB$7,R71&lt;=پردازش!$AC$7),"Accept","Reject"))</f>
        <v/>
      </c>
      <c r="T71" s="68"/>
      <c r="U71" s="53" t="str">
        <f>IF(T71="","",IF(AND(T71&gt;=پردازش!$AB$8,T71&lt;=پردازش!$AC$8),"Accept","Reject"))</f>
        <v/>
      </c>
      <c r="V71" s="68"/>
      <c r="W71" s="53" t="str">
        <f>IF('پذیرش دانه بندی منبع'!V71="","",IF(V71&gt;=پردازش!$F$24,"Accept","Reject"))</f>
        <v/>
      </c>
    </row>
    <row r="72" spans="1:23" ht="16.8" x14ac:dyDescent="0.3">
      <c r="A72" s="61"/>
      <c r="B72" s="55"/>
      <c r="C72" s="55"/>
      <c r="D72" s="55"/>
      <c r="E72" s="55"/>
      <c r="F72" s="55"/>
      <c r="G72" s="55"/>
      <c r="H72" s="68"/>
      <c r="I72" s="53" t="str">
        <f t="shared" si="0"/>
        <v/>
      </c>
      <c r="J72" s="68"/>
      <c r="K72" s="53" t="str">
        <f>IF(J72="","",IF(OR($H$8="I",$H$8="II"),IF(AND(J72&gt;=پردازش!$AB$3,J72&lt;=پردازش!$AC$3),"Accept","Reject"),IF(J72=100,"Accept","Reject")))</f>
        <v/>
      </c>
      <c r="L72" s="68"/>
      <c r="M72" s="53" t="str">
        <f>IF(L72="","",IF(AND(L72&gt;=پردازش!$AB$4,L72&lt;=پردازش!$AC$4),"Accept","Reject"))</f>
        <v/>
      </c>
      <c r="N72" s="68"/>
      <c r="O72" s="53" t="str">
        <f>IF(N72="","",IF(AND(N72&gt;=پردازش!$AB$5,N72&lt;=پردازش!$AC$5),"Accept","Reject"))</f>
        <v/>
      </c>
      <c r="P72" s="68"/>
      <c r="Q72" s="53" t="str">
        <f>IF(P72="","",IF(AND(P72&gt;=پردازش!$AB$6,P72&lt;=پردازش!$AC$6),"Accept","Reject"))</f>
        <v/>
      </c>
      <c r="R72" s="68"/>
      <c r="S72" s="53" t="str">
        <f>IF(R72="","",IF(AND(R72&gt;=پردازش!$AB$7,R72&lt;=پردازش!$AC$7),"Accept","Reject"))</f>
        <v/>
      </c>
      <c r="T72" s="68"/>
      <c r="U72" s="53" t="str">
        <f>IF(T72="","",IF(AND(T72&gt;=پردازش!$AB$8,T72&lt;=پردازش!$AC$8),"Accept","Reject"))</f>
        <v/>
      </c>
      <c r="V72" s="68"/>
      <c r="W72" s="53" t="str">
        <f>IF('پذیرش دانه بندی منبع'!V72="","",IF(V72&gt;=پردازش!$F$24,"Accept","Reject"))</f>
        <v/>
      </c>
    </row>
    <row r="73" spans="1:23" ht="16.8" x14ac:dyDescent="0.3">
      <c r="A73" s="61"/>
      <c r="B73" s="55"/>
      <c r="C73" s="55"/>
      <c r="D73" s="55"/>
      <c r="E73" s="55"/>
      <c r="F73" s="55"/>
      <c r="G73" s="55"/>
      <c r="H73" s="68"/>
      <c r="I73" s="53" t="str">
        <f t="shared" si="0"/>
        <v/>
      </c>
      <c r="J73" s="68"/>
      <c r="K73" s="53" t="str">
        <f>IF(J73="","",IF(OR($H$8="I",$H$8="II"),IF(AND(J73&gt;=پردازش!$AB$3,J73&lt;=پردازش!$AC$3),"Accept","Reject"),IF(J73=100,"Accept","Reject")))</f>
        <v/>
      </c>
      <c r="L73" s="68"/>
      <c r="M73" s="53" t="str">
        <f>IF(L73="","",IF(AND(L73&gt;=پردازش!$AB$4,L73&lt;=پردازش!$AC$4),"Accept","Reject"))</f>
        <v/>
      </c>
      <c r="N73" s="68"/>
      <c r="O73" s="53" t="str">
        <f>IF(N73="","",IF(AND(N73&gt;=پردازش!$AB$5,N73&lt;=پردازش!$AC$5),"Accept","Reject"))</f>
        <v/>
      </c>
      <c r="P73" s="68"/>
      <c r="Q73" s="53" t="str">
        <f>IF(P73="","",IF(AND(P73&gt;=پردازش!$AB$6,P73&lt;=پردازش!$AC$6),"Accept","Reject"))</f>
        <v/>
      </c>
      <c r="R73" s="68"/>
      <c r="S73" s="53" t="str">
        <f>IF(R73="","",IF(AND(R73&gt;=پردازش!$AB$7,R73&lt;=پردازش!$AC$7),"Accept","Reject"))</f>
        <v/>
      </c>
      <c r="T73" s="68"/>
      <c r="U73" s="53" t="str">
        <f>IF(T73="","",IF(AND(T73&gt;=پردازش!$AB$8,T73&lt;=پردازش!$AC$8),"Accept","Reject"))</f>
        <v/>
      </c>
      <c r="V73" s="68"/>
      <c r="W73" s="53" t="str">
        <f>IF('پذیرش دانه بندی منبع'!V73="","",IF(V73&gt;=پردازش!$F$24,"Accept","Reject"))</f>
        <v/>
      </c>
    </row>
    <row r="74" spans="1:23" ht="16.8" x14ac:dyDescent="0.3">
      <c r="A74" s="61"/>
      <c r="B74" s="55"/>
      <c r="C74" s="55"/>
      <c r="D74" s="55"/>
      <c r="E74" s="55"/>
      <c r="F74" s="55"/>
      <c r="G74" s="55"/>
      <c r="H74" s="68"/>
      <c r="I74" s="53" t="str">
        <f t="shared" si="0"/>
        <v/>
      </c>
      <c r="J74" s="68"/>
      <c r="K74" s="53" t="str">
        <f>IF(J74="","",IF(OR($H$8="I",$H$8="II"),IF(AND(J74&gt;=پردازش!$AB$3,J74&lt;=پردازش!$AC$3),"Accept","Reject"),IF(J74=100,"Accept","Reject")))</f>
        <v/>
      </c>
      <c r="L74" s="68"/>
      <c r="M74" s="53" t="str">
        <f>IF(L74="","",IF(AND(L74&gt;=پردازش!$AB$4,L74&lt;=پردازش!$AC$4),"Accept","Reject"))</f>
        <v/>
      </c>
      <c r="N74" s="68"/>
      <c r="O74" s="53" t="str">
        <f>IF(N74="","",IF(AND(N74&gt;=پردازش!$AB$5,N74&lt;=پردازش!$AC$5),"Accept","Reject"))</f>
        <v/>
      </c>
      <c r="P74" s="68"/>
      <c r="Q74" s="53" t="str">
        <f>IF(P74="","",IF(AND(P74&gt;=پردازش!$AB$6,P74&lt;=پردازش!$AC$6),"Accept","Reject"))</f>
        <v/>
      </c>
      <c r="R74" s="68"/>
      <c r="S74" s="53" t="str">
        <f>IF(R74="","",IF(AND(R74&gt;=پردازش!$AB$7,R74&lt;=پردازش!$AC$7),"Accept","Reject"))</f>
        <v/>
      </c>
      <c r="T74" s="68"/>
      <c r="U74" s="53" t="str">
        <f>IF(T74="","",IF(AND(T74&gt;=پردازش!$AB$8,T74&lt;=پردازش!$AC$8),"Accept","Reject"))</f>
        <v/>
      </c>
      <c r="V74" s="68"/>
      <c r="W74" s="53" t="str">
        <f>IF('پذیرش دانه بندی منبع'!V74="","",IF(V74&gt;=پردازش!$F$24,"Accept","Reject"))</f>
        <v/>
      </c>
    </row>
    <row r="75" spans="1:23" ht="16.8" x14ac:dyDescent="0.3">
      <c r="A75" s="61"/>
      <c r="B75" s="55"/>
      <c r="C75" s="55"/>
      <c r="D75" s="55"/>
      <c r="E75" s="55"/>
      <c r="F75" s="55"/>
      <c r="G75" s="55"/>
      <c r="H75" s="68"/>
      <c r="I75" s="53" t="str">
        <f t="shared" si="0"/>
        <v/>
      </c>
      <c r="J75" s="68"/>
      <c r="K75" s="53" t="str">
        <f>IF(J75="","",IF(OR($H$8="I",$H$8="II"),IF(AND(J75&gt;=پردازش!$AB$3,J75&lt;=پردازش!$AC$3),"Accept","Reject"),IF(J75=100,"Accept","Reject")))</f>
        <v/>
      </c>
      <c r="L75" s="68"/>
      <c r="M75" s="53" t="str">
        <f>IF(L75="","",IF(AND(L75&gt;=پردازش!$AB$4,L75&lt;=پردازش!$AC$4),"Accept","Reject"))</f>
        <v/>
      </c>
      <c r="N75" s="68"/>
      <c r="O75" s="53" t="str">
        <f>IF(N75="","",IF(AND(N75&gt;=پردازش!$AB$5,N75&lt;=پردازش!$AC$5),"Accept","Reject"))</f>
        <v/>
      </c>
      <c r="P75" s="68"/>
      <c r="Q75" s="53" t="str">
        <f>IF(P75="","",IF(AND(P75&gt;=پردازش!$AB$6,P75&lt;=پردازش!$AC$6),"Accept","Reject"))</f>
        <v/>
      </c>
      <c r="R75" s="68"/>
      <c r="S75" s="53" t="str">
        <f>IF(R75="","",IF(AND(R75&gt;=پردازش!$AB$7,R75&lt;=پردازش!$AC$7),"Accept","Reject"))</f>
        <v/>
      </c>
      <c r="T75" s="68"/>
      <c r="U75" s="53" t="str">
        <f>IF(T75="","",IF(AND(T75&gt;=پردازش!$AB$8,T75&lt;=پردازش!$AC$8),"Accept","Reject"))</f>
        <v/>
      </c>
      <c r="V75" s="68"/>
      <c r="W75" s="53" t="str">
        <f>IF('پذیرش دانه بندی منبع'!V75="","",IF(V75&gt;=پردازش!$F$24,"Accept","Reject"))</f>
        <v/>
      </c>
    </row>
    <row r="76" spans="1:23" ht="16.8" x14ac:dyDescent="0.3">
      <c r="A76" s="61"/>
      <c r="B76" s="55"/>
      <c r="C76" s="55"/>
      <c r="D76" s="55"/>
      <c r="E76" s="55"/>
      <c r="F76" s="55"/>
      <c r="G76" s="55"/>
      <c r="H76" s="68"/>
      <c r="I76" s="53" t="str">
        <f t="shared" si="0"/>
        <v/>
      </c>
      <c r="J76" s="68"/>
      <c r="K76" s="53" t="str">
        <f>IF(J76="","",IF(OR($H$8="I",$H$8="II"),IF(AND(J76&gt;=پردازش!$AB$3,J76&lt;=پردازش!$AC$3),"Accept","Reject"),IF(J76=100,"Accept","Reject")))</f>
        <v/>
      </c>
      <c r="L76" s="68"/>
      <c r="M76" s="53" t="str">
        <f>IF(L76="","",IF(AND(L76&gt;=پردازش!$AB$4,L76&lt;=پردازش!$AC$4),"Accept","Reject"))</f>
        <v/>
      </c>
      <c r="N76" s="68"/>
      <c r="O76" s="53" t="str">
        <f>IF(N76="","",IF(AND(N76&gt;=پردازش!$AB$5,N76&lt;=پردازش!$AC$5),"Accept","Reject"))</f>
        <v/>
      </c>
      <c r="P76" s="68"/>
      <c r="Q76" s="53" t="str">
        <f>IF(P76="","",IF(AND(P76&gt;=پردازش!$AB$6,P76&lt;=پردازش!$AC$6),"Accept","Reject"))</f>
        <v/>
      </c>
      <c r="R76" s="68"/>
      <c r="S76" s="53" t="str">
        <f>IF(R76="","",IF(AND(R76&gt;=پردازش!$AB$7,R76&lt;=پردازش!$AC$7),"Accept","Reject"))</f>
        <v/>
      </c>
      <c r="T76" s="68"/>
      <c r="U76" s="53" t="str">
        <f>IF(T76="","",IF(AND(T76&gt;=پردازش!$AB$8,T76&lt;=پردازش!$AC$8),"Accept","Reject"))</f>
        <v/>
      </c>
      <c r="V76" s="68"/>
      <c r="W76" s="53" t="str">
        <f>IF('پذیرش دانه بندی منبع'!V76="","",IF(V76&gt;=پردازش!$F$24,"Accept","Reject"))</f>
        <v/>
      </c>
    </row>
    <row r="77" spans="1:23" ht="16.8" x14ac:dyDescent="0.3">
      <c r="A77" s="61"/>
      <c r="B77" s="55"/>
      <c r="C77" s="55"/>
      <c r="D77" s="55"/>
      <c r="E77" s="55"/>
      <c r="F77" s="55"/>
      <c r="G77" s="55"/>
      <c r="H77" s="68"/>
      <c r="I77" s="53" t="str">
        <f t="shared" ref="I77:I140" si="1">IF(H77="","",IF(OR($H$8="I",$H$8="II"),IF(H77=100,"Accept","Reject"),"-"))</f>
        <v/>
      </c>
      <c r="J77" s="68"/>
      <c r="K77" s="53" t="str">
        <f>IF(J77="","",IF(OR($H$8="I",$H$8="II"),IF(AND(J77&gt;=پردازش!$AB$3,J77&lt;=پردازش!$AC$3),"Accept","Reject"),IF(J77=100,"Accept","Reject")))</f>
        <v/>
      </c>
      <c r="L77" s="68"/>
      <c r="M77" s="53" t="str">
        <f>IF(L77="","",IF(AND(L77&gt;=پردازش!$AB$4,L77&lt;=پردازش!$AC$4),"Accept","Reject"))</f>
        <v/>
      </c>
      <c r="N77" s="68"/>
      <c r="O77" s="53" t="str">
        <f>IF(N77="","",IF(AND(N77&gt;=پردازش!$AB$5,N77&lt;=پردازش!$AC$5),"Accept","Reject"))</f>
        <v/>
      </c>
      <c r="P77" s="68"/>
      <c r="Q77" s="53" t="str">
        <f>IF(P77="","",IF(AND(P77&gt;=پردازش!$AB$6,P77&lt;=پردازش!$AC$6),"Accept","Reject"))</f>
        <v/>
      </c>
      <c r="R77" s="68"/>
      <c r="S77" s="53" t="str">
        <f>IF(R77="","",IF(AND(R77&gt;=پردازش!$AB$7,R77&lt;=پردازش!$AC$7),"Accept","Reject"))</f>
        <v/>
      </c>
      <c r="T77" s="68"/>
      <c r="U77" s="53" t="str">
        <f>IF(T77="","",IF(AND(T77&gt;=پردازش!$AB$8,T77&lt;=پردازش!$AC$8),"Accept","Reject"))</f>
        <v/>
      </c>
      <c r="V77" s="68"/>
      <c r="W77" s="53" t="str">
        <f>IF('پذیرش دانه بندی منبع'!V77="","",IF(V77&gt;=پردازش!$F$24,"Accept","Reject"))</f>
        <v/>
      </c>
    </row>
    <row r="78" spans="1:23" ht="16.8" x14ac:dyDescent="0.3">
      <c r="A78" s="61"/>
      <c r="B78" s="55"/>
      <c r="C78" s="55"/>
      <c r="D78" s="55"/>
      <c r="E78" s="55"/>
      <c r="F78" s="55"/>
      <c r="G78" s="55"/>
      <c r="H78" s="68"/>
      <c r="I78" s="53" t="str">
        <f t="shared" si="1"/>
        <v/>
      </c>
      <c r="J78" s="68"/>
      <c r="K78" s="53" t="str">
        <f>IF(J78="","",IF(OR($H$8="I",$H$8="II"),IF(AND(J78&gt;=پردازش!$AB$3,J78&lt;=پردازش!$AC$3),"Accept","Reject"),IF(J78=100,"Accept","Reject")))</f>
        <v/>
      </c>
      <c r="L78" s="68"/>
      <c r="M78" s="53" t="str">
        <f>IF(L78="","",IF(AND(L78&gt;=پردازش!$AB$4,L78&lt;=پردازش!$AC$4),"Accept","Reject"))</f>
        <v/>
      </c>
      <c r="N78" s="68"/>
      <c r="O78" s="53" t="str">
        <f>IF(N78="","",IF(AND(N78&gt;=پردازش!$AB$5,N78&lt;=پردازش!$AC$5),"Accept","Reject"))</f>
        <v/>
      </c>
      <c r="P78" s="68"/>
      <c r="Q78" s="53" t="str">
        <f>IF(P78="","",IF(AND(P78&gt;=پردازش!$AB$6,P78&lt;=پردازش!$AC$6),"Accept","Reject"))</f>
        <v/>
      </c>
      <c r="R78" s="68"/>
      <c r="S78" s="53" t="str">
        <f>IF(R78="","",IF(AND(R78&gt;=پردازش!$AB$7,R78&lt;=پردازش!$AC$7),"Accept","Reject"))</f>
        <v/>
      </c>
      <c r="T78" s="68"/>
      <c r="U78" s="53" t="str">
        <f>IF(T78="","",IF(AND(T78&gt;=پردازش!$AB$8,T78&lt;=پردازش!$AC$8),"Accept","Reject"))</f>
        <v/>
      </c>
      <c r="V78" s="68"/>
      <c r="W78" s="53" t="str">
        <f>IF('پذیرش دانه بندی منبع'!V78="","",IF(V78&gt;=پردازش!$F$24,"Accept","Reject"))</f>
        <v/>
      </c>
    </row>
    <row r="79" spans="1:23" ht="16.8" x14ac:dyDescent="0.3">
      <c r="A79" s="61"/>
      <c r="B79" s="55"/>
      <c r="C79" s="55"/>
      <c r="D79" s="55"/>
      <c r="E79" s="55"/>
      <c r="F79" s="55"/>
      <c r="G79" s="55"/>
      <c r="H79" s="68"/>
      <c r="I79" s="53" t="str">
        <f t="shared" si="1"/>
        <v/>
      </c>
      <c r="J79" s="68"/>
      <c r="K79" s="53" t="str">
        <f>IF(J79="","",IF(OR($H$8="I",$H$8="II"),IF(AND(J79&gt;=پردازش!$AB$3,J79&lt;=پردازش!$AC$3),"Accept","Reject"),IF(J79=100,"Accept","Reject")))</f>
        <v/>
      </c>
      <c r="L79" s="68"/>
      <c r="M79" s="53" t="str">
        <f>IF(L79="","",IF(AND(L79&gt;=پردازش!$AB$4,L79&lt;=پردازش!$AC$4),"Accept","Reject"))</f>
        <v/>
      </c>
      <c r="N79" s="68"/>
      <c r="O79" s="53" t="str">
        <f>IF(N79="","",IF(AND(N79&gt;=پردازش!$AB$5,N79&lt;=پردازش!$AC$5),"Accept","Reject"))</f>
        <v/>
      </c>
      <c r="P79" s="68"/>
      <c r="Q79" s="53" t="str">
        <f>IF(P79="","",IF(AND(P79&gt;=پردازش!$AB$6,P79&lt;=پردازش!$AC$6),"Accept","Reject"))</f>
        <v/>
      </c>
      <c r="R79" s="68"/>
      <c r="S79" s="53" t="str">
        <f>IF(R79="","",IF(AND(R79&gt;=پردازش!$AB$7,R79&lt;=پردازش!$AC$7),"Accept","Reject"))</f>
        <v/>
      </c>
      <c r="T79" s="68"/>
      <c r="U79" s="53" t="str">
        <f>IF(T79="","",IF(AND(T79&gt;=پردازش!$AB$8,T79&lt;=پردازش!$AC$8),"Accept","Reject"))</f>
        <v/>
      </c>
      <c r="V79" s="68"/>
      <c r="W79" s="53" t="str">
        <f>IF('پذیرش دانه بندی منبع'!V79="","",IF(V79&gt;=پردازش!$F$24,"Accept","Reject"))</f>
        <v/>
      </c>
    </row>
    <row r="80" spans="1:23" ht="16.8" x14ac:dyDescent="0.3">
      <c r="A80" s="61"/>
      <c r="B80" s="55"/>
      <c r="C80" s="55"/>
      <c r="D80" s="55"/>
      <c r="E80" s="55"/>
      <c r="F80" s="55"/>
      <c r="G80" s="55"/>
      <c r="H80" s="68"/>
      <c r="I80" s="53" t="str">
        <f t="shared" si="1"/>
        <v/>
      </c>
      <c r="J80" s="68"/>
      <c r="K80" s="53" t="str">
        <f>IF(J80="","",IF(OR($H$8="I",$H$8="II"),IF(AND(J80&gt;=پردازش!$AB$3,J80&lt;=پردازش!$AC$3),"Accept","Reject"),IF(J80=100,"Accept","Reject")))</f>
        <v/>
      </c>
      <c r="L80" s="68"/>
      <c r="M80" s="53" t="str">
        <f>IF(L80="","",IF(AND(L80&gt;=پردازش!$AB$4,L80&lt;=پردازش!$AC$4),"Accept","Reject"))</f>
        <v/>
      </c>
      <c r="N80" s="68"/>
      <c r="O80" s="53" t="str">
        <f>IF(N80="","",IF(AND(N80&gt;=پردازش!$AB$5,N80&lt;=پردازش!$AC$5),"Accept","Reject"))</f>
        <v/>
      </c>
      <c r="P80" s="68"/>
      <c r="Q80" s="53" t="str">
        <f>IF(P80="","",IF(AND(P80&gt;=پردازش!$AB$6,P80&lt;=پردازش!$AC$6),"Accept","Reject"))</f>
        <v/>
      </c>
      <c r="R80" s="68"/>
      <c r="S80" s="53" t="str">
        <f>IF(R80="","",IF(AND(R80&gt;=پردازش!$AB$7,R80&lt;=پردازش!$AC$7),"Accept","Reject"))</f>
        <v/>
      </c>
      <c r="T80" s="68"/>
      <c r="U80" s="53" t="str">
        <f>IF(T80="","",IF(AND(T80&gt;=پردازش!$AB$8,T80&lt;=پردازش!$AC$8),"Accept","Reject"))</f>
        <v/>
      </c>
      <c r="V80" s="68"/>
      <c r="W80" s="53" t="str">
        <f>IF('پذیرش دانه بندی منبع'!V80="","",IF(V80&gt;=پردازش!$F$24,"Accept","Reject"))</f>
        <v/>
      </c>
    </row>
    <row r="81" spans="1:23" ht="16.8" x14ac:dyDescent="0.3">
      <c r="A81" s="61"/>
      <c r="B81" s="55"/>
      <c r="C81" s="55"/>
      <c r="D81" s="55"/>
      <c r="E81" s="55"/>
      <c r="F81" s="55"/>
      <c r="G81" s="55"/>
      <c r="H81" s="68"/>
      <c r="I81" s="53" t="str">
        <f t="shared" si="1"/>
        <v/>
      </c>
      <c r="J81" s="68"/>
      <c r="K81" s="53" t="str">
        <f>IF(J81="","",IF(OR($H$8="I",$H$8="II"),IF(AND(J81&gt;=پردازش!$AB$3,J81&lt;=پردازش!$AC$3),"Accept","Reject"),IF(J81=100,"Accept","Reject")))</f>
        <v/>
      </c>
      <c r="L81" s="68"/>
      <c r="M81" s="53" t="str">
        <f>IF(L81="","",IF(AND(L81&gt;=پردازش!$AB$4,L81&lt;=پردازش!$AC$4),"Accept","Reject"))</f>
        <v/>
      </c>
      <c r="N81" s="68"/>
      <c r="O81" s="53" t="str">
        <f>IF(N81="","",IF(AND(N81&gt;=پردازش!$AB$5,N81&lt;=پردازش!$AC$5),"Accept","Reject"))</f>
        <v/>
      </c>
      <c r="P81" s="68"/>
      <c r="Q81" s="53" t="str">
        <f>IF(P81="","",IF(AND(P81&gt;=پردازش!$AB$6,P81&lt;=پردازش!$AC$6),"Accept","Reject"))</f>
        <v/>
      </c>
      <c r="R81" s="68"/>
      <c r="S81" s="53" t="str">
        <f>IF(R81="","",IF(AND(R81&gt;=پردازش!$AB$7,R81&lt;=پردازش!$AC$7),"Accept","Reject"))</f>
        <v/>
      </c>
      <c r="T81" s="68"/>
      <c r="U81" s="53" t="str">
        <f>IF(T81="","",IF(AND(T81&gt;=پردازش!$AB$8,T81&lt;=پردازش!$AC$8),"Accept","Reject"))</f>
        <v/>
      </c>
      <c r="V81" s="68"/>
      <c r="W81" s="53" t="str">
        <f>IF('پذیرش دانه بندی منبع'!V81="","",IF(V81&gt;=پردازش!$F$24,"Accept","Reject"))</f>
        <v/>
      </c>
    </row>
    <row r="82" spans="1:23" ht="16.8" x14ac:dyDescent="0.3">
      <c r="A82" s="61"/>
      <c r="B82" s="55"/>
      <c r="C82" s="55"/>
      <c r="D82" s="55"/>
      <c r="E82" s="55"/>
      <c r="F82" s="55"/>
      <c r="G82" s="55"/>
      <c r="H82" s="68"/>
      <c r="I82" s="53" t="str">
        <f t="shared" si="1"/>
        <v/>
      </c>
      <c r="J82" s="68"/>
      <c r="K82" s="53" t="str">
        <f>IF(J82="","",IF(OR($H$8="I",$H$8="II"),IF(AND(J82&gt;=پردازش!$AB$3,J82&lt;=پردازش!$AC$3),"Accept","Reject"),IF(J82=100,"Accept","Reject")))</f>
        <v/>
      </c>
      <c r="L82" s="68"/>
      <c r="M82" s="53" t="str">
        <f>IF(L82="","",IF(AND(L82&gt;=پردازش!$AB$4,L82&lt;=پردازش!$AC$4),"Accept","Reject"))</f>
        <v/>
      </c>
      <c r="N82" s="68"/>
      <c r="O82" s="53" t="str">
        <f>IF(N82="","",IF(AND(N82&gt;=پردازش!$AB$5,N82&lt;=پردازش!$AC$5),"Accept","Reject"))</f>
        <v/>
      </c>
      <c r="P82" s="68"/>
      <c r="Q82" s="53" t="str">
        <f>IF(P82="","",IF(AND(P82&gt;=پردازش!$AB$6,P82&lt;=پردازش!$AC$6),"Accept","Reject"))</f>
        <v/>
      </c>
      <c r="R82" s="68"/>
      <c r="S82" s="53" t="str">
        <f>IF(R82="","",IF(AND(R82&gt;=پردازش!$AB$7,R82&lt;=پردازش!$AC$7),"Accept","Reject"))</f>
        <v/>
      </c>
      <c r="T82" s="68"/>
      <c r="U82" s="53" t="str">
        <f>IF(T82="","",IF(AND(T82&gt;=پردازش!$AB$8,T82&lt;=پردازش!$AC$8),"Accept","Reject"))</f>
        <v/>
      </c>
      <c r="V82" s="68"/>
      <c r="W82" s="53" t="str">
        <f>IF('پذیرش دانه بندی منبع'!V82="","",IF(V82&gt;=پردازش!$F$24,"Accept","Reject"))</f>
        <v/>
      </c>
    </row>
    <row r="83" spans="1:23" ht="16.8" x14ac:dyDescent="0.3">
      <c r="A83" s="61"/>
      <c r="B83" s="55"/>
      <c r="C83" s="55"/>
      <c r="D83" s="55"/>
      <c r="E83" s="55"/>
      <c r="F83" s="55"/>
      <c r="G83" s="55"/>
      <c r="H83" s="68"/>
      <c r="I83" s="53" t="str">
        <f t="shared" si="1"/>
        <v/>
      </c>
      <c r="J83" s="68"/>
      <c r="K83" s="53" t="str">
        <f>IF(J83="","",IF(OR($H$8="I",$H$8="II"),IF(AND(J83&gt;=پردازش!$AB$3,J83&lt;=پردازش!$AC$3),"Accept","Reject"),IF(J83=100,"Accept","Reject")))</f>
        <v/>
      </c>
      <c r="L83" s="68"/>
      <c r="M83" s="53" t="str">
        <f>IF(L83="","",IF(AND(L83&gt;=پردازش!$AB$4,L83&lt;=پردازش!$AC$4),"Accept","Reject"))</f>
        <v/>
      </c>
      <c r="N83" s="68"/>
      <c r="O83" s="53" t="str">
        <f>IF(N83="","",IF(AND(N83&gt;=پردازش!$AB$5,N83&lt;=پردازش!$AC$5),"Accept","Reject"))</f>
        <v/>
      </c>
      <c r="P83" s="68"/>
      <c r="Q83" s="53" t="str">
        <f>IF(P83="","",IF(AND(P83&gt;=پردازش!$AB$6,P83&lt;=پردازش!$AC$6),"Accept","Reject"))</f>
        <v/>
      </c>
      <c r="R83" s="68"/>
      <c r="S83" s="53" t="str">
        <f>IF(R83="","",IF(AND(R83&gt;=پردازش!$AB$7,R83&lt;=پردازش!$AC$7),"Accept","Reject"))</f>
        <v/>
      </c>
      <c r="T83" s="68"/>
      <c r="U83" s="53" t="str">
        <f>IF(T83="","",IF(AND(T83&gt;=پردازش!$AB$8,T83&lt;=پردازش!$AC$8),"Accept","Reject"))</f>
        <v/>
      </c>
      <c r="V83" s="68"/>
      <c r="W83" s="53" t="str">
        <f>IF('پذیرش دانه بندی منبع'!V83="","",IF(V83&gt;=پردازش!$F$24,"Accept","Reject"))</f>
        <v/>
      </c>
    </row>
    <row r="84" spans="1:23" ht="16.8" x14ac:dyDescent="0.3">
      <c r="A84" s="61"/>
      <c r="B84" s="55"/>
      <c r="C84" s="55"/>
      <c r="D84" s="55"/>
      <c r="E84" s="55"/>
      <c r="F84" s="55"/>
      <c r="G84" s="55"/>
      <c r="H84" s="68"/>
      <c r="I84" s="53" t="str">
        <f t="shared" si="1"/>
        <v/>
      </c>
      <c r="J84" s="68"/>
      <c r="K84" s="53" t="str">
        <f>IF(J84="","",IF(OR($H$8="I",$H$8="II"),IF(AND(J84&gt;=پردازش!$AB$3,J84&lt;=پردازش!$AC$3),"Accept","Reject"),IF(J84=100,"Accept","Reject")))</f>
        <v/>
      </c>
      <c r="L84" s="68"/>
      <c r="M84" s="53" t="str">
        <f>IF(L84="","",IF(AND(L84&gt;=پردازش!$AB$4,L84&lt;=پردازش!$AC$4),"Accept","Reject"))</f>
        <v/>
      </c>
      <c r="N84" s="68"/>
      <c r="O84" s="53" t="str">
        <f>IF(N84="","",IF(AND(N84&gt;=پردازش!$AB$5,N84&lt;=پردازش!$AC$5),"Accept","Reject"))</f>
        <v/>
      </c>
      <c r="P84" s="68"/>
      <c r="Q84" s="53" t="str">
        <f>IF(P84="","",IF(AND(P84&gt;=پردازش!$AB$6,P84&lt;=پردازش!$AC$6),"Accept","Reject"))</f>
        <v/>
      </c>
      <c r="R84" s="68"/>
      <c r="S84" s="53" t="str">
        <f>IF(R84="","",IF(AND(R84&gt;=پردازش!$AB$7,R84&lt;=پردازش!$AC$7),"Accept","Reject"))</f>
        <v/>
      </c>
      <c r="T84" s="68"/>
      <c r="U84" s="53" t="str">
        <f>IF(T84="","",IF(AND(T84&gt;=پردازش!$AB$8,T84&lt;=پردازش!$AC$8),"Accept","Reject"))</f>
        <v/>
      </c>
      <c r="V84" s="68"/>
      <c r="W84" s="53" t="str">
        <f>IF('پذیرش دانه بندی منبع'!V84="","",IF(V84&gt;=پردازش!$F$24,"Accept","Reject"))</f>
        <v/>
      </c>
    </row>
    <row r="85" spans="1:23" ht="16.8" x14ac:dyDescent="0.3">
      <c r="A85" s="61"/>
      <c r="B85" s="55"/>
      <c r="C85" s="55"/>
      <c r="D85" s="55"/>
      <c r="E85" s="55"/>
      <c r="F85" s="55"/>
      <c r="G85" s="55"/>
      <c r="H85" s="68"/>
      <c r="I85" s="53" t="str">
        <f t="shared" si="1"/>
        <v/>
      </c>
      <c r="J85" s="68"/>
      <c r="K85" s="53" t="str">
        <f>IF(J85="","",IF(OR($H$8="I",$H$8="II"),IF(AND(J85&gt;=پردازش!$AB$3,J85&lt;=پردازش!$AC$3),"Accept","Reject"),IF(J85=100,"Accept","Reject")))</f>
        <v/>
      </c>
      <c r="L85" s="68"/>
      <c r="M85" s="53" t="str">
        <f>IF(L85="","",IF(AND(L85&gt;=پردازش!$AB$4,L85&lt;=پردازش!$AC$4),"Accept","Reject"))</f>
        <v/>
      </c>
      <c r="N85" s="68"/>
      <c r="O85" s="53" t="str">
        <f>IF(N85="","",IF(AND(N85&gt;=پردازش!$AB$5,N85&lt;=پردازش!$AC$5),"Accept","Reject"))</f>
        <v/>
      </c>
      <c r="P85" s="68"/>
      <c r="Q85" s="53" t="str">
        <f>IF(P85="","",IF(AND(P85&gt;=پردازش!$AB$6,P85&lt;=پردازش!$AC$6),"Accept","Reject"))</f>
        <v/>
      </c>
      <c r="R85" s="68"/>
      <c r="S85" s="53" t="str">
        <f>IF(R85="","",IF(AND(R85&gt;=پردازش!$AB$7,R85&lt;=پردازش!$AC$7),"Accept","Reject"))</f>
        <v/>
      </c>
      <c r="T85" s="68"/>
      <c r="U85" s="53" t="str">
        <f>IF(T85="","",IF(AND(T85&gt;=پردازش!$AB$8,T85&lt;=پردازش!$AC$8),"Accept","Reject"))</f>
        <v/>
      </c>
      <c r="V85" s="68"/>
      <c r="W85" s="53" t="str">
        <f>IF('پذیرش دانه بندی منبع'!V85="","",IF(V85&gt;=پردازش!$F$24,"Accept","Reject"))</f>
        <v/>
      </c>
    </row>
    <row r="86" spans="1:23" ht="16.8" x14ac:dyDescent="0.3">
      <c r="A86" s="61"/>
      <c r="B86" s="55"/>
      <c r="C86" s="55"/>
      <c r="D86" s="55"/>
      <c r="E86" s="55"/>
      <c r="F86" s="55"/>
      <c r="G86" s="55"/>
      <c r="H86" s="68"/>
      <c r="I86" s="53" t="str">
        <f t="shared" si="1"/>
        <v/>
      </c>
      <c r="J86" s="68"/>
      <c r="K86" s="53" t="str">
        <f>IF(J86="","",IF(OR($H$8="I",$H$8="II"),IF(AND(J86&gt;=پردازش!$AB$3,J86&lt;=پردازش!$AC$3),"Accept","Reject"),IF(J86=100,"Accept","Reject")))</f>
        <v/>
      </c>
      <c r="L86" s="68"/>
      <c r="M86" s="53" t="str">
        <f>IF(L86="","",IF(AND(L86&gt;=پردازش!$AB$4,L86&lt;=پردازش!$AC$4),"Accept","Reject"))</f>
        <v/>
      </c>
      <c r="N86" s="68"/>
      <c r="O86" s="53" t="str">
        <f>IF(N86="","",IF(AND(N86&gt;=پردازش!$AB$5,N86&lt;=پردازش!$AC$5),"Accept","Reject"))</f>
        <v/>
      </c>
      <c r="P86" s="68"/>
      <c r="Q86" s="53" t="str">
        <f>IF(P86="","",IF(AND(P86&gt;=پردازش!$AB$6,P86&lt;=پردازش!$AC$6),"Accept","Reject"))</f>
        <v/>
      </c>
      <c r="R86" s="68"/>
      <c r="S86" s="53" t="str">
        <f>IF(R86="","",IF(AND(R86&gt;=پردازش!$AB$7,R86&lt;=پردازش!$AC$7),"Accept","Reject"))</f>
        <v/>
      </c>
      <c r="T86" s="68"/>
      <c r="U86" s="53" t="str">
        <f>IF(T86="","",IF(AND(T86&gt;=پردازش!$AB$8,T86&lt;=پردازش!$AC$8),"Accept","Reject"))</f>
        <v/>
      </c>
      <c r="V86" s="68"/>
      <c r="W86" s="53" t="str">
        <f>IF('پذیرش دانه بندی منبع'!V86="","",IF(V86&gt;=پردازش!$F$24,"Accept","Reject"))</f>
        <v/>
      </c>
    </row>
    <row r="87" spans="1:23" ht="16.8" x14ac:dyDescent="0.3">
      <c r="A87" s="61"/>
      <c r="B87" s="55"/>
      <c r="C87" s="55"/>
      <c r="D87" s="55"/>
      <c r="E87" s="55"/>
      <c r="F87" s="55"/>
      <c r="G87" s="55"/>
      <c r="H87" s="68"/>
      <c r="I87" s="53" t="str">
        <f t="shared" si="1"/>
        <v/>
      </c>
      <c r="J87" s="68"/>
      <c r="K87" s="53" t="str">
        <f>IF(J87="","",IF(OR($H$8="I",$H$8="II"),IF(AND(J87&gt;=پردازش!$AB$3,J87&lt;=پردازش!$AC$3),"Accept","Reject"),IF(J87=100,"Accept","Reject")))</f>
        <v/>
      </c>
      <c r="L87" s="68"/>
      <c r="M87" s="53" t="str">
        <f>IF(L87="","",IF(AND(L87&gt;=پردازش!$AB$4,L87&lt;=پردازش!$AC$4),"Accept","Reject"))</f>
        <v/>
      </c>
      <c r="N87" s="68"/>
      <c r="O87" s="53" t="str">
        <f>IF(N87="","",IF(AND(N87&gt;=پردازش!$AB$5,N87&lt;=پردازش!$AC$5),"Accept","Reject"))</f>
        <v/>
      </c>
      <c r="P87" s="68"/>
      <c r="Q87" s="53" t="str">
        <f>IF(P87="","",IF(AND(P87&gt;=پردازش!$AB$6,P87&lt;=پردازش!$AC$6),"Accept","Reject"))</f>
        <v/>
      </c>
      <c r="R87" s="68"/>
      <c r="S87" s="53" t="str">
        <f>IF(R87="","",IF(AND(R87&gt;=پردازش!$AB$7,R87&lt;=پردازش!$AC$7),"Accept","Reject"))</f>
        <v/>
      </c>
      <c r="T87" s="68"/>
      <c r="U87" s="53" t="str">
        <f>IF(T87="","",IF(AND(T87&gt;=پردازش!$AB$8,T87&lt;=پردازش!$AC$8),"Accept","Reject"))</f>
        <v/>
      </c>
      <c r="V87" s="68"/>
      <c r="W87" s="53" t="str">
        <f>IF('پذیرش دانه بندی منبع'!V87="","",IF(V87&gt;=پردازش!$F$24,"Accept","Reject"))</f>
        <v/>
      </c>
    </row>
    <row r="88" spans="1:23" ht="16.8" x14ac:dyDescent="0.3">
      <c r="A88" s="61"/>
      <c r="B88" s="55"/>
      <c r="C88" s="55"/>
      <c r="D88" s="55"/>
      <c r="E88" s="55"/>
      <c r="F88" s="55"/>
      <c r="G88" s="55"/>
      <c r="H88" s="68"/>
      <c r="I88" s="53" t="str">
        <f t="shared" si="1"/>
        <v/>
      </c>
      <c r="J88" s="68"/>
      <c r="K88" s="53" t="str">
        <f>IF(J88="","",IF(OR($H$8="I",$H$8="II"),IF(AND(J88&gt;=پردازش!$AB$3,J88&lt;=پردازش!$AC$3),"Accept","Reject"),IF(J88=100,"Accept","Reject")))</f>
        <v/>
      </c>
      <c r="L88" s="68"/>
      <c r="M88" s="53" t="str">
        <f>IF(L88="","",IF(AND(L88&gt;=پردازش!$AB$4,L88&lt;=پردازش!$AC$4),"Accept","Reject"))</f>
        <v/>
      </c>
      <c r="N88" s="68"/>
      <c r="O88" s="53" t="str">
        <f>IF(N88="","",IF(AND(N88&gt;=پردازش!$AB$5,N88&lt;=پردازش!$AC$5),"Accept","Reject"))</f>
        <v/>
      </c>
      <c r="P88" s="68"/>
      <c r="Q88" s="53" t="str">
        <f>IF(P88="","",IF(AND(P88&gt;=پردازش!$AB$6,P88&lt;=پردازش!$AC$6),"Accept","Reject"))</f>
        <v/>
      </c>
      <c r="R88" s="68"/>
      <c r="S88" s="53" t="str">
        <f>IF(R88="","",IF(AND(R88&gt;=پردازش!$AB$7,R88&lt;=پردازش!$AC$7),"Accept","Reject"))</f>
        <v/>
      </c>
      <c r="T88" s="68"/>
      <c r="U88" s="53" t="str">
        <f>IF(T88="","",IF(AND(T88&gt;=پردازش!$AB$8,T88&lt;=پردازش!$AC$8),"Accept","Reject"))</f>
        <v/>
      </c>
      <c r="V88" s="68"/>
      <c r="W88" s="53" t="str">
        <f>IF('پذیرش دانه بندی منبع'!V88="","",IF(V88&gt;=پردازش!$F$24,"Accept","Reject"))</f>
        <v/>
      </c>
    </row>
    <row r="89" spans="1:23" ht="16.8" x14ac:dyDescent="0.3">
      <c r="A89" s="61"/>
      <c r="B89" s="55"/>
      <c r="C89" s="55"/>
      <c r="D89" s="55"/>
      <c r="E89" s="55"/>
      <c r="F89" s="55"/>
      <c r="G89" s="55"/>
      <c r="H89" s="68"/>
      <c r="I89" s="53" t="str">
        <f t="shared" si="1"/>
        <v/>
      </c>
      <c r="J89" s="68"/>
      <c r="K89" s="53" t="str">
        <f>IF(J89="","",IF(OR($H$8="I",$H$8="II"),IF(AND(J89&gt;=پردازش!$AB$3,J89&lt;=پردازش!$AC$3),"Accept","Reject"),IF(J89=100,"Accept","Reject")))</f>
        <v/>
      </c>
      <c r="L89" s="68"/>
      <c r="M89" s="53" t="str">
        <f>IF(L89="","",IF(AND(L89&gt;=پردازش!$AB$4,L89&lt;=پردازش!$AC$4),"Accept","Reject"))</f>
        <v/>
      </c>
      <c r="N89" s="68"/>
      <c r="O89" s="53" t="str">
        <f>IF(N89="","",IF(AND(N89&gt;=پردازش!$AB$5,N89&lt;=پردازش!$AC$5),"Accept","Reject"))</f>
        <v/>
      </c>
      <c r="P89" s="68"/>
      <c r="Q89" s="53" t="str">
        <f>IF(P89="","",IF(AND(P89&gt;=پردازش!$AB$6,P89&lt;=پردازش!$AC$6),"Accept","Reject"))</f>
        <v/>
      </c>
      <c r="R89" s="68"/>
      <c r="S89" s="53" t="str">
        <f>IF(R89="","",IF(AND(R89&gt;=پردازش!$AB$7,R89&lt;=پردازش!$AC$7),"Accept","Reject"))</f>
        <v/>
      </c>
      <c r="T89" s="68"/>
      <c r="U89" s="53" t="str">
        <f>IF(T89="","",IF(AND(T89&gt;=پردازش!$AB$8,T89&lt;=پردازش!$AC$8),"Accept","Reject"))</f>
        <v/>
      </c>
      <c r="V89" s="68"/>
      <c r="W89" s="53" t="str">
        <f>IF('پذیرش دانه بندی منبع'!V89="","",IF(V89&gt;=پردازش!$F$24,"Accept","Reject"))</f>
        <v/>
      </c>
    </row>
    <row r="90" spans="1:23" ht="16.8" x14ac:dyDescent="0.3">
      <c r="A90" s="61"/>
      <c r="B90" s="55"/>
      <c r="C90" s="55"/>
      <c r="D90" s="55"/>
      <c r="E90" s="55"/>
      <c r="F90" s="55"/>
      <c r="G90" s="55"/>
      <c r="H90" s="68"/>
      <c r="I90" s="53" t="str">
        <f t="shared" si="1"/>
        <v/>
      </c>
      <c r="J90" s="68"/>
      <c r="K90" s="53" t="str">
        <f>IF(J90="","",IF(OR($H$8="I",$H$8="II"),IF(AND(J90&gt;=پردازش!$AB$3,J90&lt;=پردازش!$AC$3),"Accept","Reject"),IF(J90=100,"Accept","Reject")))</f>
        <v/>
      </c>
      <c r="L90" s="68"/>
      <c r="M90" s="53" t="str">
        <f>IF(L90="","",IF(AND(L90&gt;=پردازش!$AB$4,L90&lt;=پردازش!$AC$4),"Accept","Reject"))</f>
        <v/>
      </c>
      <c r="N90" s="68"/>
      <c r="O90" s="53" t="str">
        <f>IF(N90="","",IF(AND(N90&gt;=پردازش!$AB$5,N90&lt;=پردازش!$AC$5),"Accept","Reject"))</f>
        <v/>
      </c>
      <c r="P90" s="68"/>
      <c r="Q90" s="53" t="str">
        <f>IF(P90="","",IF(AND(P90&gt;=پردازش!$AB$6,P90&lt;=پردازش!$AC$6),"Accept","Reject"))</f>
        <v/>
      </c>
      <c r="R90" s="68"/>
      <c r="S90" s="53" t="str">
        <f>IF(R90="","",IF(AND(R90&gt;=پردازش!$AB$7,R90&lt;=پردازش!$AC$7),"Accept","Reject"))</f>
        <v/>
      </c>
      <c r="T90" s="68"/>
      <c r="U90" s="53" t="str">
        <f>IF(T90="","",IF(AND(T90&gt;=پردازش!$AB$8,T90&lt;=پردازش!$AC$8),"Accept","Reject"))</f>
        <v/>
      </c>
      <c r="V90" s="68"/>
      <c r="W90" s="53" t="str">
        <f>IF('پذیرش دانه بندی منبع'!V90="","",IF(V90&gt;=پردازش!$F$24,"Accept","Reject"))</f>
        <v/>
      </c>
    </row>
    <row r="91" spans="1:23" ht="16.8" x14ac:dyDescent="0.3">
      <c r="A91" s="61"/>
      <c r="B91" s="55"/>
      <c r="C91" s="55"/>
      <c r="D91" s="55"/>
      <c r="E91" s="55"/>
      <c r="F91" s="55"/>
      <c r="G91" s="55"/>
      <c r="H91" s="68"/>
      <c r="I91" s="53" t="str">
        <f t="shared" si="1"/>
        <v/>
      </c>
      <c r="J91" s="68"/>
      <c r="K91" s="53" t="str">
        <f>IF(J91="","",IF(OR($H$8="I",$H$8="II"),IF(AND(J91&gt;=پردازش!$AB$3,J91&lt;=پردازش!$AC$3),"Accept","Reject"),IF(J91=100,"Accept","Reject")))</f>
        <v/>
      </c>
      <c r="L91" s="68"/>
      <c r="M91" s="53" t="str">
        <f>IF(L91="","",IF(AND(L91&gt;=پردازش!$AB$4,L91&lt;=پردازش!$AC$4),"Accept","Reject"))</f>
        <v/>
      </c>
      <c r="N91" s="68"/>
      <c r="O91" s="53" t="str">
        <f>IF(N91="","",IF(AND(N91&gt;=پردازش!$AB$5,N91&lt;=پردازش!$AC$5),"Accept","Reject"))</f>
        <v/>
      </c>
      <c r="P91" s="68"/>
      <c r="Q91" s="53" t="str">
        <f>IF(P91="","",IF(AND(P91&gt;=پردازش!$AB$6,P91&lt;=پردازش!$AC$6),"Accept","Reject"))</f>
        <v/>
      </c>
      <c r="R91" s="68"/>
      <c r="S91" s="53" t="str">
        <f>IF(R91="","",IF(AND(R91&gt;=پردازش!$AB$7,R91&lt;=پردازش!$AC$7),"Accept","Reject"))</f>
        <v/>
      </c>
      <c r="T91" s="68"/>
      <c r="U91" s="53" t="str">
        <f>IF(T91="","",IF(AND(T91&gt;=پردازش!$AB$8,T91&lt;=پردازش!$AC$8),"Accept","Reject"))</f>
        <v/>
      </c>
      <c r="V91" s="68"/>
      <c r="W91" s="53" t="str">
        <f>IF('پذیرش دانه بندی منبع'!V91="","",IF(V91&gt;=پردازش!$F$24,"Accept","Reject"))</f>
        <v/>
      </c>
    </row>
    <row r="92" spans="1:23" ht="16.8" x14ac:dyDescent="0.3">
      <c r="A92" s="61"/>
      <c r="B92" s="55"/>
      <c r="C92" s="55"/>
      <c r="D92" s="55"/>
      <c r="E92" s="55"/>
      <c r="F92" s="55"/>
      <c r="G92" s="55"/>
      <c r="H92" s="68"/>
      <c r="I92" s="53" t="str">
        <f t="shared" si="1"/>
        <v/>
      </c>
      <c r="J92" s="68"/>
      <c r="K92" s="53" t="str">
        <f>IF(J92="","",IF(OR($H$8="I",$H$8="II"),IF(AND(J92&gt;=پردازش!$AB$3,J92&lt;=پردازش!$AC$3),"Accept","Reject"),IF(J92=100,"Accept","Reject")))</f>
        <v/>
      </c>
      <c r="L92" s="68"/>
      <c r="M92" s="53" t="str">
        <f>IF(L92="","",IF(AND(L92&gt;=پردازش!$AB$4,L92&lt;=پردازش!$AC$4),"Accept","Reject"))</f>
        <v/>
      </c>
      <c r="N92" s="68"/>
      <c r="O92" s="53" t="str">
        <f>IF(N92="","",IF(AND(N92&gt;=پردازش!$AB$5,N92&lt;=پردازش!$AC$5),"Accept","Reject"))</f>
        <v/>
      </c>
      <c r="P92" s="68"/>
      <c r="Q92" s="53" t="str">
        <f>IF(P92="","",IF(AND(P92&gt;=پردازش!$AB$6,P92&lt;=پردازش!$AC$6),"Accept","Reject"))</f>
        <v/>
      </c>
      <c r="R92" s="68"/>
      <c r="S92" s="53" t="str">
        <f>IF(R92="","",IF(AND(R92&gt;=پردازش!$AB$7,R92&lt;=پردازش!$AC$7),"Accept","Reject"))</f>
        <v/>
      </c>
      <c r="T92" s="68"/>
      <c r="U92" s="53" t="str">
        <f>IF(T92="","",IF(AND(T92&gt;=پردازش!$AB$8,T92&lt;=پردازش!$AC$8),"Accept","Reject"))</f>
        <v/>
      </c>
      <c r="V92" s="68"/>
      <c r="W92" s="53" t="str">
        <f>IF('پذیرش دانه بندی منبع'!V92="","",IF(V92&gt;=پردازش!$F$24,"Accept","Reject"))</f>
        <v/>
      </c>
    </row>
    <row r="93" spans="1:23" ht="16.8" x14ac:dyDescent="0.3">
      <c r="A93" s="61"/>
      <c r="B93" s="55"/>
      <c r="C93" s="55"/>
      <c r="D93" s="55"/>
      <c r="E93" s="55"/>
      <c r="F93" s="55"/>
      <c r="G93" s="55"/>
      <c r="H93" s="68"/>
      <c r="I93" s="53" t="str">
        <f t="shared" si="1"/>
        <v/>
      </c>
      <c r="J93" s="68"/>
      <c r="K93" s="53" t="str">
        <f>IF(J93="","",IF(OR($H$8="I",$H$8="II"),IF(AND(J93&gt;=پردازش!$AB$3,J93&lt;=پردازش!$AC$3),"Accept","Reject"),IF(J93=100,"Accept","Reject")))</f>
        <v/>
      </c>
      <c r="L93" s="68"/>
      <c r="M93" s="53" t="str">
        <f>IF(L93="","",IF(AND(L93&gt;=پردازش!$AB$4,L93&lt;=پردازش!$AC$4),"Accept","Reject"))</f>
        <v/>
      </c>
      <c r="N93" s="68"/>
      <c r="O93" s="53" t="str">
        <f>IF(N93="","",IF(AND(N93&gt;=پردازش!$AB$5,N93&lt;=پردازش!$AC$5),"Accept","Reject"))</f>
        <v/>
      </c>
      <c r="P93" s="68"/>
      <c r="Q93" s="53" t="str">
        <f>IF(P93="","",IF(AND(P93&gt;=پردازش!$AB$6,P93&lt;=پردازش!$AC$6),"Accept","Reject"))</f>
        <v/>
      </c>
      <c r="R93" s="68"/>
      <c r="S93" s="53" t="str">
        <f>IF(R93="","",IF(AND(R93&gt;=پردازش!$AB$7,R93&lt;=پردازش!$AC$7),"Accept","Reject"))</f>
        <v/>
      </c>
      <c r="T93" s="68"/>
      <c r="U93" s="53" t="str">
        <f>IF(T93="","",IF(AND(T93&gt;=پردازش!$AB$8,T93&lt;=پردازش!$AC$8),"Accept","Reject"))</f>
        <v/>
      </c>
      <c r="V93" s="68"/>
      <c r="W93" s="53" t="str">
        <f>IF('پذیرش دانه بندی منبع'!V93="","",IF(V93&gt;=پردازش!$F$24,"Accept","Reject"))</f>
        <v/>
      </c>
    </row>
    <row r="94" spans="1:23" ht="16.8" x14ac:dyDescent="0.3">
      <c r="A94" s="61"/>
      <c r="B94" s="55"/>
      <c r="C94" s="55"/>
      <c r="D94" s="55"/>
      <c r="E94" s="55"/>
      <c r="F94" s="55"/>
      <c r="G94" s="55"/>
      <c r="H94" s="68"/>
      <c r="I94" s="53" t="str">
        <f t="shared" si="1"/>
        <v/>
      </c>
      <c r="J94" s="68"/>
      <c r="K94" s="53" t="str">
        <f>IF(J94="","",IF(OR($H$8="I",$H$8="II"),IF(AND(J94&gt;=پردازش!$AB$3,J94&lt;=پردازش!$AC$3),"Accept","Reject"),IF(J94=100,"Accept","Reject")))</f>
        <v/>
      </c>
      <c r="L94" s="68"/>
      <c r="M94" s="53" t="str">
        <f>IF(L94="","",IF(AND(L94&gt;=پردازش!$AB$4,L94&lt;=پردازش!$AC$4),"Accept","Reject"))</f>
        <v/>
      </c>
      <c r="N94" s="68"/>
      <c r="O94" s="53" t="str">
        <f>IF(N94="","",IF(AND(N94&gt;=پردازش!$AB$5,N94&lt;=پردازش!$AC$5),"Accept","Reject"))</f>
        <v/>
      </c>
      <c r="P94" s="68"/>
      <c r="Q94" s="53" t="str">
        <f>IF(P94="","",IF(AND(P94&gt;=پردازش!$AB$6,P94&lt;=پردازش!$AC$6),"Accept","Reject"))</f>
        <v/>
      </c>
      <c r="R94" s="68"/>
      <c r="S94" s="53" t="str">
        <f>IF(R94="","",IF(AND(R94&gt;=پردازش!$AB$7,R94&lt;=پردازش!$AC$7),"Accept","Reject"))</f>
        <v/>
      </c>
      <c r="T94" s="68"/>
      <c r="U94" s="53" t="str">
        <f>IF(T94="","",IF(AND(T94&gt;=پردازش!$AB$8,T94&lt;=پردازش!$AC$8),"Accept","Reject"))</f>
        <v/>
      </c>
      <c r="V94" s="68"/>
      <c r="W94" s="53" t="str">
        <f>IF('پذیرش دانه بندی منبع'!V94="","",IF(V94&gt;=پردازش!$F$24,"Accept","Reject"))</f>
        <v/>
      </c>
    </row>
    <row r="95" spans="1:23" ht="16.8" x14ac:dyDescent="0.3">
      <c r="A95" s="61"/>
      <c r="B95" s="55"/>
      <c r="C95" s="55"/>
      <c r="D95" s="55"/>
      <c r="E95" s="55"/>
      <c r="F95" s="55"/>
      <c r="G95" s="55"/>
      <c r="H95" s="68"/>
      <c r="I95" s="53" t="str">
        <f t="shared" si="1"/>
        <v/>
      </c>
      <c r="J95" s="68"/>
      <c r="K95" s="53" t="str">
        <f>IF(J95="","",IF(OR($H$8="I",$H$8="II"),IF(AND(J95&gt;=پردازش!$AB$3,J95&lt;=پردازش!$AC$3),"Accept","Reject"),IF(J95=100,"Accept","Reject")))</f>
        <v/>
      </c>
      <c r="L95" s="68"/>
      <c r="M95" s="53" t="str">
        <f>IF(L95="","",IF(AND(L95&gt;=پردازش!$AB$4,L95&lt;=پردازش!$AC$4),"Accept","Reject"))</f>
        <v/>
      </c>
      <c r="N95" s="68"/>
      <c r="O95" s="53" t="str">
        <f>IF(N95="","",IF(AND(N95&gt;=پردازش!$AB$5,N95&lt;=پردازش!$AC$5),"Accept","Reject"))</f>
        <v/>
      </c>
      <c r="P95" s="68"/>
      <c r="Q95" s="53" t="str">
        <f>IF(P95="","",IF(AND(P95&gt;=پردازش!$AB$6,P95&lt;=پردازش!$AC$6),"Accept","Reject"))</f>
        <v/>
      </c>
      <c r="R95" s="68"/>
      <c r="S95" s="53" t="str">
        <f>IF(R95="","",IF(AND(R95&gt;=پردازش!$AB$7,R95&lt;=پردازش!$AC$7),"Accept","Reject"))</f>
        <v/>
      </c>
      <c r="T95" s="68"/>
      <c r="U95" s="53" t="str">
        <f>IF(T95="","",IF(AND(T95&gt;=پردازش!$AB$8,T95&lt;=پردازش!$AC$8),"Accept","Reject"))</f>
        <v/>
      </c>
      <c r="V95" s="68"/>
      <c r="W95" s="53" t="str">
        <f>IF('پذیرش دانه بندی منبع'!V95="","",IF(V95&gt;=پردازش!$F$24,"Accept","Reject"))</f>
        <v/>
      </c>
    </row>
    <row r="96" spans="1:23" ht="16.8" x14ac:dyDescent="0.3">
      <c r="A96" s="61"/>
      <c r="B96" s="55"/>
      <c r="C96" s="55"/>
      <c r="D96" s="55"/>
      <c r="E96" s="55"/>
      <c r="F96" s="55"/>
      <c r="G96" s="55"/>
      <c r="H96" s="68"/>
      <c r="I96" s="53" t="str">
        <f t="shared" si="1"/>
        <v/>
      </c>
      <c r="J96" s="68"/>
      <c r="K96" s="53" t="str">
        <f>IF(J96="","",IF(OR($H$8="I",$H$8="II"),IF(AND(J96&gt;=پردازش!$AB$3,J96&lt;=پردازش!$AC$3),"Accept","Reject"),IF(J96=100,"Accept","Reject")))</f>
        <v/>
      </c>
      <c r="L96" s="68"/>
      <c r="M96" s="53" t="str">
        <f>IF(L96="","",IF(AND(L96&gt;=پردازش!$AB$4,L96&lt;=پردازش!$AC$4),"Accept","Reject"))</f>
        <v/>
      </c>
      <c r="N96" s="68"/>
      <c r="O96" s="53" t="str">
        <f>IF(N96="","",IF(AND(N96&gt;=پردازش!$AB$5,N96&lt;=پردازش!$AC$5),"Accept","Reject"))</f>
        <v/>
      </c>
      <c r="P96" s="68"/>
      <c r="Q96" s="53" t="str">
        <f>IF(P96="","",IF(AND(P96&gt;=پردازش!$AB$6,P96&lt;=پردازش!$AC$6),"Accept","Reject"))</f>
        <v/>
      </c>
      <c r="R96" s="68"/>
      <c r="S96" s="53" t="str">
        <f>IF(R96="","",IF(AND(R96&gt;=پردازش!$AB$7,R96&lt;=پردازش!$AC$7),"Accept","Reject"))</f>
        <v/>
      </c>
      <c r="T96" s="68"/>
      <c r="U96" s="53" t="str">
        <f>IF(T96="","",IF(AND(T96&gt;=پردازش!$AB$8,T96&lt;=پردازش!$AC$8),"Accept","Reject"))</f>
        <v/>
      </c>
      <c r="V96" s="68"/>
      <c r="W96" s="53" t="str">
        <f>IF('پذیرش دانه بندی منبع'!V96="","",IF(V96&gt;=پردازش!$F$24,"Accept","Reject"))</f>
        <v/>
      </c>
    </row>
    <row r="97" spans="1:23" ht="16.8" x14ac:dyDescent="0.3">
      <c r="A97" s="61"/>
      <c r="B97" s="55"/>
      <c r="C97" s="55"/>
      <c r="D97" s="55"/>
      <c r="E97" s="55"/>
      <c r="F97" s="55"/>
      <c r="G97" s="55"/>
      <c r="H97" s="68"/>
      <c r="I97" s="53" t="str">
        <f t="shared" si="1"/>
        <v/>
      </c>
      <c r="J97" s="68"/>
      <c r="K97" s="53" t="str">
        <f>IF(J97="","",IF(OR($H$8="I",$H$8="II"),IF(AND(J97&gt;=پردازش!$AB$3,J97&lt;=پردازش!$AC$3),"Accept","Reject"),IF(J97=100,"Accept","Reject")))</f>
        <v/>
      </c>
      <c r="L97" s="68"/>
      <c r="M97" s="53" t="str">
        <f>IF(L97="","",IF(AND(L97&gt;=پردازش!$AB$4,L97&lt;=پردازش!$AC$4),"Accept","Reject"))</f>
        <v/>
      </c>
      <c r="N97" s="68"/>
      <c r="O97" s="53" t="str">
        <f>IF(N97="","",IF(AND(N97&gt;=پردازش!$AB$5,N97&lt;=پردازش!$AC$5),"Accept","Reject"))</f>
        <v/>
      </c>
      <c r="P97" s="68"/>
      <c r="Q97" s="53" t="str">
        <f>IF(P97="","",IF(AND(P97&gt;=پردازش!$AB$6,P97&lt;=پردازش!$AC$6),"Accept","Reject"))</f>
        <v/>
      </c>
      <c r="R97" s="68"/>
      <c r="S97" s="53" t="str">
        <f>IF(R97="","",IF(AND(R97&gt;=پردازش!$AB$7,R97&lt;=پردازش!$AC$7),"Accept","Reject"))</f>
        <v/>
      </c>
      <c r="T97" s="68"/>
      <c r="U97" s="53" t="str">
        <f>IF(T97="","",IF(AND(T97&gt;=پردازش!$AB$8,T97&lt;=پردازش!$AC$8),"Accept","Reject"))</f>
        <v/>
      </c>
      <c r="V97" s="68"/>
      <c r="W97" s="53" t="str">
        <f>IF('پذیرش دانه بندی منبع'!V97="","",IF(V97&gt;=پردازش!$F$24,"Accept","Reject"))</f>
        <v/>
      </c>
    </row>
    <row r="98" spans="1:23" ht="16.8" x14ac:dyDescent="0.3">
      <c r="A98" s="61"/>
      <c r="B98" s="55"/>
      <c r="C98" s="55"/>
      <c r="D98" s="55"/>
      <c r="E98" s="55"/>
      <c r="F98" s="55"/>
      <c r="G98" s="55"/>
      <c r="H98" s="68"/>
      <c r="I98" s="53" t="str">
        <f t="shared" si="1"/>
        <v/>
      </c>
      <c r="J98" s="68"/>
      <c r="K98" s="53" t="str">
        <f>IF(J98="","",IF(OR($H$8="I",$H$8="II"),IF(AND(J98&gt;=پردازش!$AB$3,J98&lt;=پردازش!$AC$3),"Accept","Reject"),IF(J98=100,"Accept","Reject")))</f>
        <v/>
      </c>
      <c r="L98" s="68"/>
      <c r="M98" s="53" t="str">
        <f>IF(L98="","",IF(AND(L98&gt;=پردازش!$AB$4,L98&lt;=پردازش!$AC$4),"Accept","Reject"))</f>
        <v/>
      </c>
      <c r="N98" s="68"/>
      <c r="O98" s="53" t="str">
        <f>IF(N98="","",IF(AND(N98&gt;=پردازش!$AB$5,N98&lt;=پردازش!$AC$5),"Accept","Reject"))</f>
        <v/>
      </c>
      <c r="P98" s="68"/>
      <c r="Q98" s="53" t="str">
        <f>IF(P98="","",IF(AND(P98&gt;=پردازش!$AB$6,P98&lt;=پردازش!$AC$6),"Accept","Reject"))</f>
        <v/>
      </c>
      <c r="R98" s="68"/>
      <c r="S98" s="53" t="str">
        <f>IF(R98="","",IF(AND(R98&gt;=پردازش!$AB$7,R98&lt;=پردازش!$AC$7),"Accept","Reject"))</f>
        <v/>
      </c>
      <c r="T98" s="68"/>
      <c r="U98" s="53" t="str">
        <f>IF(T98="","",IF(AND(T98&gt;=پردازش!$AB$8,T98&lt;=پردازش!$AC$8),"Accept","Reject"))</f>
        <v/>
      </c>
      <c r="V98" s="68"/>
      <c r="W98" s="53" t="str">
        <f>IF('پذیرش دانه بندی منبع'!V98="","",IF(V98&gt;=پردازش!$F$24,"Accept","Reject"))</f>
        <v/>
      </c>
    </row>
    <row r="99" spans="1:23" ht="16.8" x14ac:dyDescent="0.3">
      <c r="A99" s="61"/>
      <c r="B99" s="55"/>
      <c r="C99" s="55"/>
      <c r="D99" s="55"/>
      <c r="E99" s="55"/>
      <c r="F99" s="55"/>
      <c r="G99" s="55"/>
      <c r="H99" s="68"/>
      <c r="I99" s="53" t="str">
        <f t="shared" si="1"/>
        <v/>
      </c>
      <c r="J99" s="68"/>
      <c r="K99" s="53" t="str">
        <f>IF(J99="","",IF(OR($H$8="I",$H$8="II"),IF(AND(J99&gt;=پردازش!$AB$3,J99&lt;=پردازش!$AC$3),"Accept","Reject"),IF(J99=100,"Accept","Reject")))</f>
        <v/>
      </c>
      <c r="L99" s="68"/>
      <c r="M99" s="53" t="str">
        <f>IF(L99="","",IF(AND(L99&gt;=پردازش!$AB$4,L99&lt;=پردازش!$AC$4),"Accept","Reject"))</f>
        <v/>
      </c>
      <c r="N99" s="68"/>
      <c r="O99" s="53" t="str">
        <f>IF(N99="","",IF(AND(N99&gt;=پردازش!$AB$5,N99&lt;=پردازش!$AC$5),"Accept","Reject"))</f>
        <v/>
      </c>
      <c r="P99" s="68"/>
      <c r="Q99" s="53" t="str">
        <f>IF(P99="","",IF(AND(P99&gt;=پردازش!$AB$6,P99&lt;=پردازش!$AC$6),"Accept","Reject"))</f>
        <v/>
      </c>
      <c r="R99" s="68"/>
      <c r="S99" s="53" t="str">
        <f>IF(R99="","",IF(AND(R99&gt;=پردازش!$AB$7,R99&lt;=پردازش!$AC$7),"Accept","Reject"))</f>
        <v/>
      </c>
      <c r="T99" s="68"/>
      <c r="U99" s="53" t="str">
        <f>IF(T99="","",IF(AND(T99&gt;=پردازش!$AB$8,T99&lt;=پردازش!$AC$8),"Accept","Reject"))</f>
        <v/>
      </c>
      <c r="V99" s="68"/>
      <c r="W99" s="53" t="str">
        <f>IF('پذیرش دانه بندی منبع'!V99="","",IF(V99&gt;=پردازش!$F$24,"Accept","Reject"))</f>
        <v/>
      </c>
    </row>
    <row r="100" spans="1:23" ht="16.8" x14ac:dyDescent="0.3">
      <c r="A100" s="61"/>
      <c r="B100" s="55"/>
      <c r="C100" s="55"/>
      <c r="D100" s="55"/>
      <c r="E100" s="55"/>
      <c r="F100" s="55"/>
      <c r="G100" s="55"/>
      <c r="H100" s="68"/>
      <c r="I100" s="53" t="str">
        <f t="shared" si="1"/>
        <v/>
      </c>
      <c r="J100" s="68"/>
      <c r="K100" s="53" t="str">
        <f>IF(J100="","",IF(OR($H$8="I",$H$8="II"),IF(AND(J100&gt;=پردازش!$AB$3,J100&lt;=پردازش!$AC$3),"Accept","Reject"),IF(J100=100,"Accept","Reject")))</f>
        <v/>
      </c>
      <c r="L100" s="68"/>
      <c r="M100" s="53" t="str">
        <f>IF(L100="","",IF(AND(L100&gt;=پردازش!$AB$4,L100&lt;=پردازش!$AC$4),"Accept","Reject"))</f>
        <v/>
      </c>
      <c r="N100" s="68"/>
      <c r="O100" s="53" t="str">
        <f>IF(N100="","",IF(AND(N100&gt;=پردازش!$AB$5,N100&lt;=پردازش!$AC$5),"Accept","Reject"))</f>
        <v/>
      </c>
      <c r="P100" s="68"/>
      <c r="Q100" s="53" t="str">
        <f>IF(P100="","",IF(AND(P100&gt;=پردازش!$AB$6,P100&lt;=پردازش!$AC$6),"Accept","Reject"))</f>
        <v/>
      </c>
      <c r="R100" s="68"/>
      <c r="S100" s="53" t="str">
        <f>IF(R100="","",IF(AND(R100&gt;=پردازش!$AB$7,R100&lt;=پردازش!$AC$7),"Accept","Reject"))</f>
        <v/>
      </c>
      <c r="T100" s="68"/>
      <c r="U100" s="53" t="str">
        <f>IF(T100="","",IF(AND(T100&gt;=پردازش!$AB$8,T100&lt;=پردازش!$AC$8),"Accept","Reject"))</f>
        <v/>
      </c>
      <c r="V100" s="68"/>
      <c r="W100" s="53" t="str">
        <f>IF('پذیرش دانه بندی منبع'!V100="","",IF(V100&gt;=پردازش!$F$24,"Accept","Reject"))</f>
        <v/>
      </c>
    </row>
    <row r="101" spans="1:23" ht="16.8" x14ac:dyDescent="0.3">
      <c r="A101" s="61"/>
      <c r="B101" s="55"/>
      <c r="C101" s="55"/>
      <c r="D101" s="55"/>
      <c r="E101" s="55"/>
      <c r="F101" s="55"/>
      <c r="G101" s="55"/>
      <c r="H101" s="68"/>
      <c r="I101" s="53" t="str">
        <f t="shared" si="1"/>
        <v/>
      </c>
      <c r="J101" s="68"/>
      <c r="K101" s="53" t="str">
        <f>IF(J101="","",IF(OR($H$8="I",$H$8="II"),IF(AND(J101&gt;=پردازش!$AB$3,J101&lt;=پردازش!$AC$3),"Accept","Reject"),IF(J101=100,"Accept","Reject")))</f>
        <v/>
      </c>
      <c r="L101" s="68"/>
      <c r="M101" s="53" t="str">
        <f>IF(L101="","",IF(AND(L101&gt;=پردازش!$AB$4,L101&lt;=پردازش!$AC$4),"Accept","Reject"))</f>
        <v/>
      </c>
      <c r="N101" s="68"/>
      <c r="O101" s="53" t="str">
        <f>IF(N101="","",IF(AND(N101&gt;=پردازش!$AB$5,N101&lt;=پردازش!$AC$5),"Accept","Reject"))</f>
        <v/>
      </c>
      <c r="P101" s="68"/>
      <c r="Q101" s="53" t="str">
        <f>IF(P101="","",IF(AND(P101&gt;=پردازش!$AB$6,P101&lt;=پردازش!$AC$6),"Accept","Reject"))</f>
        <v/>
      </c>
      <c r="R101" s="68"/>
      <c r="S101" s="53" t="str">
        <f>IF(R101="","",IF(AND(R101&gt;=پردازش!$AB$7,R101&lt;=پردازش!$AC$7),"Accept","Reject"))</f>
        <v/>
      </c>
      <c r="T101" s="68"/>
      <c r="U101" s="53" t="str">
        <f>IF(T101="","",IF(AND(T101&gt;=پردازش!$AB$8,T101&lt;=پردازش!$AC$8),"Accept","Reject"))</f>
        <v/>
      </c>
      <c r="V101" s="68"/>
      <c r="W101" s="53" t="str">
        <f>IF('پذیرش دانه بندی منبع'!V101="","",IF(V101&gt;=پردازش!$F$24,"Accept","Reject"))</f>
        <v/>
      </c>
    </row>
    <row r="102" spans="1:23" ht="16.8" x14ac:dyDescent="0.3">
      <c r="A102" s="61"/>
      <c r="B102" s="55"/>
      <c r="C102" s="55"/>
      <c r="D102" s="55"/>
      <c r="E102" s="55"/>
      <c r="F102" s="55"/>
      <c r="G102" s="55"/>
      <c r="H102" s="68"/>
      <c r="I102" s="53" t="str">
        <f t="shared" si="1"/>
        <v/>
      </c>
      <c r="J102" s="68"/>
      <c r="K102" s="53" t="str">
        <f>IF(J102="","",IF(OR($H$8="I",$H$8="II"),IF(AND(J102&gt;=پردازش!$AB$3,J102&lt;=پردازش!$AC$3),"Accept","Reject"),IF(J102=100,"Accept","Reject")))</f>
        <v/>
      </c>
      <c r="L102" s="68"/>
      <c r="M102" s="53" t="str">
        <f>IF(L102="","",IF(AND(L102&gt;=پردازش!$AB$4,L102&lt;=پردازش!$AC$4),"Accept","Reject"))</f>
        <v/>
      </c>
      <c r="N102" s="68"/>
      <c r="O102" s="53" t="str">
        <f>IF(N102="","",IF(AND(N102&gt;=پردازش!$AB$5,N102&lt;=پردازش!$AC$5),"Accept","Reject"))</f>
        <v/>
      </c>
      <c r="P102" s="68"/>
      <c r="Q102" s="53" t="str">
        <f>IF(P102="","",IF(AND(P102&gt;=پردازش!$AB$6,P102&lt;=پردازش!$AC$6),"Accept","Reject"))</f>
        <v/>
      </c>
      <c r="R102" s="68"/>
      <c r="S102" s="53" t="str">
        <f>IF(R102="","",IF(AND(R102&gt;=پردازش!$AB$7,R102&lt;=پردازش!$AC$7),"Accept","Reject"))</f>
        <v/>
      </c>
      <c r="T102" s="68"/>
      <c r="U102" s="53" t="str">
        <f>IF(T102="","",IF(AND(T102&gt;=پردازش!$AB$8,T102&lt;=پردازش!$AC$8),"Accept","Reject"))</f>
        <v/>
      </c>
      <c r="V102" s="68"/>
      <c r="W102" s="53" t="str">
        <f>IF('پذیرش دانه بندی منبع'!V102="","",IF(V102&gt;=پردازش!$F$24,"Accept","Reject"))</f>
        <v/>
      </c>
    </row>
    <row r="103" spans="1:23" ht="16.8" x14ac:dyDescent="0.3">
      <c r="A103" s="61"/>
      <c r="B103" s="55"/>
      <c r="C103" s="55"/>
      <c r="D103" s="55"/>
      <c r="E103" s="55"/>
      <c r="F103" s="55"/>
      <c r="G103" s="55"/>
      <c r="H103" s="68"/>
      <c r="I103" s="53" t="str">
        <f t="shared" si="1"/>
        <v/>
      </c>
      <c r="J103" s="68"/>
      <c r="K103" s="53" t="str">
        <f>IF(J103="","",IF(OR($H$8="I",$H$8="II"),IF(AND(J103&gt;=پردازش!$AB$3,J103&lt;=پردازش!$AC$3),"Accept","Reject"),IF(J103=100,"Accept","Reject")))</f>
        <v/>
      </c>
      <c r="L103" s="68"/>
      <c r="M103" s="53" t="str">
        <f>IF(L103="","",IF(AND(L103&gt;=پردازش!$AB$4,L103&lt;=پردازش!$AC$4),"Accept","Reject"))</f>
        <v/>
      </c>
      <c r="N103" s="68"/>
      <c r="O103" s="53" t="str">
        <f>IF(N103="","",IF(AND(N103&gt;=پردازش!$AB$5,N103&lt;=پردازش!$AC$5),"Accept","Reject"))</f>
        <v/>
      </c>
      <c r="P103" s="68"/>
      <c r="Q103" s="53" t="str">
        <f>IF(P103="","",IF(AND(P103&gt;=پردازش!$AB$6,P103&lt;=پردازش!$AC$6),"Accept","Reject"))</f>
        <v/>
      </c>
      <c r="R103" s="68"/>
      <c r="S103" s="53" t="str">
        <f>IF(R103="","",IF(AND(R103&gt;=پردازش!$AB$7,R103&lt;=پردازش!$AC$7),"Accept","Reject"))</f>
        <v/>
      </c>
      <c r="T103" s="68"/>
      <c r="U103" s="53" t="str">
        <f>IF(T103="","",IF(AND(T103&gt;=پردازش!$AB$8,T103&lt;=پردازش!$AC$8),"Accept","Reject"))</f>
        <v/>
      </c>
      <c r="V103" s="68"/>
      <c r="W103" s="53" t="str">
        <f>IF('پذیرش دانه بندی منبع'!V103="","",IF(V103&gt;=پردازش!$F$24,"Accept","Reject"))</f>
        <v/>
      </c>
    </row>
    <row r="104" spans="1:23" ht="16.8" x14ac:dyDescent="0.3">
      <c r="A104" s="61"/>
      <c r="B104" s="55"/>
      <c r="C104" s="55"/>
      <c r="D104" s="55"/>
      <c r="E104" s="55"/>
      <c r="F104" s="55"/>
      <c r="G104" s="55"/>
      <c r="H104" s="68"/>
      <c r="I104" s="53" t="str">
        <f t="shared" si="1"/>
        <v/>
      </c>
      <c r="J104" s="68"/>
      <c r="K104" s="53" t="str">
        <f>IF(J104="","",IF(OR($H$8="I",$H$8="II"),IF(AND(J104&gt;=پردازش!$AB$3,J104&lt;=پردازش!$AC$3),"Accept","Reject"),IF(J104=100,"Accept","Reject")))</f>
        <v/>
      </c>
      <c r="L104" s="68"/>
      <c r="M104" s="53" t="str">
        <f>IF(L104="","",IF(AND(L104&gt;=پردازش!$AB$4,L104&lt;=پردازش!$AC$4),"Accept","Reject"))</f>
        <v/>
      </c>
      <c r="N104" s="68"/>
      <c r="O104" s="53" t="str">
        <f>IF(N104="","",IF(AND(N104&gt;=پردازش!$AB$5,N104&lt;=پردازش!$AC$5),"Accept","Reject"))</f>
        <v/>
      </c>
      <c r="P104" s="68"/>
      <c r="Q104" s="53" t="str">
        <f>IF(P104="","",IF(AND(P104&gt;=پردازش!$AB$6,P104&lt;=پردازش!$AC$6),"Accept","Reject"))</f>
        <v/>
      </c>
      <c r="R104" s="68"/>
      <c r="S104" s="53" t="str">
        <f>IF(R104="","",IF(AND(R104&gt;=پردازش!$AB$7,R104&lt;=پردازش!$AC$7),"Accept","Reject"))</f>
        <v/>
      </c>
      <c r="T104" s="68"/>
      <c r="U104" s="53" t="str">
        <f>IF(T104="","",IF(AND(T104&gt;=پردازش!$AB$8,T104&lt;=پردازش!$AC$8),"Accept","Reject"))</f>
        <v/>
      </c>
      <c r="V104" s="68"/>
      <c r="W104" s="53" t="str">
        <f>IF('پذیرش دانه بندی منبع'!V104="","",IF(V104&gt;=پردازش!$F$24,"Accept","Reject"))</f>
        <v/>
      </c>
    </row>
    <row r="105" spans="1:23" ht="16.8" x14ac:dyDescent="0.3">
      <c r="A105" s="61"/>
      <c r="B105" s="55"/>
      <c r="C105" s="55"/>
      <c r="D105" s="55"/>
      <c r="E105" s="55"/>
      <c r="F105" s="55"/>
      <c r="G105" s="55"/>
      <c r="H105" s="68"/>
      <c r="I105" s="53" t="str">
        <f t="shared" si="1"/>
        <v/>
      </c>
      <c r="J105" s="68"/>
      <c r="K105" s="53" t="str">
        <f>IF(J105="","",IF(OR($H$8="I",$H$8="II"),IF(AND(J105&gt;=پردازش!$AB$3,J105&lt;=پردازش!$AC$3),"Accept","Reject"),IF(J105=100,"Accept","Reject")))</f>
        <v/>
      </c>
      <c r="L105" s="68"/>
      <c r="M105" s="53" t="str">
        <f>IF(L105="","",IF(AND(L105&gt;=پردازش!$AB$4,L105&lt;=پردازش!$AC$4),"Accept","Reject"))</f>
        <v/>
      </c>
      <c r="N105" s="68"/>
      <c r="O105" s="53" t="str">
        <f>IF(N105="","",IF(AND(N105&gt;=پردازش!$AB$5,N105&lt;=پردازش!$AC$5),"Accept","Reject"))</f>
        <v/>
      </c>
      <c r="P105" s="68"/>
      <c r="Q105" s="53" t="str">
        <f>IF(P105="","",IF(AND(P105&gt;=پردازش!$AB$6,P105&lt;=پردازش!$AC$6),"Accept","Reject"))</f>
        <v/>
      </c>
      <c r="R105" s="68"/>
      <c r="S105" s="53" t="str">
        <f>IF(R105="","",IF(AND(R105&gt;=پردازش!$AB$7,R105&lt;=پردازش!$AC$7),"Accept","Reject"))</f>
        <v/>
      </c>
      <c r="T105" s="68"/>
      <c r="U105" s="53" t="str">
        <f>IF(T105="","",IF(AND(T105&gt;=پردازش!$AB$8,T105&lt;=پردازش!$AC$8),"Accept","Reject"))</f>
        <v/>
      </c>
      <c r="V105" s="68"/>
      <c r="W105" s="53" t="str">
        <f>IF('پذیرش دانه بندی منبع'!V105="","",IF(V105&gt;=پردازش!$F$24,"Accept","Reject"))</f>
        <v/>
      </c>
    </row>
    <row r="106" spans="1:23" ht="16.8" x14ac:dyDescent="0.3">
      <c r="A106" s="61"/>
      <c r="B106" s="55"/>
      <c r="C106" s="55"/>
      <c r="D106" s="55"/>
      <c r="E106" s="55"/>
      <c r="F106" s="55"/>
      <c r="G106" s="55"/>
      <c r="H106" s="68"/>
      <c r="I106" s="53" t="str">
        <f t="shared" si="1"/>
        <v/>
      </c>
      <c r="J106" s="68"/>
      <c r="K106" s="53" t="str">
        <f>IF(J106="","",IF(OR($H$8="I",$H$8="II"),IF(AND(J106&gt;=پردازش!$AB$3,J106&lt;=پردازش!$AC$3),"Accept","Reject"),IF(J106=100,"Accept","Reject")))</f>
        <v/>
      </c>
      <c r="L106" s="68"/>
      <c r="M106" s="53" t="str">
        <f>IF(L106="","",IF(AND(L106&gt;=پردازش!$AB$4,L106&lt;=پردازش!$AC$4),"Accept","Reject"))</f>
        <v/>
      </c>
      <c r="N106" s="68"/>
      <c r="O106" s="53" t="str">
        <f>IF(N106="","",IF(AND(N106&gt;=پردازش!$AB$5,N106&lt;=پردازش!$AC$5),"Accept","Reject"))</f>
        <v/>
      </c>
      <c r="P106" s="68"/>
      <c r="Q106" s="53" t="str">
        <f>IF(P106="","",IF(AND(P106&gt;=پردازش!$AB$6,P106&lt;=پردازش!$AC$6),"Accept","Reject"))</f>
        <v/>
      </c>
      <c r="R106" s="68"/>
      <c r="S106" s="53" t="str">
        <f>IF(R106="","",IF(AND(R106&gt;=پردازش!$AB$7,R106&lt;=پردازش!$AC$7),"Accept","Reject"))</f>
        <v/>
      </c>
      <c r="T106" s="68"/>
      <c r="U106" s="53" t="str">
        <f>IF(T106="","",IF(AND(T106&gt;=پردازش!$AB$8,T106&lt;=پردازش!$AC$8),"Accept","Reject"))</f>
        <v/>
      </c>
      <c r="V106" s="68"/>
      <c r="W106" s="53" t="str">
        <f>IF('پذیرش دانه بندی منبع'!V106="","",IF(V106&gt;=پردازش!$F$24,"Accept","Reject"))</f>
        <v/>
      </c>
    </row>
    <row r="107" spans="1:23" ht="16.8" x14ac:dyDescent="0.3">
      <c r="A107" s="61"/>
      <c r="B107" s="55"/>
      <c r="C107" s="55"/>
      <c r="D107" s="55"/>
      <c r="E107" s="55"/>
      <c r="F107" s="55"/>
      <c r="G107" s="55"/>
      <c r="H107" s="68"/>
      <c r="I107" s="53" t="str">
        <f t="shared" si="1"/>
        <v/>
      </c>
      <c r="J107" s="68"/>
      <c r="K107" s="53" t="str">
        <f>IF(J107="","",IF(OR($H$8="I",$H$8="II"),IF(AND(J107&gt;=پردازش!$AB$3,J107&lt;=پردازش!$AC$3),"Accept","Reject"),IF(J107=100,"Accept","Reject")))</f>
        <v/>
      </c>
      <c r="L107" s="68"/>
      <c r="M107" s="53" t="str">
        <f>IF(L107="","",IF(AND(L107&gt;=پردازش!$AB$4,L107&lt;=پردازش!$AC$4),"Accept","Reject"))</f>
        <v/>
      </c>
      <c r="N107" s="68"/>
      <c r="O107" s="53" t="str">
        <f>IF(N107="","",IF(AND(N107&gt;=پردازش!$AB$5,N107&lt;=پردازش!$AC$5),"Accept","Reject"))</f>
        <v/>
      </c>
      <c r="P107" s="68"/>
      <c r="Q107" s="53" t="str">
        <f>IF(P107="","",IF(AND(P107&gt;=پردازش!$AB$6,P107&lt;=پردازش!$AC$6),"Accept","Reject"))</f>
        <v/>
      </c>
      <c r="R107" s="68"/>
      <c r="S107" s="53" t="str">
        <f>IF(R107="","",IF(AND(R107&gt;=پردازش!$AB$7,R107&lt;=پردازش!$AC$7),"Accept","Reject"))</f>
        <v/>
      </c>
      <c r="T107" s="68"/>
      <c r="U107" s="53" t="str">
        <f>IF(T107="","",IF(AND(T107&gt;=پردازش!$AB$8,T107&lt;=پردازش!$AC$8),"Accept","Reject"))</f>
        <v/>
      </c>
      <c r="V107" s="68"/>
      <c r="W107" s="53" t="str">
        <f>IF('پذیرش دانه بندی منبع'!V107="","",IF(V107&gt;=پردازش!$F$24,"Accept","Reject"))</f>
        <v/>
      </c>
    </row>
    <row r="108" spans="1:23" ht="16.8" x14ac:dyDescent="0.3">
      <c r="A108" s="61"/>
      <c r="B108" s="55"/>
      <c r="C108" s="55"/>
      <c r="D108" s="55"/>
      <c r="E108" s="55"/>
      <c r="F108" s="55"/>
      <c r="G108" s="55"/>
      <c r="H108" s="68"/>
      <c r="I108" s="53" t="str">
        <f t="shared" si="1"/>
        <v/>
      </c>
      <c r="J108" s="68"/>
      <c r="K108" s="53" t="str">
        <f>IF(J108="","",IF(OR($H$8="I",$H$8="II"),IF(AND(J108&gt;=پردازش!$AB$3,J108&lt;=پردازش!$AC$3),"Accept","Reject"),IF(J108=100,"Accept","Reject")))</f>
        <v/>
      </c>
      <c r="L108" s="68"/>
      <c r="M108" s="53" t="str">
        <f>IF(L108="","",IF(AND(L108&gt;=پردازش!$AB$4,L108&lt;=پردازش!$AC$4),"Accept","Reject"))</f>
        <v/>
      </c>
      <c r="N108" s="68"/>
      <c r="O108" s="53" t="str">
        <f>IF(N108="","",IF(AND(N108&gt;=پردازش!$AB$5,N108&lt;=پردازش!$AC$5),"Accept","Reject"))</f>
        <v/>
      </c>
      <c r="P108" s="68"/>
      <c r="Q108" s="53" t="str">
        <f>IF(P108="","",IF(AND(P108&gt;=پردازش!$AB$6,P108&lt;=پردازش!$AC$6),"Accept","Reject"))</f>
        <v/>
      </c>
      <c r="R108" s="68"/>
      <c r="S108" s="53" t="str">
        <f>IF(R108="","",IF(AND(R108&gt;=پردازش!$AB$7,R108&lt;=پردازش!$AC$7),"Accept","Reject"))</f>
        <v/>
      </c>
      <c r="T108" s="68"/>
      <c r="U108" s="53" t="str">
        <f>IF(T108="","",IF(AND(T108&gt;=پردازش!$AB$8,T108&lt;=پردازش!$AC$8),"Accept","Reject"))</f>
        <v/>
      </c>
      <c r="V108" s="68"/>
      <c r="W108" s="53" t="str">
        <f>IF('پذیرش دانه بندی منبع'!V108="","",IF(V108&gt;=پردازش!$F$24,"Accept","Reject"))</f>
        <v/>
      </c>
    </row>
    <row r="109" spans="1:23" ht="16.8" x14ac:dyDescent="0.3">
      <c r="A109" s="61"/>
      <c r="B109" s="55"/>
      <c r="C109" s="55"/>
      <c r="D109" s="55"/>
      <c r="E109" s="55"/>
      <c r="F109" s="55"/>
      <c r="G109" s="55"/>
      <c r="H109" s="68"/>
      <c r="I109" s="53" t="str">
        <f t="shared" si="1"/>
        <v/>
      </c>
      <c r="J109" s="68"/>
      <c r="K109" s="53" t="str">
        <f>IF(J109="","",IF(OR($H$8="I",$H$8="II"),IF(AND(J109&gt;=پردازش!$AB$3,J109&lt;=پردازش!$AC$3),"Accept","Reject"),IF(J109=100,"Accept","Reject")))</f>
        <v/>
      </c>
      <c r="L109" s="68"/>
      <c r="M109" s="53" t="str">
        <f>IF(L109="","",IF(AND(L109&gt;=پردازش!$AB$4,L109&lt;=پردازش!$AC$4),"Accept","Reject"))</f>
        <v/>
      </c>
      <c r="N109" s="68"/>
      <c r="O109" s="53" t="str">
        <f>IF(N109="","",IF(AND(N109&gt;=پردازش!$AB$5,N109&lt;=پردازش!$AC$5),"Accept","Reject"))</f>
        <v/>
      </c>
      <c r="P109" s="68"/>
      <c r="Q109" s="53" t="str">
        <f>IF(P109="","",IF(AND(P109&gt;=پردازش!$AB$6,P109&lt;=پردازش!$AC$6),"Accept","Reject"))</f>
        <v/>
      </c>
      <c r="R109" s="68"/>
      <c r="S109" s="53" t="str">
        <f>IF(R109="","",IF(AND(R109&gt;=پردازش!$AB$7,R109&lt;=پردازش!$AC$7),"Accept","Reject"))</f>
        <v/>
      </c>
      <c r="T109" s="68"/>
      <c r="U109" s="53" t="str">
        <f>IF(T109="","",IF(AND(T109&gt;=پردازش!$AB$8,T109&lt;=پردازش!$AC$8),"Accept","Reject"))</f>
        <v/>
      </c>
      <c r="V109" s="68"/>
      <c r="W109" s="53" t="str">
        <f>IF('پذیرش دانه بندی منبع'!V109="","",IF(V109&gt;=پردازش!$F$24,"Accept","Reject"))</f>
        <v/>
      </c>
    </row>
    <row r="110" spans="1:23" ht="16.8" x14ac:dyDescent="0.3">
      <c r="A110" s="61"/>
      <c r="B110" s="55"/>
      <c r="C110" s="55"/>
      <c r="D110" s="55"/>
      <c r="E110" s="55"/>
      <c r="F110" s="55"/>
      <c r="G110" s="55"/>
      <c r="H110" s="68"/>
      <c r="I110" s="53" t="str">
        <f t="shared" si="1"/>
        <v/>
      </c>
      <c r="J110" s="68"/>
      <c r="K110" s="53" t="str">
        <f>IF(J110="","",IF(OR($H$8="I",$H$8="II"),IF(AND(J110&gt;=پردازش!$AB$3,J110&lt;=پردازش!$AC$3),"Accept","Reject"),IF(J110=100,"Accept","Reject")))</f>
        <v/>
      </c>
      <c r="L110" s="68"/>
      <c r="M110" s="53" t="str">
        <f>IF(L110="","",IF(AND(L110&gt;=پردازش!$AB$4,L110&lt;=پردازش!$AC$4),"Accept","Reject"))</f>
        <v/>
      </c>
      <c r="N110" s="68"/>
      <c r="O110" s="53" t="str">
        <f>IF(N110="","",IF(AND(N110&gt;=پردازش!$AB$5,N110&lt;=پردازش!$AC$5),"Accept","Reject"))</f>
        <v/>
      </c>
      <c r="P110" s="68"/>
      <c r="Q110" s="53" t="str">
        <f>IF(P110="","",IF(AND(P110&gt;=پردازش!$AB$6,P110&lt;=پردازش!$AC$6),"Accept","Reject"))</f>
        <v/>
      </c>
      <c r="R110" s="68"/>
      <c r="S110" s="53" t="str">
        <f>IF(R110="","",IF(AND(R110&gt;=پردازش!$AB$7,R110&lt;=پردازش!$AC$7),"Accept","Reject"))</f>
        <v/>
      </c>
      <c r="T110" s="68"/>
      <c r="U110" s="53" t="str">
        <f>IF(T110="","",IF(AND(T110&gt;=پردازش!$AB$8,T110&lt;=پردازش!$AC$8),"Accept","Reject"))</f>
        <v/>
      </c>
      <c r="V110" s="68"/>
      <c r="W110" s="53" t="str">
        <f>IF('پذیرش دانه بندی منبع'!V110="","",IF(V110&gt;=پردازش!$F$24,"Accept","Reject"))</f>
        <v/>
      </c>
    </row>
    <row r="111" spans="1:23" ht="16.8" x14ac:dyDescent="0.3">
      <c r="A111" s="61"/>
      <c r="B111" s="55"/>
      <c r="C111" s="55"/>
      <c r="D111" s="55"/>
      <c r="E111" s="55"/>
      <c r="F111" s="55"/>
      <c r="G111" s="55"/>
      <c r="H111" s="68"/>
      <c r="I111" s="53" t="str">
        <f t="shared" si="1"/>
        <v/>
      </c>
      <c r="J111" s="68"/>
      <c r="K111" s="53" t="str">
        <f>IF(J111="","",IF(OR($H$8="I",$H$8="II"),IF(AND(J111&gt;=پردازش!$AB$3,J111&lt;=پردازش!$AC$3),"Accept","Reject"),IF(J111=100,"Accept","Reject")))</f>
        <v/>
      </c>
      <c r="L111" s="68"/>
      <c r="M111" s="53" t="str">
        <f>IF(L111="","",IF(AND(L111&gt;=پردازش!$AB$4,L111&lt;=پردازش!$AC$4),"Accept","Reject"))</f>
        <v/>
      </c>
      <c r="N111" s="68"/>
      <c r="O111" s="53" t="str">
        <f>IF(N111="","",IF(AND(N111&gt;=پردازش!$AB$5,N111&lt;=پردازش!$AC$5),"Accept","Reject"))</f>
        <v/>
      </c>
      <c r="P111" s="68"/>
      <c r="Q111" s="53" t="str">
        <f>IF(P111="","",IF(AND(P111&gt;=پردازش!$AB$6,P111&lt;=پردازش!$AC$6),"Accept","Reject"))</f>
        <v/>
      </c>
      <c r="R111" s="68"/>
      <c r="S111" s="53" t="str">
        <f>IF(R111="","",IF(AND(R111&gt;=پردازش!$AB$7,R111&lt;=پردازش!$AC$7),"Accept","Reject"))</f>
        <v/>
      </c>
      <c r="T111" s="68"/>
      <c r="U111" s="53" t="str">
        <f>IF(T111="","",IF(AND(T111&gt;=پردازش!$AB$8,T111&lt;=پردازش!$AC$8),"Accept","Reject"))</f>
        <v/>
      </c>
      <c r="V111" s="68"/>
      <c r="W111" s="53" t="str">
        <f>IF('پذیرش دانه بندی منبع'!V111="","",IF(V111&gt;=پردازش!$F$24,"Accept","Reject"))</f>
        <v/>
      </c>
    </row>
    <row r="112" spans="1:23" ht="16.8" x14ac:dyDescent="0.3">
      <c r="A112" s="61"/>
      <c r="B112" s="55"/>
      <c r="C112" s="55"/>
      <c r="D112" s="55"/>
      <c r="E112" s="55"/>
      <c r="F112" s="55"/>
      <c r="G112" s="55"/>
      <c r="H112" s="68"/>
      <c r="I112" s="53" t="str">
        <f t="shared" si="1"/>
        <v/>
      </c>
      <c r="J112" s="68"/>
      <c r="K112" s="53" t="str">
        <f>IF(J112="","",IF(OR($H$8="I",$H$8="II"),IF(AND(J112&gt;=پردازش!$AB$3,J112&lt;=پردازش!$AC$3),"Accept","Reject"),IF(J112=100,"Accept","Reject")))</f>
        <v/>
      </c>
      <c r="L112" s="68"/>
      <c r="M112" s="53" t="str">
        <f>IF(L112="","",IF(AND(L112&gt;=پردازش!$AB$4,L112&lt;=پردازش!$AC$4),"Accept","Reject"))</f>
        <v/>
      </c>
      <c r="N112" s="68"/>
      <c r="O112" s="53" t="str">
        <f>IF(N112="","",IF(AND(N112&gt;=پردازش!$AB$5,N112&lt;=پردازش!$AC$5),"Accept","Reject"))</f>
        <v/>
      </c>
      <c r="P112" s="68"/>
      <c r="Q112" s="53" t="str">
        <f>IF(P112="","",IF(AND(P112&gt;=پردازش!$AB$6,P112&lt;=پردازش!$AC$6),"Accept","Reject"))</f>
        <v/>
      </c>
      <c r="R112" s="68"/>
      <c r="S112" s="53" t="str">
        <f>IF(R112="","",IF(AND(R112&gt;=پردازش!$AB$7,R112&lt;=پردازش!$AC$7),"Accept","Reject"))</f>
        <v/>
      </c>
      <c r="T112" s="68"/>
      <c r="U112" s="53" t="str">
        <f>IF(T112="","",IF(AND(T112&gt;=پردازش!$AB$8,T112&lt;=پردازش!$AC$8),"Accept","Reject"))</f>
        <v/>
      </c>
      <c r="V112" s="68"/>
      <c r="W112" s="53" t="str">
        <f>IF('پذیرش دانه بندی منبع'!V112="","",IF(V112&gt;=پردازش!$F$24,"Accept","Reject"))</f>
        <v/>
      </c>
    </row>
    <row r="113" spans="1:23" ht="16.8" x14ac:dyDescent="0.3">
      <c r="A113" s="61"/>
      <c r="B113" s="55"/>
      <c r="C113" s="55"/>
      <c r="D113" s="55"/>
      <c r="E113" s="55"/>
      <c r="F113" s="55"/>
      <c r="G113" s="55"/>
      <c r="H113" s="68"/>
      <c r="I113" s="53" t="str">
        <f t="shared" si="1"/>
        <v/>
      </c>
      <c r="J113" s="68"/>
      <c r="K113" s="53" t="str">
        <f>IF(J113="","",IF(OR($H$8="I",$H$8="II"),IF(AND(J113&gt;=پردازش!$AB$3,J113&lt;=پردازش!$AC$3),"Accept","Reject"),IF(J113=100,"Accept","Reject")))</f>
        <v/>
      </c>
      <c r="L113" s="68"/>
      <c r="M113" s="53" t="str">
        <f>IF(L113="","",IF(AND(L113&gt;=پردازش!$AB$4,L113&lt;=پردازش!$AC$4),"Accept","Reject"))</f>
        <v/>
      </c>
      <c r="N113" s="68"/>
      <c r="O113" s="53" t="str">
        <f>IF(N113="","",IF(AND(N113&gt;=پردازش!$AB$5,N113&lt;=پردازش!$AC$5),"Accept","Reject"))</f>
        <v/>
      </c>
      <c r="P113" s="68"/>
      <c r="Q113" s="53" t="str">
        <f>IF(P113="","",IF(AND(P113&gt;=پردازش!$AB$6,P113&lt;=پردازش!$AC$6),"Accept","Reject"))</f>
        <v/>
      </c>
      <c r="R113" s="68"/>
      <c r="S113" s="53" t="str">
        <f>IF(R113="","",IF(AND(R113&gt;=پردازش!$AB$7,R113&lt;=پردازش!$AC$7),"Accept","Reject"))</f>
        <v/>
      </c>
      <c r="T113" s="68"/>
      <c r="U113" s="53" t="str">
        <f>IF(T113="","",IF(AND(T113&gt;=پردازش!$AB$8,T113&lt;=پردازش!$AC$8),"Accept","Reject"))</f>
        <v/>
      </c>
      <c r="V113" s="68"/>
      <c r="W113" s="53" t="str">
        <f>IF('پذیرش دانه بندی منبع'!V113="","",IF(V113&gt;=پردازش!$F$24,"Accept","Reject"))</f>
        <v/>
      </c>
    </row>
    <row r="114" spans="1:23" ht="16.8" x14ac:dyDescent="0.3">
      <c r="A114" s="61"/>
      <c r="B114" s="55"/>
      <c r="C114" s="55"/>
      <c r="D114" s="55"/>
      <c r="E114" s="55"/>
      <c r="F114" s="55"/>
      <c r="G114" s="55"/>
      <c r="H114" s="68"/>
      <c r="I114" s="53" t="str">
        <f t="shared" si="1"/>
        <v/>
      </c>
      <c r="J114" s="68"/>
      <c r="K114" s="53" t="str">
        <f>IF(J114="","",IF(OR($H$8="I",$H$8="II"),IF(AND(J114&gt;=پردازش!$AB$3,J114&lt;=پردازش!$AC$3),"Accept","Reject"),IF(J114=100,"Accept","Reject")))</f>
        <v/>
      </c>
      <c r="L114" s="68"/>
      <c r="M114" s="53" t="str">
        <f>IF(L114="","",IF(AND(L114&gt;=پردازش!$AB$4,L114&lt;=پردازش!$AC$4),"Accept","Reject"))</f>
        <v/>
      </c>
      <c r="N114" s="68"/>
      <c r="O114" s="53" t="str">
        <f>IF(N114="","",IF(AND(N114&gt;=پردازش!$AB$5,N114&lt;=پردازش!$AC$5),"Accept","Reject"))</f>
        <v/>
      </c>
      <c r="P114" s="68"/>
      <c r="Q114" s="53" t="str">
        <f>IF(P114="","",IF(AND(P114&gt;=پردازش!$AB$6,P114&lt;=پردازش!$AC$6),"Accept","Reject"))</f>
        <v/>
      </c>
      <c r="R114" s="68"/>
      <c r="S114" s="53" t="str">
        <f>IF(R114="","",IF(AND(R114&gt;=پردازش!$AB$7,R114&lt;=پردازش!$AC$7),"Accept","Reject"))</f>
        <v/>
      </c>
      <c r="T114" s="68"/>
      <c r="U114" s="53" t="str">
        <f>IF(T114="","",IF(AND(T114&gt;=پردازش!$AB$8,T114&lt;=پردازش!$AC$8),"Accept","Reject"))</f>
        <v/>
      </c>
      <c r="V114" s="68"/>
      <c r="W114" s="53" t="str">
        <f>IF('پذیرش دانه بندی منبع'!V114="","",IF(V114&gt;=پردازش!$F$24,"Accept","Reject"))</f>
        <v/>
      </c>
    </row>
    <row r="115" spans="1:23" ht="16.8" x14ac:dyDescent="0.3">
      <c r="A115" s="61"/>
      <c r="B115" s="55"/>
      <c r="C115" s="55"/>
      <c r="D115" s="55"/>
      <c r="E115" s="55"/>
      <c r="F115" s="55"/>
      <c r="G115" s="55"/>
      <c r="H115" s="68"/>
      <c r="I115" s="53" t="str">
        <f t="shared" si="1"/>
        <v/>
      </c>
      <c r="J115" s="68"/>
      <c r="K115" s="53" t="str">
        <f>IF(J115="","",IF(OR($H$8="I",$H$8="II"),IF(AND(J115&gt;=پردازش!$AB$3,J115&lt;=پردازش!$AC$3),"Accept","Reject"),IF(J115=100,"Accept","Reject")))</f>
        <v/>
      </c>
      <c r="L115" s="68"/>
      <c r="M115" s="53" t="str">
        <f>IF(L115="","",IF(AND(L115&gt;=پردازش!$AB$4,L115&lt;=پردازش!$AC$4),"Accept","Reject"))</f>
        <v/>
      </c>
      <c r="N115" s="68"/>
      <c r="O115" s="53" t="str">
        <f>IF(N115="","",IF(AND(N115&gt;=پردازش!$AB$5,N115&lt;=پردازش!$AC$5),"Accept","Reject"))</f>
        <v/>
      </c>
      <c r="P115" s="68"/>
      <c r="Q115" s="53" t="str">
        <f>IF(P115="","",IF(AND(P115&gt;=پردازش!$AB$6,P115&lt;=پردازش!$AC$6),"Accept","Reject"))</f>
        <v/>
      </c>
      <c r="R115" s="68"/>
      <c r="S115" s="53" t="str">
        <f>IF(R115="","",IF(AND(R115&gt;=پردازش!$AB$7,R115&lt;=پردازش!$AC$7),"Accept","Reject"))</f>
        <v/>
      </c>
      <c r="T115" s="68"/>
      <c r="U115" s="53" t="str">
        <f>IF(T115="","",IF(AND(T115&gt;=پردازش!$AB$8,T115&lt;=پردازش!$AC$8),"Accept","Reject"))</f>
        <v/>
      </c>
      <c r="V115" s="68"/>
      <c r="W115" s="53" t="str">
        <f>IF('پذیرش دانه بندی منبع'!V115="","",IF(V115&gt;=پردازش!$F$24,"Accept","Reject"))</f>
        <v/>
      </c>
    </row>
    <row r="116" spans="1:23" ht="16.8" x14ac:dyDescent="0.3">
      <c r="A116" s="61"/>
      <c r="B116" s="55"/>
      <c r="C116" s="55"/>
      <c r="D116" s="55"/>
      <c r="E116" s="55"/>
      <c r="F116" s="55"/>
      <c r="G116" s="55"/>
      <c r="H116" s="68"/>
      <c r="I116" s="53" t="str">
        <f t="shared" si="1"/>
        <v/>
      </c>
      <c r="J116" s="68"/>
      <c r="K116" s="53" t="str">
        <f>IF(J116="","",IF(OR($H$8="I",$H$8="II"),IF(AND(J116&gt;=پردازش!$AB$3,J116&lt;=پردازش!$AC$3),"Accept","Reject"),IF(J116=100,"Accept","Reject")))</f>
        <v/>
      </c>
      <c r="L116" s="68"/>
      <c r="M116" s="53" t="str">
        <f>IF(L116="","",IF(AND(L116&gt;=پردازش!$AB$4,L116&lt;=پردازش!$AC$4),"Accept","Reject"))</f>
        <v/>
      </c>
      <c r="N116" s="68"/>
      <c r="O116" s="53" t="str">
        <f>IF(N116="","",IF(AND(N116&gt;=پردازش!$AB$5,N116&lt;=پردازش!$AC$5),"Accept","Reject"))</f>
        <v/>
      </c>
      <c r="P116" s="68"/>
      <c r="Q116" s="53" t="str">
        <f>IF(P116="","",IF(AND(P116&gt;=پردازش!$AB$6,P116&lt;=پردازش!$AC$6),"Accept","Reject"))</f>
        <v/>
      </c>
      <c r="R116" s="68"/>
      <c r="S116" s="53" t="str">
        <f>IF(R116="","",IF(AND(R116&gt;=پردازش!$AB$7,R116&lt;=پردازش!$AC$7),"Accept","Reject"))</f>
        <v/>
      </c>
      <c r="T116" s="68"/>
      <c r="U116" s="53" t="str">
        <f>IF(T116="","",IF(AND(T116&gt;=پردازش!$AB$8,T116&lt;=پردازش!$AC$8),"Accept","Reject"))</f>
        <v/>
      </c>
      <c r="V116" s="68"/>
      <c r="W116" s="53" t="str">
        <f>IF('پذیرش دانه بندی منبع'!V116="","",IF(V116&gt;=پردازش!$F$24,"Accept","Reject"))</f>
        <v/>
      </c>
    </row>
    <row r="117" spans="1:23" ht="16.8" x14ac:dyDescent="0.3">
      <c r="A117" s="61"/>
      <c r="B117" s="55"/>
      <c r="C117" s="55"/>
      <c r="D117" s="55"/>
      <c r="E117" s="55"/>
      <c r="F117" s="55"/>
      <c r="G117" s="55"/>
      <c r="H117" s="68"/>
      <c r="I117" s="53" t="str">
        <f t="shared" si="1"/>
        <v/>
      </c>
      <c r="J117" s="68"/>
      <c r="K117" s="53" t="str">
        <f>IF(J117="","",IF(OR($H$8="I",$H$8="II"),IF(AND(J117&gt;=پردازش!$AB$3,J117&lt;=پردازش!$AC$3),"Accept","Reject"),IF(J117=100,"Accept","Reject")))</f>
        <v/>
      </c>
      <c r="L117" s="68"/>
      <c r="M117" s="53" t="str">
        <f>IF(L117="","",IF(AND(L117&gt;=پردازش!$AB$4,L117&lt;=پردازش!$AC$4),"Accept","Reject"))</f>
        <v/>
      </c>
      <c r="N117" s="68"/>
      <c r="O117" s="53" t="str">
        <f>IF(N117="","",IF(AND(N117&gt;=پردازش!$AB$5,N117&lt;=پردازش!$AC$5),"Accept","Reject"))</f>
        <v/>
      </c>
      <c r="P117" s="68"/>
      <c r="Q117" s="53" t="str">
        <f>IF(P117="","",IF(AND(P117&gt;=پردازش!$AB$6,P117&lt;=پردازش!$AC$6),"Accept","Reject"))</f>
        <v/>
      </c>
      <c r="R117" s="68"/>
      <c r="S117" s="53" t="str">
        <f>IF(R117="","",IF(AND(R117&gt;=پردازش!$AB$7,R117&lt;=پردازش!$AC$7),"Accept","Reject"))</f>
        <v/>
      </c>
      <c r="T117" s="68"/>
      <c r="U117" s="53" t="str">
        <f>IF(T117="","",IF(AND(T117&gt;=پردازش!$AB$8,T117&lt;=پردازش!$AC$8),"Accept","Reject"))</f>
        <v/>
      </c>
      <c r="V117" s="68"/>
      <c r="W117" s="53" t="str">
        <f>IF('پذیرش دانه بندی منبع'!V117="","",IF(V117&gt;=پردازش!$F$24,"Accept","Reject"))</f>
        <v/>
      </c>
    </row>
    <row r="118" spans="1:23" ht="16.8" x14ac:dyDescent="0.3">
      <c r="A118" s="61"/>
      <c r="B118" s="55"/>
      <c r="C118" s="55"/>
      <c r="D118" s="55"/>
      <c r="E118" s="55"/>
      <c r="F118" s="55"/>
      <c r="G118" s="55"/>
      <c r="H118" s="68"/>
      <c r="I118" s="53" t="str">
        <f t="shared" si="1"/>
        <v/>
      </c>
      <c r="J118" s="68"/>
      <c r="K118" s="53" t="str">
        <f>IF(J118="","",IF(OR($H$8="I",$H$8="II"),IF(AND(J118&gt;=پردازش!$AB$3,J118&lt;=پردازش!$AC$3),"Accept","Reject"),IF(J118=100,"Accept","Reject")))</f>
        <v/>
      </c>
      <c r="L118" s="68"/>
      <c r="M118" s="53" t="str">
        <f>IF(L118="","",IF(AND(L118&gt;=پردازش!$AB$4,L118&lt;=پردازش!$AC$4),"Accept","Reject"))</f>
        <v/>
      </c>
      <c r="N118" s="68"/>
      <c r="O118" s="53" t="str">
        <f>IF(N118="","",IF(AND(N118&gt;=پردازش!$AB$5,N118&lt;=پردازش!$AC$5),"Accept","Reject"))</f>
        <v/>
      </c>
      <c r="P118" s="68"/>
      <c r="Q118" s="53" t="str">
        <f>IF(P118="","",IF(AND(P118&gt;=پردازش!$AB$6,P118&lt;=پردازش!$AC$6),"Accept","Reject"))</f>
        <v/>
      </c>
      <c r="R118" s="68"/>
      <c r="S118" s="53" t="str">
        <f>IF(R118="","",IF(AND(R118&gt;=پردازش!$AB$7,R118&lt;=پردازش!$AC$7),"Accept","Reject"))</f>
        <v/>
      </c>
      <c r="T118" s="68"/>
      <c r="U118" s="53" t="str">
        <f>IF(T118="","",IF(AND(T118&gt;=پردازش!$AB$8,T118&lt;=پردازش!$AC$8),"Accept","Reject"))</f>
        <v/>
      </c>
      <c r="V118" s="68"/>
      <c r="W118" s="53" t="str">
        <f>IF('پذیرش دانه بندی منبع'!V118="","",IF(V118&gt;=پردازش!$F$24,"Accept","Reject"))</f>
        <v/>
      </c>
    </row>
    <row r="119" spans="1:23" ht="16.8" x14ac:dyDescent="0.3">
      <c r="A119" s="61"/>
      <c r="B119" s="55"/>
      <c r="C119" s="55"/>
      <c r="D119" s="55"/>
      <c r="E119" s="55"/>
      <c r="F119" s="55"/>
      <c r="G119" s="55"/>
      <c r="H119" s="68"/>
      <c r="I119" s="53" t="str">
        <f t="shared" si="1"/>
        <v/>
      </c>
      <c r="J119" s="68"/>
      <c r="K119" s="53" t="str">
        <f>IF(J119="","",IF(OR($H$8="I",$H$8="II"),IF(AND(J119&gt;=پردازش!$AB$3,J119&lt;=پردازش!$AC$3),"Accept","Reject"),IF(J119=100,"Accept","Reject")))</f>
        <v/>
      </c>
      <c r="L119" s="68"/>
      <c r="M119" s="53" t="str">
        <f>IF(L119="","",IF(AND(L119&gt;=پردازش!$AB$4,L119&lt;=پردازش!$AC$4),"Accept","Reject"))</f>
        <v/>
      </c>
      <c r="N119" s="68"/>
      <c r="O119" s="53" t="str">
        <f>IF(N119="","",IF(AND(N119&gt;=پردازش!$AB$5,N119&lt;=پردازش!$AC$5),"Accept","Reject"))</f>
        <v/>
      </c>
      <c r="P119" s="68"/>
      <c r="Q119" s="53" t="str">
        <f>IF(P119="","",IF(AND(P119&gt;=پردازش!$AB$6,P119&lt;=پردازش!$AC$6),"Accept","Reject"))</f>
        <v/>
      </c>
      <c r="R119" s="68"/>
      <c r="S119" s="53" t="str">
        <f>IF(R119="","",IF(AND(R119&gt;=پردازش!$AB$7,R119&lt;=پردازش!$AC$7),"Accept","Reject"))</f>
        <v/>
      </c>
      <c r="T119" s="68"/>
      <c r="U119" s="53" t="str">
        <f>IF(T119="","",IF(AND(T119&gt;=پردازش!$AB$8,T119&lt;=پردازش!$AC$8),"Accept","Reject"))</f>
        <v/>
      </c>
      <c r="V119" s="68"/>
      <c r="W119" s="53" t="str">
        <f>IF('پذیرش دانه بندی منبع'!V119="","",IF(V119&gt;=پردازش!$F$24,"Accept","Reject"))</f>
        <v/>
      </c>
    </row>
    <row r="120" spans="1:23" ht="16.8" x14ac:dyDescent="0.3">
      <c r="A120" s="61"/>
      <c r="B120" s="55"/>
      <c r="C120" s="55"/>
      <c r="D120" s="55"/>
      <c r="E120" s="55"/>
      <c r="F120" s="55"/>
      <c r="G120" s="55"/>
      <c r="H120" s="68"/>
      <c r="I120" s="53" t="str">
        <f t="shared" si="1"/>
        <v/>
      </c>
      <c r="J120" s="68"/>
      <c r="K120" s="53" t="str">
        <f>IF(J120="","",IF(OR($H$8="I",$H$8="II"),IF(AND(J120&gt;=پردازش!$AB$3,J120&lt;=پردازش!$AC$3),"Accept","Reject"),IF(J120=100,"Accept","Reject")))</f>
        <v/>
      </c>
      <c r="L120" s="68"/>
      <c r="M120" s="53" t="str">
        <f>IF(L120="","",IF(AND(L120&gt;=پردازش!$AB$4,L120&lt;=پردازش!$AC$4),"Accept","Reject"))</f>
        <v/>
      </c>
      <c r="N120" s="68"/>
      <c r="O120" s="53" t="str">
        <f>IF(N120="","",IF(AND(N120&gt;=پردازش!$AB$5,N120&lt;=پردازش!$AC$5),"Accept","Reject"))</f>
        <v/>
      </c>
      <c r="P120" s="68"/>
      <c r="Q120" s="53" t="str">
        <f>IF(P120="","",IF(AND(P120&gt;=پردازش!$AB$6,P120&lt;=پردازش!$AC$6),"Accept","Reject"))</f>
        <v/>
      </c>
      <c r="R120" s="68"/>
      <c r="S120" s="53" t="str">
        <f>IF(R120="","",IF(AND(R120&gt;=پردازش!$AB$7,R120&lt;=پردازش!$AC$7),"Accept","Reject"))</f>
        <v/>
      </c>
      <c r="T120" s="68"/>
      <c r="U120" s="53" t="str">
        <f>IF(T120="","",IF(AND(T120&gt;=پردازش!$AB$8,T120&lt;=پردازش!$AC$8),"Accept","Reject"))</f>
        <v/>
      </c>
      <c r="V120" s="68"/>
      <c r="W120" s="53" t="str">
        <f>IF('پذیرش دانه بندی منبع'!V120="","",IF(V120&gt;=پردازش!$F$24,"Accept","Reject"))</f>
        <v/>
      </c>
    </row>
    <row r="121" spans="1:23" ht="16.8" x14ac:dyDescent="0.3">
      <c r="A121" s="61"/>
      <c r="B121" s="55"/>
      <c r="C121" s="55"/>
      <c r="D121" s="55"/>
      <c r="E121" s="55"/>
      <c r="F121" s="55"/>
      <c r="G121" s="55"/>
      <c r="H121" s="68"/>
      <c r="I121" s="53" t="str">
        <f t="shared" si="1"/>
        <v/>
      </c>
      <c r="J121" s="68"/>
      <c r="K121" s="53" t="str">
        <f>IF(J121="","",IF(OR($H$8="I",$H$8="II"),IF(AND(J121&gt;=پردازش!$AB$3,J121&lt;=پردازش!$AC$3),"Accept","Reject"),IF(J121=100,"Accept","Reject")))</f>
        <v/>
      </c>
      <c r="L121" s="68"/>
      <c r="M121" s="53" t="str">
        <f>IF(L121="","",IF(AND(L121&gt;=پردازش!$AB$4,L121&lt;=پردازش!$AC$4),"Accept","Reject"))</f>
        <v/>
      </c>
      <c r="N121" s="68"/>
      <c r="O121" s="53" t="str">
        <f>IF(N121="","",IF(AND(N121&gt;=پردازش!$AB$5,N121&lt;=پردازش!$AC$5),"Accept","Reject"))</f>
        <v/>
      </c>
      <c r="P121" s="68"/>
      <c r="Q121" s="53" t="str">
        <f>IF(P121="","",IF(AND(P121&gt;=پردازش!$AB$6,P121&lt;=پردازش!$AC$6),"Accept","Reject"))</f>
        <v/>
      </c>
      <c r="R121" s="68"/>
      <c r="S121" s="53" t="str">
        <f>IF(R121="","",IF(AND(R121&gt;=پردازش!$AB$7,R121&lt;=پردازش!$AC$7),"Accept","Reject"))</f>
        <v/>
      </c>
      <c r="T121" s="68"/>
      <c r="U121" s="53" t="str">
        <f>IF(T121="","",IF(AND(T121&gt;=پردازش!$AB$8,T121&lt;=پردازش!$AC$8),"Accept","Reject"))</f>
        <v/>
      </c>
      <c r="V121" s="68"/>
      <c r="W121" s="53" t="str">
        <f>IF('پذیرش دانه بندی منبع'!V121="","",IF(V121&gt;=پردازش!$F$24,"Accept","Reject"))</f>
        <v/>
      </c>
    </row>
    <row r="122" spans="1:23" ht="16.8" x14ac:dyDescent="0.3">
      <c r="A122" s="61"/>
      <c r="B122" s="55"/>
      <c r="C122" s="55"/>
      <c r="D122" s="55"/>
      <c r="E122" s="55"/>
      <c r="F122" s="55"/>
      <c r="G122" s="55"/>
      <c r="H122" s="68"/>
      <c r="I122" s="53" t="str">
        <f t="shared" si="1"/>
        <v/>
      </c>
      <c r="J122" s="68"/>
      <c r="K122" s="53" t="str">
        <f>IF(J122="","",IF(OR($H$8="I",$H$8="II"),IF(AND(J122&gt;=پردازش!$AB$3,J122&lt;=پردازش!$AC$3),"Accept","Reject"),IF(J122=100,"Accept","Reject")))</f>
        <v/>
      </c>
      <c r="L122" s="68"/>
      <c r="M122" s="53" t="str">
        <f>IF(L122="","",IF(AND(L122&gt;=پردازش!$AB$4,L122&lt;=پردازش!$AC$4),"Accept","Reject"))</f>
        <v/>
      </c>
      <c r="N122" s="68"/>
      <c r="O122" s="53" t="str">
        <f>IF(N122="","",IF(AND(N122&gt;=پردازش!$AB$5,N122&lt;=پردازش!$AC$5),"Accept","Reject"))</f>
        <v/>
      </c>
      <c r="P122" s="68"/>
      <c r="Q122" s="53" t="str">
        <f>IF(P122="","",IF(AND(P122&gt;=پردازش!$AB$6,P122&lt;=پردازش!$AC$6),"Accept","Reject"))</f>
        <v/>
      </c>
      <c r="R122" s="68"/>
      <c r="S122" s="53" t="str">
        <f>IF(R122="","",IF(AND(R122&gt;=پردازش!$AB$7,R122&lt;=پردازش!$AC$7),"Accept","Reject"))</f>
        <v/>
      </c>
      <c r="T122" s="68"/>
      <c r="U122" s="53" t="str">
        <f>IF(T122="","",IF(AND(T122&gt;=پردازش!$AB$8,T122&lt;=پردازش!$AC$8),"Accept","Reject"))</f>
        <v/>
      </c>
      <c r="V122" s="68"/>
      <c r="W122" s="53" t="str">
        <f>IF('پذیرش دانه بندی منبع'!V122="","",IF(V122&gt;=پردازش!$F$24,"Accept","Reject"))</f>
        <v/>
      </c>
    </row>
    <row r="123" spans="1:23" ht="16.8" x14ac:dyDescent="0.3">
      <c r="A123" s="61"/>
      <c r="B123" s="55"/>
      <c r="C123" s="55"/>
      <c r="D123" s="55"/>
      <c r="E123" s="55"/>
      <c r="F123" s="55"/>
      <c r="G123" s="55"/>
      <c r="H123" s="68"/>
      <c r="I123" s="53" t="str">
        <f t="shared" si="1"/>
        <v/>
      </c>
      <c r="J123" s="68"/>
      <c r="K123" s="53" t="str">
        <f>IF(J123="","",IF(OR($H$8="I",$H$8="II"),IF(AND(J123&gt;=پردازش!$AB$3,J123&lt;=پردازش!$AC$3),"Accept","Reject"),IF(J123=100,"Accept","Reject")))</f>
        <v/>
      </c>
      <c r="L123" s="68"/>
      <c r="M123" s="53" t="str">
        <f>IF(L123="","",IF(AND(L123&gt;=پردازش!$AB$4,L123&lt;=پردازش!$AC$4),"Accept","Reject"))</f>
        <v/>
      </c>
      <c r="N123" s="68"/>
      <c r="O123" s="53" t="str">
        <f>IF(N123="","",IF(AND(N123&gt;=پردازش!$AB$5,N123&lt;=پردازش!$AC$5),"Accept","Reject"))</f>
        <v/>
      </c>
      <c r="P123" s="68"/>
      <c r="Q123" s="53" t="str">
        <f>IF(P123="","",IF(AND(P123&gt;=پردازش!$AB$6,P123&lt;=پردازش!$AC$6),"Accept","Reject"))</f>
        <v/>
      </c>
      <c r="R123" s="68"/>
      <c r="S123" s="53" t="str">
        <f>IF(R123="","",IF(AND(R123&gt;=پردازش!$AB$7,R123&lt;=پردازش!$AC$7),"Accept","Reject"))</f>
        <v/>
      </c>
      <c r="T123" s="68"/>
      <c r="U123" s="53" t="str">
        <f>IF(T123="","",IF(AND(T123&gt;=پردازش!$AB$8,T123&lt;=پردازش!$AC$8),"Accept","Reject"))</f>
        <v/>
      </c>
      <c r="V123" s="68"/>
      <c r="W123" s="53" t="str">
        <f>IF('پذیرش دانه بندی منبع'!V123="","",IF(V123&gt;=پردازش!$F$24,"Accept","Reject"))</f>
        <v/>
      </c>
    </row>
    <row r="124" spans="1:23" ht="16.8" x14ac:dyDescent="0.3">
      <c r="A124" s="61"/>
      <c r="B124" s="55"/>
      <c r="C124" s="55"/>
      <c r="D124" s="55"/>
      <c r="E124" s="55"/>
      <c r="F124" s="55"/>
      <c r="G124" s="55"/>
      <c r="H124" s="68"/>
      <c r="I124" s="53" t="str">
        <f t="shared" si="1"/>
        <v/>
      </c>
      <c r="J124" s="68"/>
      <c r="K124" s="53" t="str">
        <f>IF(J124="","",IF(OR($H$8="I",$H$8="II"),IF(AND(J124&gt;=پردازش!$AB$3,J124&lt;=پردازش!$AC$3),"Accept","Reject"),IF(J124=100,"Accept","Reject")))</f>
        <v/>
      </c>
      <c r="L124" s="68"/>
      <c r="M124" s="53" t="str">
        <f>IF(L124="","",IF(AND(L124&gt;=پردازش!$AB$4,L124&lt;=پردازش!$AC$4),"Accept","Reject"))</f>
        <v/>
      </c>
      <c r="N124" s="68"/>
      <c r="O124" s="53" t="str">
        <f>IF(N124="","",IF(AND(N124&gt;=پردازش!$AB$5,N124&lt;=پردازش!$AC$5),"Accept","Reject"))</f>
        <v/>
      </c>
      <c r="P124" s="68"/>
      <c r="Q124" s="53" t="str">
        <f>IF(P124="","",IF(AND(P124&gt;=پردازش!$AB$6,P124&lt;=پردازش!$AC$6),"Accept","Reject"))</f>
        <v/>
      </c>
      <c r="R124" s="68"/>
      <c r="S124" s="53" t="str">
        <f>IF(R124="","",IF(AND(R124&gt;=پردازش!$AB$7,R124&lt;=پردازش!$AC$7),"Accept","Reject"))</f>
        <v/>
      </c>
      <c r="T124" s="68"/>
      <c r="U124" s="53" t="str">
        <f>IF(T124="","",IF(AND(T124&gt;=پردازش!$AB$8,T124&lt;=پردازش!$AC$8),"Accept","Reject"))</f>
        <v/>
      </c>
      <c r="V124" s="68"/>
      <c r="W124" s="53" t="str">
        <f>IF('پذیرش دانه بندی منبع'!V124="","",IF(V124&gt;=پردازش!$F$24,"Accept","Reject"))</f>
        <v/>
      </c>
    </row>
    <row r="125" spans="1:23" ht="16.8" x14ac:dyDescent="0.3">
      <c r="A125" s="61"/>
      <c r="B125" s="55"/>
      <c r="C125" s="55"/>
      <c r="D125" s="55"/>
      <c r="E125" s="55"/>
      <c r="F125" s="55"/>
      <c r="G125" s="55"/>
      <c r="H125" s="68"/>
      <c r="I125" s="53" t="str">
        <f t="shared" si="1"/>
        <v/>
      </c>
      <c r="J125" s="68"/>
      <c r="K125" s="53" t="str">
        <f>IF(J125="","",IF(OR($H$8="I",$H$8="II"),IF(AND(J125&gt;=پردازش!$AB$3,J125&lt;=پردازش!$AC$3),"Accept","Reject"),IF(J125=100,"Accept","Reject")))</f>
        <v/>
      </c>
      <c r="L125" s="68"/>
      <c r="M125" s="53" t="str">
        <f>IF(L125="","",IF(AND(L125&gt;=پردازش!$AB$4,L125&lt;=پردازش!$AC$4),"Accept","Reject"))</f>
        <v/>
      </c>
      <c r="N125" s="68"/>
      <c r="O125" s="53" t="str">
        <f>IF(N125="","",IF(AND(N125&gt;=پردازش!$AB$5,N125&lt;=پردازش!$AC$5),"Accept","Reject"))</f>
        <v/>
      </c>
      <c r="P125" s="68"/>
      <c r="Q125" s="53" t="str">
        <f>IF(P125="","",IF(AND(P125&gt;=پردازش!$AB$6,P125&lt;=پردازش!$AC$6),"Accept","Reject"))</f>
        <v/>
      </c>
      <c r="R125" s="68"/>
      <c r="S125" s="53" t="str">
        <f>IF(R125="","",IF(AND(R125&gt;=پردازش!$AB$7,R125&lt;=پردازش!$AC$7),"Accept","Reject"))</f>
        <v/>
      </c>
      <c r="T125" s="68"/>
      <c r="U125" s="53" t="str">
        <f>IF(T125="","",IF(AND(T125&gt;=پردازش!$AB$8,T125&lt;=پردازش!$AC$8),"Accept","Reject"))</f>
        <v/>
      </c>
      <c r="V125" s="68"/>
      <c r="W125" s="53" t="str">
        <f>IF('پذیرش دانه بندی منبع'!V125="","",IF(V125&gt;=پردازش!$F$24,"Accept","Reject"))</f>
        <v/>
      </c>
    </row>
    <row r="126" spans="1:23" ht="16.8" x14ac:dyDescent="0.3">
      <c r="A126" s="61"/>
      <c r="B126" s="55"/>
      <c r="C126" s="55"/>
      <c r="D126" s="55"/>
      <c r="E126" s="55"/>
      <c r="F126" s="55"/>
      <c r="G126" s="55"/>
      <c r="H126" s="68"/>
      <c r="I126" s="53" t="str">
        <f t="shared" si="1"/>
        <v/>
      </c>
      <c r="J126" s="68"/>
      <c r="K126" s="53" t="str">
        <f>IF(J126="","",IF(OR($H$8="I",$H$8="II"),IF(AND(J126&gt;=پردازش!$AB$3,J126&lt;=پردازش!$AC$3),"Accept","Reject"),IF(J126=100,"Accept","Reject")))</f>
        <v/>
      </c>
      <c r="L126" s="68"/>
      <c r="M126" s="53" t="str">
        <f>IF(L126="","",IF(AND(L126&gt;=پردازش!$AB$4,L126&lt;=پردازش!$AC$4),"Accept","Reject"))</f>
        <v/>
      </c>
      <c r="N126" s="68"/>
      <c r="O126" s="53" t="str">
        <f>IF(N126="","",IF(AND(N126&gt;=پردازش!$AB$5,N126&lt;=پردازش!$AC$5),"Accept","Reject"))</f>
        <v/>
      </c>
      <c r="P126" s="68"/>
      <c r="Q126" s="53" t="str">
        <f>IF(P126="","",IF(AND(P126&gt;=پردازش!$AB$6,P126&lt;=پردازش!$AC$6),"Accept","Reject"))</f>
        <v/>
      </c>
      <c r="R126" s="68"/>
      <c r="S126" s="53" t="str">
        <f>IF(R126="","",IF(AND(R126&gt;=پردازش!$AB$7,R126&lt;=پردازش!$AC$7),"Accept","Reject"))</f>
        <v/>
      </c>
      <c r="T126" s="68"/>
      <c r="U126" s="53" t="str">
        <f>IF(T126="","",IF(AND(T126&gt;=پردازش!$AB$8,T126&lt;=پردازش!$AC$8),"Accept","Reject"))</f>
        <v/>
      </c>
      <c r="V126" s="68"/>
      <c r="W126" s="53" t="str">
        <f>IF('پذیرش دانه بندی منبع'!V126="","",IF(V126&gt;=پردازش!$F$24,"Accept","Reject"))</f>
        <v/>
      </c>
    </row>
    <row r="127" spans="1:23" ht="16.8" x14ac:dyDescent="0.3">
      <c r="A127" s="61"/>
      <c r="B127" s="55"/>
      <c r="C127" s="55"/>
      <c r="D127" s="55"/>
      <c r="E127" s="55"/>
      <c r="F127" s="55"/>
      <c r="G127" s="55"/>
      <c r="H127" s="68"/>
      <c r="I127" s="53" t="str">
        <f t="shared" si="1"/>
        <v/>
      </c>
      <c r="J127" s="68"/>
      <c r="K127" s="53" t="str">
        <f>IF(J127="","",IF(OR($H$8="I",$H$8="II"),IF(AND(J127&gt;=پردازش!$AB$3,J127&lt;=پردازش!$AC$3),"Accept","Reject"),IF(J127=100,"Accept","Reject")))</f>
        <v/>
      </c>
      <c r="L127" s="68"/>
      <c r="M127" s="53" t="str">
        <f>IF(L127="","",IF(AND(L127&gt;=پردازش!$AB$4,L127&lt;=پردازش!$AC$4),"Accept","Reject"))</f>
        <v/>
      </c>
      <c r="N127" s="68"/>
      <c r="O127" s="53" t="str">
        <f>IF(N127="","",IF(AND(N127&gt;=پردازش!$AB$5,N127&lt;=پردازش!$AC$5),"Accept","Reject"))</f>
        <v/>
      </c>
      <c r="P127" s="68"/>
      <c r="Q127" s="53" t="str">
        <f>IF(P127="","",IF(AND(P127&gt;=پردازش!$AB$6,P127&lt;=پردازش!$AC$6),"Accept","Reject"))</f>
        <v/>
      </c>
      <c r="R127" s="68"/>
      <c r="S127" s="53" t="str">
        <f>IF(R127="","",IF(AND(R127&gt;=پردازش!$AB$7,R127&lt;=پردازش!$AC$7),"Accept","Reject"))</f>
        <v/>
      </c>
      <c r="T127" s="68"/>
      <c r="U127" s="53" t="str">
        <f>IF(T127="","",IF(AND(T127&gt;=پردازش!$AB$8,T127&lt;=پردازش!$AC$8),"Accept","Reject"))</f>
        <v/>
      </c>
      <c r="V127" s="68"/>
      <c r="W127" s="53" t="str">
        <f>IF('پذیرش دانه بندی منبع'!V127="","",IF(V127&gt;=پردازش!$F$24,"Accept","Reject"))</f>
        <v/>
      </c>
    </row>
    <row r="128" spans="1:23" ht="16.8" x14ac:dyDescent="0.3">
      <c r="A128" s="61"/>
      <c r="B128" s="55"/>
      <c r="C128" s="55"/>
      <c r="D128" s="55"/>
      <c r="E128" s="55"/>
      <c r="F128" s="55"/>
      <c r="G128" s="55"/>
      <c r="H128" s="68"/>
      <c r="I128" s="53" t="str">
        <f t="shared" si="1"/>
        <v/>
      </c>
      <c r="J128" s="68"/>
      <c r="K128" s="53" t="str">
        <f>IF(J128="","",IF(OR($H$8="I",$H$8="II"),IF(AND(J128&gt;=پردازش!$AB$3,J128&lt;=پردازش!$AC$3),"Accept","Reject"),IF(J128=100,"Accept","Reject")))</f>
        <v/>
      </c>
      <c r="L128" s="68"/>
      <c r="M128" s="53" t="str">
        <f>IF(L128="","",IF(AND(L128&gt;=پردازش!$AB$4,L128&lt;=پردازش!$AC$4),"Accept","Reject"))</f>
        <v/>
      </c>
      <c r="N128" s="68"/>
      <c r="O128" s="53" t="str">
        <f>IF(N128="","",IF(AND(N128&gt;=پردازش!$AB$5,N128&lt;=پردازش!$AC$5),"Accept","Reject"))</f>
        <v/>
      </c>
      <c r="P128" s="68"/>
      <c r="Q128" s="53" t="str">
        <f>IF(P128="","",IF(AND(P128&gt;=پردازش!$AB$6,P128&lt;=پردازش!$AC$6),"Accept","Reject"))</f>
        <v/>
      </c>
      <c r="R128" s="68"/>
      <c r="S128" s="53" t="str">
        <f>IF(R128="","",IF(AND(R128&gt;=پردازش!$AB$7,R128&lt;=پردازش!$AC$7),"Accept","Reject"))</f>
        <v/>
      </c>
      <c r="T128" s="68"/>
      <c r="U128" s="53" t="str">
        <f>IF(T128="","",IF(AND(T128&gt;=پردازش!$AB$8,T128&lt;=پردازش!$AC$8),"Accept","Reject"))</f>
        <v/>
      </c>
      <c r="V128" s="68"/>
      <c r="W128" s="53" t="str">
        <f>IF('پذیرش دانه بندی منبع'!V128="","",IF(V128&gt;=پردازش!$F$24,"Accept","Reject"))</f>
        <v/>
      </c>
    </row>
    <row r="129" spans="1:23" ht="16.8" x14ac:dyDescent="0.3">
      <c r="A129" s="61"/>
      <c r="B129" s="55"/>
      <c r="C129" s="55"/>
      <c r="D129" s="55"/>
      <c r="E129" s="55"/>
      <c r="F129" s="55"/>
      <c r="G129" s="55"/>
      <c r="H129" s="68"/>
      <c r="I129" s="53" t="str">
        <f t="shared" si="1"/>
        <v/>
      </c>
      <c r="J129" s="68"/>
      <c r="K129" s="53" t="str">
        <f>IF(J129="","",IF(OR($H$8="I",$H$8="II"),IF(AND(J129&gt;=پردازش!$AB$3,J129&lt;=پردازش!$AC$3),"Accept","Reject"),IF(J129=100,"Accept","Reject")))</f>
        <v/>
      </c>
      <c r="L129" s="68"/>
      <c r="M129" s="53" t="str">
        <f>IF(L129="","",IF(AND(L129&gt;=پردازش!$AB$4,L129&lt;=پردازش!$AC$4),"Accept","Reject"))</f>
        <v/>
      </c>
      <c r="N129" s="68"/>
      <c r="O129" s="53" t="str">
        <f>IF(N129="","",IF(AND(N129&gt;=پردازش!$AB$5,N129&lt;=پردازش!$AC$5),"Accept","Reject"))</f>
        <v/>
      </c>
      <c r="P129" s="68"/>
      <c r="Q129" s="53" t="str">
        <f>IF(P129="","",IF(AND(P129&gt;=پردازش!$AB$6,P129&lt;=پردازش!$AC$6),"Accept","Reject"))</f>
        <v/>
      </c>
      <c r="R129" s="68"/>
      <c r="S129" s="53" t="str">
        <f>IF(R129="","",IF(AND(R129&gt;=پردازش!$AB$7,R129&lt;=پردازش!$AC$7),"Accept","Reject"))</f>
        <v/>
      </c>
      <c r="T129" s="68"/>
      <c r="U129" s="53" t="str">
        <f>IF(T129="","",IF(AND(T129&gt;=پردازش!$AB$8,T129&lt;=پردازش!$AC$8),"Accept","Reject"))</f>
        <v/>
      </c>
      <c r="V129" s="68"/>
      <c r="W129" s="53" t="str">
        <f>IF('پذیرش دانه بندی منبع'!V129="","",IF(V129&gt;=پردازش!$F$24,"Accept","Reject"))</f>
        <v/>
      </c>
    </row>
    <row r="130" spans="1:23" ht="16.8" x14ac:dyDescent="0.3">
      <c r="A130" s="61"/>
      <c r="B130" s="55"/>
      <c r="C130" s="55"/>
      <c r="D130" s="55"/>
      <c r="E130" s="55"/>
      <c r="F130" s="55"/>
      <c r="G130" s="55"/>
      <c r="H130" s="68"/>
      <c r="I130" s="53" t="str">
        <f t="shared" si="1"/>
        <v/>
      </c>
      <c r="J130" s="68"/>
      <c r="K130" s="53" t="str">
        <f>IF(J130="","",IF(OR($H$8="I",$H$8="II"),IF(AND(J130&gt;=پردازش!$AB$3,J130&lt;=پردازش!$AC$3),"Accept","Reject"),IF(J130=100,"Accept","Reject")))</f>
        <v/>
      </c>
      <c r="L130" s="68"/>
      <c r="M130" s="53" t="str">
        <f>IF(L130="","",IF(AND(L130&gt;=پردازش!$AB$4,L130&lt;=پردازش!$AC$4),"Accept","Reject"))</f>
        <v/>
      </c>
      <c r="N130" s="68"/>
      <c r="O130" s="53" t="str">
        <f>IF(N130="","",IF(AND(N130&gt;=پردازش!$AB$5,N130&lt;=پردازش!$AC$5),"Accept","Reject"))</f>
        <v/>
      </c>
      <c r="P130" s="68"/>
      <c r="Q130" s="53" t="str">
        <f>IF(P130="","",IF(AND(P130&gt;=پردازش!$AB$6,P130&lt;=پردازش!$AC$6),"Accept","Reject"))</f>
        <v/>
      </c>
      <c r="R130" s="68"/>
      <c r="S130" s="53" t="str">
        <f>IF(R130="","",IF(AND(R130&gt;=پردازش!$AB$7,R130&lt;=پردازش!$AC$7),"Accept","Reject"))</f>
        <v/>
      </c>
      <c r="T130" s="68"/>
      <c r="U130" s="53" t="str">
        <f>IF(T130="","",IF(AND(T130&gt;=پردازش!$AB$8,T130&lt;=پردازش!$AC$8),"Accept","Reject"))</f>
        <v/>
      </c>
      <c r="V130" s="68"/>
      <c r="W130" s="53" t="str">
        <f>IF('پذیرش دانه بندی منبع'!V130="","",IF(V130&gt;=پردازش!$F$24,"Accept","Reject"))</f>
        <v/>
      </c>
    </row>
    <row r="131" spans="1:23" ht="16.8" x14ac:dyDescent="0.3">
      <c r="A131" s="61"/>
      <c r="B131" s="55"/>
      <c r="C131" s="55"/>
      <c r="D131" s="55"/>
      <c r="E131" s="55"/>
      <c r="F131" s="55"/>
      <c r="G131" s="55"/>
      <c r="H131" s="68"/>
      <c r="I131" s="53" t="str">
        <f t="shared" si="1"/>
        <v/>
      </c>
      <c r="J131" s="68"/>
      <c r="K131" s="53" t="str">
        <f>IF(J131="","",IF(OR($H$8="I",$H$8="II"),IF(AND(J131&gt;=پردازش!$AB$3,J131&lt;=پردازش!$AC$3),"Accept","Reject"),IF(J131=100,"Accept","Reject")))</f>
        <v/>
      </c>
      <c r="L131" s="68"/>
      <c r="M131" s="53" t="str">
        <f>IF(L131="","",IF(AND(L131&gt;=پردازش!$AB$4,L131&lt;=پردازش!$AC$4),"Accept","Reject"))</f>
        <v/>
      </c>
      <c r="N131" s="68"/>
      <c r="O131" s="53" t="str">
        <f>IF(N131="","",IF(AND(N131&gt;=پردازش!$AB$5,N131&lt;=پردازش!$AC$5),"Accept","Reject"))</f>
        <v/>
      </c>
      <c r="P131" s="68"/>
      <c r="Q131" s="53" t="str">
        <f>IF(P131="","",IF(AND(P131&gt;=پردازش!$AB$6,P131&lt;=پردازش!$AC$6),"Accept","Reject"))</f>
        <v/>
      </c>
      <c r="R131" s="68"/>
      <c r="S131" s="53" t="str">
        <f>IF(R131="","",IF(AND(R131&gt;=پردازش!$AB$7,R131&lt;=پردازش!$AC$7),"Accept","Reject"))</f>
        <v/>
      </c>
      <c r="T131" s="68"/>
      <c r="U131" s="53" t="str">
        <f>IF(T131="","",IF(AND(T131&gt;=پردازش!$AB$8,T131&lt;=پردازش!$AC$8),"Accept","Reject"))</f>
        <v/>
      </c>
      <c r="V131" s="68"/>
      <c r="W131" s="53" t="str">
        <f>IF('پذیرش دانه بندی منبع'!V131="","",IF(V131&gt;=پردازش!$F$24,"Accept","Reject"))</f>
        <v/>
      </c>
    </row>
    <row r="132" spans="1:23" ht="16.8" x14ac:dyDescent="0.3">
      <c r="A132" s="61"/>
      <c r="B132" s="55"/>
      <c r="C132" s="55"/>
      <c r="D132" s="55"/>
      <c r="E132" s="55"/>
      <c r="F132" s="55"/>
      <c r="G132" s="55"/>
      <c r="H132" s="68"/>
      <c r="I132" s="53" t="str">
        <f t="shared" si="1"/>
        <v/>
      </c>
      <c r="J132" s="68"/>
      <c r="K132" s="53" t="str">
        <f>IF(J132="","",IF(OR($H$8="I",$H$8="II"),IF(AND(J132&gt;=پردازش!$AB$3,J132&lt;=پردازش!$AC$3),"Accept","Reject"),IF(J132=100,"Accept","Reject")))</f>
        <v/>
      </c>
      <c r="L132" s="68"/>
      <c r="M132" s="53" t="str">
        <f>IF(L132="","",IF(AND(L132&gt;=پردازش!$AB$4,L132&lt;=پردازش!$AC$4),"Accept","Reject"))</f>
        <v/>
      </c>
      <c r="N132" s="68"/>
      <c r="O132" s="53" t="str">
        <f>IF(N132="","",IF(AND(N132&gt;=پردازش!$AB$5,N132&lt;=پردازش!$AC$5),"Accept","Reject"))</f>
        <v/>
      </c>
      <c r="P132" s="68"/>
      <c r="Q132" s="53" t="str">
        <f>IF(P132="","",IF(AND(P132&gt;=پردازش!$AB$6,P132&lt;=پردازش!$AC$6),"Accept","Reject"))</f>
        <v/>
      </c>
      <c r="R132" s="68"/>
      <c r="S132" s="53" t="str">
        <f>IF(R132="","",IF(AND(R132&gt;=پردازش!$AB$7,R132&lt;=پردازش!$AC$7),"Accept","Reject"))</f>
        <v/>
      </c>
      <c r="T132" s="68"/>
      <c r="U132" s="53" t="str">
        <f>IF(T132="","",IF(AND(T132&gt;=پردازش!$AB$8,T132&lt;=پردازش!$AC$8),"Accept","Reject"))</f>
        <v/>
      </c>
      <c r="V132" s="68"/>
      <c r="W132" s="53" t="str">
        <f>IF('پذیرش دانه بندی منبع'!V132="","",IF(V132&gt;=پردازش!$F$24,"Accept","Reject"))</f>
        <v/>
      </c>
    </row>
    <row r="133" spans="1:23" ht="16.8" x14ac:dyDescent="0.3">
      <c r="A133" s="61"/>
      <c r="B133" s="55"/>
      <c r="C133" s="55"/>
      <c r="D133" s="55"/>
      <c r="E133" s="55"/>
      <c r="F133" s="55"/>
      <c r="G133" s="55"/>
      <c r="H133" s="68"/>
      <c r="I133" s="53" t="str">
        <f t="shared" si="1"/>
        <v/>
      </c>
      <c r="J133" s="68"/>
      <c r="K133" s="53" t="str">
        <f>IF(J133="","",IF(OR($H$8="I",$H$8="II"),IF(AND(J133&gt;=پردازش!$AB$3,J133&lt;=پردازش!$AC$3),"Accept","Reject"),IF(J133=100,"Accept","Reject")))</f>
        <v/>
      </c>
      <c r="L133" s="68"/>
      <c r="M133" s="53" t="str">
        <f>IF(L133="","",IF(AND(L133&gt;=پردازش!$AB$4,L133&lt;=پردازش!$AC$4),"Accept","Reject"))</f>
        <v/>
      </c>
      <c r="N133" s="68"/>
      <c r="O133" s="53" t="str">
        <f>IF(N133="","",IF(AND(N133&gt;=پردازش!$AB$5,N133&lt;=پردازش!$AC$5),"Accept","Reject"))</f>
        <v/>
      </c>
      <c r="P133" s="68"/>
      <c r="Q133" s="53" t="str">
        <f>IF(P133="","",IF(AND(P133&gt;=پردازش!$AB$6,P133&lt;=پردازش!$AC$6),"Accept","Reject"))</f>
        <v/>
      </c>
      <c r="R133" s="68"/>
      <c r="S133" s="53" t="str">
        <f>IF(R133="","",IF(AND(R133&gt;=پردازش!$AB$7,R133&lt;=پردازش!$AC$7),"Accept","Reject"))</f>
        <v/>
      </c>
      <c r="T133" s="68"/>
      <c r="U133" s="53" t="str">
        <f>IF(T133="","",IF(AND(T133&gt;=پردازش!$AB$8,T133&lt;=پردازش!$AC$8),"Accept","Reject"))</f>
        <v/>
      </c>
      <c r="V133" s="68"/>
      <c r="W133" s="53" t="str">
        <f>IF('پذیرش دانه بندی منبع'!V133="","",IF(V133&gt;=پردازش!$F$24,"Accept","Reject"))</f>
        <v/>
      </c>
    </row>
    <row r="134" spans="1:23" ht="16.8" x14ac:dyDescent="0.3">
      <c r="A134" s="61"/>
      <c r="B134" s="55"/>
      <c r="C134" s="55"/>
      <c r="D134" s="55"/>
      <c r="E134" s="55"/>
      <c r="F134" s="55"/>
      <c r="G134" s="55"/>
      <c r="H134" s="68"/>
      <c r="I134" s="53" t="str">
        <f t="shared" si="1"/>
        <v/>
      </c>
      <c r="J134" s="68"/>
      <c r="K134" s="53" t="str">
        <f>IF(J134="","",IF(OR($H$8="I",$H$8="II"),IF(AND(J134&gt;=پردازش!$AB$3,J134&lt;=پردازش!$AC$3),"Accept","Reject"),IF(J134=100,"Accept","Reject")))</f>
        <v/>
      </c>
      <c r="L134" s="68"/>
      <c r="M134" s="53" t="str">
        <f>IF(L134="","",IF(AND(L134&gt;=پردازش!$AB$4,L134&lt;=پردازش!$AC$4),"Accept","Reject"))</f>
        <v/>
      </c>
      <c r="N134" s="68"/>
      <c r="O134" s="53" t="str">
        <f>IF(N134="","",IF(AND(N134&gt;=پردازش!$AB$5,N134&lt;=پردازش!$AC$5),"Accept","Reject"))</f>
        <v/>
      </c>
      <c r="P134" s="68"/>
      <c r="Q134" s="53" t="str">
        <f>IF(P134="","",IF(AND(P134&gt;=پردازش!$AB$6,P134&lt;=پردازش!$AC$6),"Accept","Reject"))</f>
        <v/>
      </c>
      <c r="R134" s="68"/>
      <c r="S134" s="53" t="str">
        <f>IF(R134="","",IF(AND(R134&gt;=پردازش!$AB$7,R134&lt;=پردازش!$AC$7),"Accept","Reject"))</f>
        <v/>
      </c>
      <c r="T134" s="68"/>
      <c r="U134" s="53" t="str">
        <f>IF(T134="","",IF(AND(T134&gt;=پردازش!$AB$8,T134&lt;=پردازش!$AC$8),"Accept","Reject"))</f>
        <v/>
      </c>
      <c r="V134" s="68"/>
      <c r="W134" s="53" t="str">
        <f>IF('پذیرش دانه بندی منبع'!V134="","",IF(V134&gt;=پردازش!$F$24,"Accept","Reject"))</f>
        <v/>
      </c>
    </row>
    <row r="135" spans="1:23" ht="16.8" x14ac:dyDescent="0.3">
      <c r="A135" s="61"/>
      <c r="B135" s="55"/>
      <c r="C135" s="55"/>
      <c r="D135" s="55"/>
      <c r="E135" s="55"/>
      <c r="F135" s="55"/>
      <c r="G135" s="55"/>
      <c r="H135" s="68"/>
      <c r="I135" s="53" t="str">
        <f t="shared" si="1"/>
        <v/>
      </c>
      <c r="J135" s="68"/>
      <c r="K135" s="53" t="str">
        <f>IF(J135="","",IF(OR($H$8="I",$H$8="II"),IF(AND(J135&gt;=پردازش!$AB$3,J135&lt;=پردازش!$AC$3),"Accept","Reject"),IF(J135=100,"Accept","Reject")))</f>
        <v/>
      </c>
      <c r="L135" s="68"/>
      <c r="M135" s="53" t="str">
        <f>IF(L135="","",IF(AND(L135&gt;=پردازش!$AB$4,L135&lt;=پردازش!$AC$4),"Accept","Reject"))</f>
        <v/>
      </c>
      <c r="N135" s="68"/>
      <c r="O135" s="53" t="str">
        <f>IF(N135="","",IF(AND(N135&gt;=پردازش!$AB$5,N135&lt;=پردازش!$AC$5),"Accept","Reject"))</f>
        <v/>
      </c>
      <c r="P135" s="68"/>
      <c r="Q135" s="53" t="str">
        <f>IF(P135="","",IF(AND(P135&gt;=پردازش!$AB$6,P135&lt;=پردازش!$AC$6),"Accept","Reject"))</f>
        <v/>
      </c>
      <c r="R135" s="68"/>
      <c r="S135" s="53" t="str">
        <f>IF(R135="","",IF(AND(R135&gt;=پردازش!$AB$7,R135&lt;=پردازش!$AC$7),"Accept","Reject"))</f>
        <v/>
      </c>
      <c r="T135" s="68"/>
      <c r="U135" s="53" t="str">
        <f>IF(T135="","",IF(AND(T135&gt;=پردازش!$AB$8,T135&lt;=پردازش!$AC$8),"Accept","Reject"))</f>
        <v/>
      </c>
      <c r="V135" s="68"/>
      <c r="W135" s="53" t="str">
        <f>IF('پذیرش دانه بندی منبع'!V135="","",IF(V135&gt;=پردازش!$F$24,"Accept","Reject"))</f>
        <v/>
      </c>
    </row>
    <row r="136" spans="1:23" ht="16.8" x14ac:dyDescent="0.3">
      <c r="A136" s="61"/>
      <c r="B136" s="55"/>
      <c r="C136" s="55"/>
      <c r="D136" s="55"/>
      <c r="E136" s="55"/>
      <c r="F136" s="55"/>
      <c r="G136" s="55"/>
      <c r="H136" s="68"/>
      <c r="I136" s="53" t="str">
        <f t="shared" si="1"/>
        <v/>
      </c>
      <c r="J136" s="68"/>
      <c r="K136" s="53" t="str">
        <f>IF(J136="","",IF(OR($H$8="I",$H$8="II"),IF(AND(J136&gt;=پردازش!$AB$3,J136&lt;=پردازش!$AC$3),"Accept","Reject"),IF(J136=100,"Accept","Reject")))</f>
        <v/>
      </c>
      <c r="L136" s="68"/>
      <c r="M136" s="53" t="str">
        <f>IF(L136="","",IF(AND(L136&gt;=پردازش!$AB$4,L136&lt;=پردازش!$AC$4),"Accept","Reject"))</f>
        <v/>
      </c>
      <c r="N136" s="68"/>
      <c r="O136" s="53" t="str">
        <f>IF(N136="","",IF(AND(N136&gt;=پردازش!$AB$5,N136&lt;=پردازش!$AC$5),"Accept","Reject"))</f>
        <v/>
      </c>
      <c r="P136" s="68"/>
      <c r="Q136" s="53" t="str">
        <f>IF(P136="","",IF(AND(P136&gt;=پردازش!$AB$6,P136&lt;=پردازش!$AC$6),"Accept","Reject"))</f>
        <v/>
      </c>
      <c r="R136" s="68"/>
      <c r="S136" s="53" t="str">
        <f>IF(R136="","",IF(AND(R136&gt;=پردازش!$AB$7,R136&lt;=پردازش!$AC$7),"Accept","Reject"))</f>
        <v/>
      </c>
      <c r="T136" s="68"/>
      <c r="U136" s="53" t="str">
        <f>IF(T136="","",IF(AND(T136&gt;=پردازش!$AB$8,T136&lt;=پردازش!$AC$8),"Accept","Reject"))</f>
        <v/>
      </c>
      <c r="V136" s="68"/>
      <c r="W136" s="53" t="str">
        <f>IF('پذیرش دانه بندی منبع'!V136="","",IF(V136&gt;=پردازش!$F$24,"Accept","Reject"))</f>
        <v/>
      </c>
    </row>
    <row r="137" spans="1:23" ht="16.8" x14ac:dyDescent="0.3">
      <c r="A137" s="61"/>
      <c r="B137" s="55"/>
      <c r="C137" s="55"/>
      <c r="D137" s="55"/>
      <c r="E137" s="55"/>
      <c r="F137" s="55"/>
      <c r="G137" s="55"/>
      <c r="H137" s="68"/>
      <c r="I137" s="53" t="str">
        <f t="shared" si="1"/>
        <v/>
      </c>
      <c r="J137" s="68"/>
      <c r="K137" s="53" t="str">
        <f>IF(J137="","",IF(OR($H$8="I",$H$8="II"),IF(AND(J137&gt;=پردازش!$AB$3,J137&lt;=پردازش!$AC$3),"Accept","Reject"),IF(J137=100,"Accept","Reject")))</f>
        <v/>
      </c>
      <c r="L137" s="68"/>
      <c r="M137" s="53" t="str">
        <f>IF(L137="","",IF(AND(L137&gt;=پردازش!$AB$4,L137&lt;=پردازش!$AC$4),"Accept","Reject"))</f>
        <v/>
      </c>
      <c r="N137" s="68"/>
      <c r="O137" s="53" t="str">
        <f>IF(N137="","",IF(AND(N137&gt;=پردازش!$AB$5,N137&lt;=پردازش!$AC$5),"Accept","Reject"))</f>
        <v/>
      </c>
      <c r="P137" s="68"/>
      <c r="Q137" s="53" t="str">
        <f>IF(P137="","",IF(AND(P137&gt;=پردازش!$AB$6,P137&lt;=پردازش!$AC$6),"Accept","Reject"))</f>
        <v/>
      </c>
      <c r="R137" s="68"/>
      <c r="S137" s="53" t="str">
        <f>IF(R137="","",IF(AND(R137&gt;=پردازش!$AB$7,R137&lt;=پردازش!$AC$7),"Accept","Reject"))</f>
        <v/>
      </c>
      <c r="T137" s="68"/>
      <c r="U137" s="53" t="str">
        <f>IF(T137="","",IF(AND(T137&gt;=پردازش!$AB$8,T137&lt;=پردازش!$AC$8),"Accept","Reject"))</f>
        <v/>
      </c>
      <c r="V137" s="68"/>
      <c r="W137" s="53" t="str">
        <f>IF('پذیرش دانه بندی منبع'!V137="","",IF(V137&gt;=پردازش!$F$24,"Accept","Reject"))</f>
        <v/>
      </c>
    </row>
    <row r="138" spans="1:23" ht="16.8" x14ac:dyDescent="0.3">
      <c r="A138" s="61"/>
      <c r="B138" s="55"/>
      <c r="C138" s="55"/>
      <c r="D138" s="55"/>
      <c r="E138" s="55"/>
      <c r="F138" s="55"/>
      <c r="G138" s="55"/>
      <c r="H138" s="68"/>
      <c r="I138" s="53" t="str">
        <f t="shared" si="1"/>
        <v/>
      </c>
      <c r="J138" s="68"/>
      <c r="K138" s="53" t="str">
        <f>IF(J138="","",IF(OR($H$8="I",$H$8="II"),IF(AND(J138&gt;=پردازش!$AB$3,J138&lt;=پردازش!$AC$3),"Accept","Reject"),IF(J138=100,"Accept","Reject")))</f>
        <v/>
      </c>
      <c r="L138" s="68"/>
      <c r="M138" s="53" t="str">
        <f>IF(L138="","",IF(AND(L138&gt;=پردازش!$AB$4,L138&lt;=پردازش!$AC$4),"Accept","Reject"))</f>
        <v/>
      </c>
      <c r="N138" s="68"/>
      <c r="O138" s="53" t="str">
        <f>IF(N138="","",IF(AND(N138&gt;=پردازش!$AB$5,N138&lt;=پردازش!$AC$5),"Accept","Reject"))</f>
        <v/>
      </c>
      <c r="P138" s="68"/>
      <c r="Q138" s="53" t="str">
        <f>IF(P138="","",IF(AND(P138&gt;=پردازش!$AB$6,P138&lt;=پردازش!$AC$6),"Accept","Reject"))</f>
        <v/>
      </c>
      <c r="R138" s="68"/>
      <c r="S138" s="53" t="str">
        <f>IF(R138="","",IF(AND(R138&gt;=پردازش!$AB$7,R138&lt;=پردازش!$AC$7),"Accept","Reject"))</f>
        <v/>
      </c>
      <c r="T138" s="68"/>
      <c r="U138" s="53" t="str">
        <f>IF(T138="","",IF(AND(T138&gt;=پردازش!$AB$8,T138&lt;=پردازش!$AC$8),"Accept","Reject"))</f>
        <v/>
      </c>
      <c r="V138" s="68"/>
      <c r="W138" s="53" t="str">
        <f>IF('پذیرش دانه بندی منبع'!V138="","",IF(V138&gt;=پردازش!$F$24,"Accept","Reject"))</f>
        <v/>
      </c>
    </row>
    <row r="139" spans="1:23" ht="16.8" x14ac:dyDescent="0.3">
      <c r="A139" s="61"/>
      <c r="B139" s="55"/>
      <c r="C139" s="55"/>
      <c r="D139" s="55"/>
      <c r="E139" s="55"/>
      <c r="F139" s="55"/>
      <c r="G139" s="55"/>
      <c r="H139" s="68"/>
      <c r="I139" s="53" t="str">
        <f t="shared" si="1"/>
        <v/>
      </c>
      <c r="J139" s="68"/>
      <c r="K139" s="53" t="str">
        <f>IF(J139="","",IF(OR($H$8="I",$H$8="II"),IF(AND(J139&gt;=پردازش!$AB$3,J139&lt;=پردازش!$AC$3),"Accept","Reject"),IF(J139=100,"Accept","Reject")))</f>
        <v/>
      </c>
      <c r="L139" s="68"/>
      <c r="M139" s="53" t="str">
        <f>IF(L139="","",IF(AND(L139&gt;=پردازش!$AB$4,L139&lt;=پردازش!$AC$4),"Accept","Reject"))</f>
        <v/>
      </c>
      <c r="N139" s="68"/>
      <c r="O139" s="53" t="str">
        <f>IF(N139="","",IF(AND(N139&gt;=پردازش!$AB$5,N139&lt;=پردازش!$AC$5),"Accept","Reject"))</f>
        <v/>
      </c>
      <c r="P139" s="68"/>
      <c r="Q139" s="53" t="str">
        <f>IF(P139="","",IF(AND(P139&gt;=پردازش!$AB$6,P139&lt;=پردازش!$AC$6),"Accept","Reject"))</f>
        <v/>
      </c>
      <c r="R139" s="68"/>
      <c r="S139" s="53" t="str">
        <f>IF(R139="","",IF(AND(R139&gt;=پردازش!$AB$7,R139&lt;=پردازش!$AC$7),"Accept","Reject"))</f>
        <v/>
      </c>
      <c r="T139" s="68"/>
      <c r="U139" s="53" t="str">
        <f>IF(T139="","",IF(AND(T139&gt;=پردازش!$AB$8,T139&lt;=پردازش!$AC$8),"Accept","Reject"))</f>
        <v/>
      </c>
      <c r="V139" s="68"/>
      <c r="W139" s="53" t="str">
        <f>IF('پذیرش دانه بندی منبع'!V139="","",IF(V139&gt;=پردازش!$F$24,"Accept","Reject"))</f>
        <v/>
      </c>
    </row>
    <row r="140" spans="1:23" ht="16.8" x14ac:dyDescent="0.3">
      <c r="A140" s="61"/>
      <c r="B140" s="55"/>
      <c r="C140" s="55"/>
      <c r="D140" s="55"/>
      <c r="E140" s="55"/>
      <c r="F140" s="55"/>
      <c r="G140" s="55"/>
      <c r="H140" s="68"/>
      <c r="I140" s="53" t="str">
        <f t="shared" si="1"/>
        <v/>
      </c>
      <c r="J140" s="68"/>
      <c r="K140" s="53" t="str">
        <f>IF(J140="","",IF(OR($H$8="I",$H$8="II"),IF(AND(J140&gt;=پردازش!$AB$3,J140&lt;=پردازش!$AC$3),"Accept","Reject"),IF(J140=100,"Accept","Reject")))</f>
        <v/>
      </c>
      <c r="L140" s="68"/>
      <c r="M140" s="53" t="str">
        <f>IF(L140="","",IF(AND(L140&gt;=پردازش!$AB$4,L140&lt;=پردازش!$AC$4),"Accept","Reject"))</f>
        <v/>
      </c>
      <c r="N140" s="68"/>
      <c r="O140" s="53" t="str">
        <f>IF(N140="","",IF(AND(N140&gt;=پردازش!$AB$5,N140&lt;=پردازش!$AC$5),"Accept","Reject"))</f>
        <v/>
      </c>
      <c r="P140" s="68"/>
      <c r="Q140" s="53" t="str">
        <f>IF(P140="","",IF(AND(P140&gt;=پردازش!$AB$6,P140&lt;=پردازش!$AC$6),"Accept","Reject"))</f>
        <v/>
      </c>
      <c r="R140" s="68"/>
      <c r="S140" s="53" t="str">
        <f>IF(R140="","",IF(AND(R140&gt;=پردازش!$AB$7,R140&lt;=پردازش!$AC$7),"Accept","Reject"))</f>
        <v/>
      </c>
      <c r="T140" s="68"/>
      <c r="U140" s="53" t="str">
        <f>IF(T140="","",IF(AND(T140&gt;=پردازش!$AB$8,T140&lt;=پردازش!$AC$8),"Accept","Reject"))</f>
        <v/>
      </c>
      <c r="V140" s="68"/>
      <c r="W140" s="53" t="str">
        <f>IF('پذیرش دانه بندی منبع'!V140="","",IF(V140&gt;=پردازش!$F$24,"Accept","Reject"))</f>
        <v/>
      </c>
    </row>
    <row r="141" spans="1:23" ht="16.8" x14ac:dyDescent="0.3">
      <c r="A141" s="61"/>
      <c r="B141" s="55"/>
      <c r="C141" s="55"/>
      <c r="D141" s="55"/>
      <c r="E141" s="55"/>
      <c r="F141" s="55"/>
      <c r="G141" s="55"/>
      <c r="H141" s="68"/>
      <c r="I141" s="53" t="str">
        <f t="shared" ref="I141:I204" si="2">IF(H141="","",IF(OR($H$8="I",$H$8="II"),IF(H141=100,"Accept","Reject"),"-"))</f>
        <v/>
      </c>
      <c r="J141" s="68"/>
      <c r="K141" s="53" t="str">
        <f>IF(J141="","",IF(OR($H$8="I",$H$8="II"),IF(AND(J141&gt;=پردازش!$AB$3,J141&lt;=پردازش!$AC$3),"Accept","Reject"),IF(J141=100,"Accept","Reject")))</f>
        <v/>
      </c>
      <c r="L141" s="68"/>
      <c r="M141" s="53" t="str">
        <f>IF(L141="","",IF(AND(L141&gt;=پردازش!$AB$4,L141&lt;=پردازش!$AC$4),"Accept","Reject"))</f>
        <v/>
      </c>
      <c r="N141" s="68"/>
      <c r="O141" s="53" t="str">
        <f>IF(N141="","",IF(AND(N141&gt;=پردازش!$AB$5,N141&lt;=پردازش!$AC$5),"Accept","Reject"))</f>
        <v/>
      </c>
      <c r="P141" s="68"/>
      <c r="Q141" s="53" t="str">
        <f>IF(P141="","",IF(AND(P141&gt;=پردازش!$AB$6,P141&lt;=پردازش!$AC$6),"Accept","Reject"))</f>
        <v/>
      </c>
      <c r="R141" s="68"/>
      <c r="S141" s="53" t="str">
        <f>IF(R141="","",IF(AND(R141&gt;=پردازش!$AB$7,R141&lt;=پردازش!$AC$7),"Accept","Reject"))</f>
        <v/>
      </c>
      <c r="T141" s="68"/>
      <c r="U141" s="53" t="str">
        <f>IF(T141="","",IF(AND(T141&gt;=پردازش!$AB$8,T141&lt;=پردازش!$AC$8),"Accept","Reject"))</f>
        <v/>
      </c>
      <c r="V141" s="68"/>
      <c r="W141" s="53" t="str">
        <f>IF('پذیرش دانه بندی منبع'!V141="","",IF(V141&gt;=پردازش!$F$24,"Accept","Reject"))</f>
        <v/>
      </c>
    </row>
    <row r="142" spans="1:23" ht="16.8" x14ac:dyDescent="0.3">
      <c r="A142" s="61"/>
      <c r="B142" s="55"/>
      <c r="C142" s="55"/>
      <c r="D142" s="55"/>
      <c r="E142" s="55"/>
      <c r="F142" s="55"/>
      <c r="G142" s="55"/>
      <c r="H142" s="68"/>
      <c r="I142" s="53" t="str">
        <f t="shared" si="2"/>
        <v/>
      </c>
      <c r="J142" s="68"/>
      <c r="K142" s="53" t="str">
        <f>IF(J142="","",IF(OR($H$8="I",$H$8="II"),IF(AND(J142&gt;=پردازش!$AB$3,J142&lt;=پردازش!$AC$3),"Accept","Reject"),IF(J142=100,"Accept","Reject")))</f>
        <v/>
      </c>
      <c r="L142" s="68"/>
      <c r="M142" s="53" t="str">
        <f>IF(L142="","",IF(AND(L142&gt;=پردازش!$AB$4,L142&lt;=پردازش!$AC$4),"Accept","Reject"))</f>
        <v/>
      </c>
      <c r="N142" s="68"/>
      <c r="O142" s="53" t="str">
        <f>IF(N142="","",IF(AND(N142&gt;=پردازش!$AB$5,N142&lt;=پردازش!$AC$5),"Accept","Reject"))</f>
        <v/>
      </c>
      <c r="P142" s="68"/>
      <c r="Q142" s="53" t="str">
        <f>IF(P142="","",IF(AND(P142&gt;=پردازش!$AB$6,P142&lt;=پردازش!$AC$6),"Accept","Reject"))</f>
        <v/>
      </c>
      <c r="R142" s="68"/>
      <c r="S142" s="53" t="str">
        <f>IF(R142="","",IF(AND(R142&gt;=پردازش!$AB$7,R142&lt;=پردازش!$AC$7),"Accept","Reject"))</f>
        <v/>
      </c>
      <c r="T142" s="68"/>
      <c r="U142" s="53" t="str">
        <f>IF(T142="","",IF(AND(T142&gt;=پردازش!$AB$8,T142&lt;=پردازش!$AC$8),"Accept","Reject"))</f>
        <v/>
      </c>
      <c r="V142" s="68"/>
      <c r="W142" s="53" t="str">
        <f>IF('پذیرش دانه بندی منبع'!V142="","",IF(V142&gt;=پردازش!$F$24,"Accept","Reject"))</f>
        <v/>
      </c>
    </row>
    <row r="143" spans="1:23" ht="16.8" x14ac:dyDescent="0.3">
      <c r="A143" s="61"/>
      <c r="B143" s="55"/>
      <c r="C143" s="55"/>
      <c r="D143" s="55"/>
      <c r="E143" s="55"/>
      <c r="F143" s="55"/>
      <c r="G143" s="55"/>
      <c r="H143" s="68"/>
      <c r="I143" s="53" t="str">
        <f t="shared" si="2"/>
        <v/>
      </c>
      <c r="J143" s="68"/>
      <c r="K143" s="53" t="str">
        <f>IF(J143="","",IF(OR($H$8="I",$H$8="II"),IF(AND(J143&gt;=پردازش!$AB$3,J143&lt;=پردازش!$AC$3),"Accept","Reject"),IF(J143=100,"Accept","Reject")))</f>
        <v/>
      </c>
      <c r="L143" s="68"/>
      <c r="M143" s="53" t="str">
        <f>IF(L143="","",IF(AND(L143&gt;=پردازش!$AB$4,L143&lt;=پردازش!$AC$4),"Accept","Reject"))</f>
        <v/>
      </c>
      <c r="N143" s="68"/>
      <c r="O143" s="53" t="str">
        <f>IF(N143="","",IF(AND(N143&gt;=پردازش!$AB$5,N143&lt;=پردازش!$AC$5),"Accept","Reject"))</f>
        <v/>
      </c>
      <c r="P143" s="68"/>
      <c r="Q143" s="53" t="str">
        <f>IF(P143="","",IF(AND(P143&gt;=پردازش!$AB$6,P143&lt;=پردازش!$AC$6),"Accept","Reject"))</f>
        <v/>
      </c>
      <c r="R143" s="68"/>
      <c r="S143" s="53" t="str">
        <f>IF(R143="","",IF(AND(R143&gt;=پردازش!$AB$7,R143&lt;=پردازش!$AC$7),"Accept","Reject"))</f>
        <v/>
      </c>
      <c r="T143" s="68"/>
      <c r="U143" s="53" t="str">
        <f>IF(T143="","",IF(AND(T143&gt;=پردازش!$AB$8,T143&lt;=پردازش!$AC$8),"Accept","Reject"))</f>
        <v/>
      </c>
      <c r="V143" s="68"/>
      <c r="W143" s="53" t="str">
        <f>IF('پذیرش دانه بندی منبع'!V143="","",IF(V143&gt;=پردازش!$F$24,"Accept","Reject"))</f>
        <v/>
      </c>
    </row>
    <row r="144" spans="1:23" ht="16.8" x14ac:dyDescent="0.3">
      <c r="A144" s="61"/>
      <c r="B144" s="55"/>
      <c r="C144" s="55"/>
      <c r="D144" s="55"/>
      <c r="E144" s="55"/>
      <c r="F144" s="55"/>
      <c r="G144" s="55"/>
      <c r="H144" s="68"/>
      <c r="I144" s="53" t="str">
        <f t="shared" si="2"/>
        <v/>
      </c>
      <c r="J144" s="68"/>
      <c r="K144" s="53" t="str">
        <f>IF(J144="","",IF(OR($H$8="I",$H$8="II"),IF(AND(J144&gt;=پردازش!$AB$3,J144&lt;=پردازش!$AC$3),"Accept","Reject"),IF(J144=100,"Accept","Reject")))</f>
        <v/>
      </c>
      <c r="L144" s="68"/>
      <c r="M144" s="53" t="str">
        <f>IF(L144="","",IF(AND(L144&gt;=پردازش!$AB$4,L144&lt;=پردازش!$AC$4),"Accept","Reject"))</f>
        <v/>
      </c>
      <c r="N144" s="68"/>
      <c r="O144" s="53" t="str">
        <f>IF(N144="","",IF(AND(N144&gt;=پردازش!$AB$5,N144&lt;=پردازش!$AC$5),"Accept","Reject"))</f>
        <v/>
      </c>
      <c r="P144" s="68"/>
      <c r="Q144" s="53" t="str">
        <f>IF(P144="","",IF(AND(P144&gt;=پردازش!$AB$6,P144&lt;=پردازش!$AC$6),"Accept","Reject"))</f>
        <v/>
      </c>
      <c r="R144" s="68"/>
      <c r="S144" s="53" t="str">
        <f>IF(R144="","",IF(AND(R144&gt;=پردازش!$AB$7,R144&lt;=پردازش!$AC$7),"Accept","Reject"))</f>
        <v/>
      </c>
      <c r="T144" s="68"/>
      <c r="U144" s="53" t="str">
        <f>IF(T144="","",IF(AND(T144&gt;=پردازش!$AB$8,T144&lt;=پردازش!$AC$8),"Accept","Reject"))</f>
        <v/>
      </c>
      <c r="V144" s="68"/>
      <c r="W144" s="53" t="str">
        <f>IF('پذیرش دانه بندی منبع'!V144="","",IF(V144&gt;=پردازش!$F$24,"Accept","Reject"))</f>
        <v/>
      </c>
    </row>
    <row r="145" spans="1:23" ht="16.8" x14ac:dyDescent="0.3">
      <c r="A145" s="61"/>
      <c r="B145" s="55"/>
      <c r="C145" s="55"/>
      <c r="D145" s="55"/>
      <c r="E145" s="55"/>
      <c r="F145" s="55"/>
      <c r="G145" s="55"/>
      <c r="H145" s="68"/>
      <c r="I145" s="53" t="str">
        <f t="shared" si="2"/>
        <v/>
      </c>
      <c r="J145" s="68"/>
      <c r="K145" s="53" t="str">
        <f>IF(J145="","",IF(OR($H$8="I",$H$8="II"),IF(AND(J145&gt;=پردازش!$AB$3,J145&lt;=پردازش!$AC$3),"Accept","Reject"),IF(J145=100,"Accept","Reject")))</f>
        <v/>
      </c>
      <c r="L145" s="68"/>
      <c r="M145" s="53" t="str">
        <f>IF(L145="","",IF(AND(L145&gt;=پردازش!$AB$4,L145&lt;=پردازش!$AC$4),"Accept","Reject"))</f>
        <v/>
      </c>
      <c r="N145" s="68"/>
      <c r="O145" s="53" t="str">
        <f>IF(N145="","",IF(AND(N145&gt;=پردازش!$AB$5,N145&lt;=پردازش!$AC$5),"Accept","Reject"))</f>
        <v/>
      </c>
      <c r="P145" s="68"/>
      <c r="Q145" s="53" t="str">
        <f>IF(P145="","",IF(AND(P145&gt;=پردازش!$AB$6,P145&lt;=پردازش!$AC$6),"Accept","Reject"))</f>
        <v/>
      </c>
      <c r="R145" s="68"/>
      <c r="S145" s="53" t="str">
        <f>IF(R145="","",IF(AND(R145&gt;=پردازش!$AB$7,R145&lt;=پردازش!$AC$7),"Accept","Reject"))</f>
        <v/>
      </c>
      <c r="T145" s="68"/>
      <c r="U145" s="53" t="str">
        <f>IF(T145="","",IF(AND(T145&gt;=پردازش!$AB$8,T145&lt;=پردازش!$AC$8),"Accept","Reject"))</f>
        <v/>
      </c>
      <c r="V145" s="68"/>
      <c r="W145" s="53" t="str">
        <f>IF('پذیرش دانه بندی منبع'!V145="","",IF(V145&gt;=پردازش!$F$24,"Accept","Reject"))</f>
        <v/>
      </c>
    </row>
    <row r="146" spans="1:23" ht="16.8" x14ac:dyDescent="0.3">
      <c r="A146" s="61"/>
      <c r="B146" s="55"/>
      <c r="C146" s="55"/>
      <c r="D146" s="55"/>
      <c r="E146" s="55"/>
      <c r="F146" s="55"/>
      <c r="G146" s="55"/>
      <c r="H146" s="68"/>
      <c r="I146" s="53" t="str">
        <f t="shared" si="2"/>
        <v/>
      </c>
      <c r="J146" s="68"/>
      <c r="K146" s="53" t="str">
        <f>IF(J146="","",IF(OR($H$8="I",$H$8="II"),IF(AND(J146&gt;=پردازش!$AB$3,J146&lt;=پردازش!$AC$3),"Accept","Reject"),IF(J146=100,"Accept","Reject")))</f>
        <v/>
      </c>
      <c r="L146" s="68"/>
      <c r="M146" s="53" t="str">
        <f>IF(L146="","",IF(AND(L146&gt;=پردازش!$AB$4,L146&lt;=پردازش!$AC$4),"Accept","Reject"))</f>
        <v/>
      </c>
      <c r="N146" s="68"/>
      <c r="O146" s="53" t="str">
        <f>IF(N146="","",IF(AND(N146&gt;=پردازش!$AB$5,N146&lt;=پردازش!$AC$5),"Accept","Reject"))</f>
        <v/>
      </c>
      <c r="P146" s="68"/>
      <c r="Q146" s="53" t="str">
        <f>IF(P146="","",IF(AND(P146&gt;=پردازش!$AB$6,P146&lt;=پردازش!$AC$6),"Accept","Reject"))</f>
        <v/>
      </c>
      <c r="R146" s="68"/>
      <c r="S146" s="53" t="str">
        <f>IF(R146="","",IF(AND(R146&gt;=پردازش!$AB$7,R146&lt;=پردازش!$AC$7),"Accept","Reject"))</f>
        <v/>
      </c>
      <c r="T146" s="68"/>
      <c r="U146" s="53" t="str">
        <f>IF(T146="","",IF(AND(T146&gt;=پردازش!$AB$8,T146&lt;=پردازش!$AC$8),"Accept","Reject"))</f>
        <v/>
      </c>
      <c r="V146" s="68"/>
      <c r="W146" s="53" t="str">
        <f>IF('پذیرش دانه بندی منبع'!V146="","",IF(V146&gt;=پردازش!$F$24,"Accept","Reject"))</f>
        <v/>
      </c>
    </row>
    <row r="147" spans="1:23" ht="16.8" x14ac:dyDescent="0.3">
      <c r="A147" s="61"/>
      <c r="B147" s="55"/>
      <c r="C147" s="55"/>
      <c r="D147" s="55"/>
      <c r="E147" s="55"/>
      <c r="F147" s="55"/>
      <c r="G147" s="55"/>
      <c r="H147" s="68"/>
      <c r="I147" s="53" t="str">
        <f t="shared" si="2"/>
        <v/>
      </c>
      <c r="J147" s="68"/>
      <c r="K147" s="53" t="str">
        <f>IF(J147="","",IF(OR($H$8="I",$H$8="II"),IF(AND(J147&gt;=پردازش!$AB$3,J147&lt;=پردازش!$AC$3),"Accept","Reject"),IF(J147=100,"Accept","Reject")))</f>
        <v/>
      </c>
      <c r="L147" s="68"/>
      <c r="M147" s="53" t="str">
        <f>IF(L147="","",IF(AND(L147&gt;=پردازش!$AB$4,L147&lt;=پردازش!$AC$4),"Accept","Reject"))</f>
        <v/>
      </c>
      <c r="N147" s="68"/>
      <c r="O147" s="53" t="str">
        <f>IF(N147="","",IF(AND(N147&gt;=پردازش!$AB$5,N147&lt;=پردازش!$AC$5),"Accept","Reject"))</f>
        <v/>
      </c>
      <c r="P147" s="68"/>
      <c r="Q147" s="53" t="str">
        <f>IF(P147="","",IF(AND(P147&gt;=پردازش!$AB$6,P147&lt;=پردازش!$AC$6),"Accept","Reject"))</f>
        <v/>
      </c>
      <c r="R147" s="68"/>
      <c r="S147" s="53" t="str">
        <f>IF(R147="","",IF(AND(R147&gt;=پردازش!$AB$7,R147&lt;=پردازش!$AC$7),"Accept","Reject"))</f>
        <v/>
      </c>
      <c r="T147" s="68"/>
      <c r="U147" s="53" t="str">
        <f>IF(T147="","",IF(AND(T147&gt;=پردازش!$AB$8,T147&lt;=پردازش!$AC$8),"Accept","Reject"))</f>
        <v/>
      </c>
      <c r="V147" s="68"/>
      <c r="W147" s="53" t="str">
        <f>IF('پذیرش دانه بندی منبع'!V147="","",IF(V147&gt;=پردازش!$F$24,"Accept","Reject"))</f>
        <v/>
      </c>
    </row>
    <row r="148" spans="1:23" ht="16.8" x14ac:dyDescent="0.3">
      <c r="A148" s="61"/>
      <c r="B148" s="55"/>
      <c r="C148" s="55"/>
      <c r="D148" s="55"/>
      <c r="E148" s="55"/>
      <c r="F148" s="55"/>
      <c r="G148" s="55"/>
      <c r="H148" s="68"/>
      <c r="I148" s="53" t="str">
        <f t="shared" si="2"/>
        <v/>
      </c>
      <c r="J148" s="68"/>
      <c r="K148" s="53" t="str">
        <f>IF(J148="","",IF(OR($H$8="I",$H$8="II"),IF(AND(J148&gt;=پردازش!$AB$3,J148&lt;=پردازش!$AC$3),"Accept","Reject"),IF(J148=100,"Accept","Reject")))</f>
        <v/>
      </c>
      <c r="L148" s="68"/>
      <c r="M148" s="53" t="str">
        <f>IF(L148="","",IF(AND(L148&gt;=پردازش!$AB$4,L148&lt;=پردازش!$AC$4),"Accept","Reject"))</f>
        <v/>
      </c>
      <c r="N148" s="68"/>
      <c r="O148" s="53" t="str">
        <f>IF(N148="","",IF(AND(N148&gt;=پردازش!$AB$5,N148&lt;=پردازش!$AC$5),"Accept","Reject"))</f>
        <v/>
      </c>
      <c r="P148" s="68"/>
      <c r="Q148" s="53" t="str">
        <f>IF(P148="","",IF(AND(P148&gt;=پردازش!$AB$6,P148&lt;=پردازش!$AC$6),"Accept","Reject"))</f>
        <v/>
      </c>
      <c r="R148" s="68"/>
      <c r="S148" s="53" t="str">
        <f>IF(R148="","",IF(AND(R148&gt;=پردازش!$AB$7,R148&lt;=پردازش!$AC$7),"Accept","Reject"))</f>
        <v/>
      </c>
      <c r="T148" s="68"/>
      <c r="U148" s="53" t="str">
        <f>IF(T148="","",IF(AND(T148&gt;=پردازش!$AB$8,T148&lt;=پردازش!$AC$8),"Accept","Reject"))</f>
        <v/>
      </c>
      <c r="V148" s="68"/>
      <c r="W148" s="53" t="str">
        <f>IF('پذیرش دانه بندی منبع'!V148="","",IF(V148&gt;=پردازش!$F$24,"Accept","Reject"))</f>
        <v/>
      </c>
    </row>
    <row r="149" spans="1:23" ht="16.8" x14ac:dyDescent="0.3">
      <c r="A149" s="61"/>
      <c r="B149" s="55"/>
      <c r="C149" s="55"/>
      <c r="D149" s="55"/>
      <c r="E149" s="55"/>
      <c r="F149" s="55"/>
      <c r="G149" s="55"/>
      <c r="H149" s="68"/>
      <c r="I149" s="53" t="str">
        <f t="shared" si="2"/>
        <v/>
      </c>
      <c r="J149" s="68"/>
      <c r="K149" s="53" t="str">
        <f>IF(J149="","",IF(OR($H$8="I",$H$8="II"),IF(AND(J149&gt;=پردازش!$AB$3,J149&lt;=پردازش!$AC$3),"Accept","Reject"),IF(J149=100,"Accept","Reject")))</f>
        <v/>
      </c>
      <c r="L149" s="68"/>
      <c r="M149" s="53" t="str">
        <f>IF(L149="","",IF(AND(L149&gt;=پردازش!$AB$4,L149&lt;=پردازش!$AC$4),"Accept","Reject"))</f>
        <v/>
      </c>
      <c r="N149" s="68"/>
      <c r="O149" s="53" t="str">
        <f>IF(N149="","",IF(AND(N149&gt;=پردازش!$AB$5,N149&lt;=پردازش!$AC$5),"Accept","Reject"))</f>
        <v/>
      </c>
      <c r="P149" s="68"/>
      <c r="Q149" s="53" t="str">
        <f>IF(P149="","",IF(AND(P149&gt;=پردازش!$AB$6,P149&lt;=پردازش!$AC$6),"Accept","Reject"))</f>
        <v/>
      </c>
      <c r="R149" s="68"/>
      <c r="S149" s="53" t="str">
        <f>IF(R149="","",IF(AND(R149&gt;=پردازش!$AB$7,R149&lt;=پردازش!$AC$7),"Accept","Reject"))</f>
        <v/>
      </c>
      <c r="T149" s="68"/>
      <c r="U149" s="53" t="str">
        <f>IF(T149="","",IF(AND(T149&gt;=پردازش!$AB$8,T149&lt;=پردازش!$AC$8),"Accept","Reject"))</f>
        <v/>
      </c>
      <c r="V149" s="68"/>
      <c r="W149" s="53" t="str">
        <f>IF('پذیرش دانه بندی منبع'!V149="","",IF(V149&gt;=پردازش!$F$24,"Accept","Reject"))</f>
        <v/>
      </c>
    </row>
    <row r="150" spans="1:23" ht="16.8" x14ac:dyDescent="0.3">
      <c r="A150" s="61"/>
      <c r="B150" s="55"/>
      <c r="C150" s="55"/>
      <c r="D150" s="55"/>
      <c r="E150" s="55"/>
      <c r="F150" s="55"/>
      <c r="G150" s="55"/>
      <c r="H150" s="68"/>
      <c r="I150" s="53" t="str">
        <f t="shared" si="2"/>
        <v/>
      </c>
      <c r="J150" s="68"/>
      <c r="K150" s="53" t="str">
        <f>IF(J150="","",IF(OR($H$8="I",$H$8="II"),IF(AND(J150&gt;=پردازش!$AB$3,J150&lt;=پردازش!$AC$3),"Accept","Reject"),IF(J150=100,"Accept","Reject")))</f>
        <v/>
      </c>
      <c r="L150" s="68"/>
      <c r="M150" s="53" t="str">
        <f>IF(L150="","",IF(AND(L150&gt;=پردازش!$AB$4,L150&lt;=پردازش!$AC$4),"Accept","Reject"))</f>
        <v/>
      </c>
      <c r="N150" s="68"/>
      <c r="O150" s="53" t="str">
        <f>IF(N150="","",IF(AND(N150&gt;=پردازش!$AB$5,N150&lt;=پردازش!$AC$5),"Accept","Reject"))</f>
        <v/>
      </c>
      <c r="P150" s="68"/>
      <c r="Q150" s="53" t="str">
        <f>IF(P150="","",IF(AND(P150&gt;=پردازش!$AB$6,P150&lt;=پردازش!$AC$6),"Accept","Reject"))</f>
        <v/>
      </c>
      <c r="R150" s="68"/>
      <c r="S150" s="53" t="str">
        <f>IF(R150="","",IF(AND(R150&gt;=پردازش!$AB$7,R150&lt;=پردازش!$AC$7),"Accept","Reject"))</f>
        <v/>
      </c>
      <c r="T150" s="68"/>
      <c r="U150" s="53" t="str">
        <f>IF(T150="","",IF(AND(T150&gt;=پردازش!$AB$8,T150&lt;=پردازش!$AC$8),"Accept","Reject"))</f>
        <v/>
      </c>
      <c r="V150" s="68"/>
      <c r="W150" s="53" t="str">
        <f>IF('پذیرش دانه بندی منبع'!V150="","",IF(V150&gt;=پردازش!$F$24,"Accept","Reject"))</f>
        <v/>
      </c>
    </row>
    <row r="151" spans="1:23" ht="16.8" x14ac:dyDescent="0.3">
      <c r="A151" s="61"/>
      <c r="B151" s="55"/>
      <c r="C151" s="55"/>
      <c r="D151" s="55"/>
      <c r="E151" s="55"/>
      <c r="F151" s="55"/>
      <c r="G151" s="55"/>
      <c r="H151" s="68"/>
      <c r="I151" s="53" t="str">
        <f t="shared" si="2"/>
        <v/>
      </c>
      <c r="J151" s="68"/>
      <c r="K151" s="53" t="str">
        <f>IF(J151="","",IF(OR($H$8="I",$H$8="II"),IF(AND(J151&gt;=پردازش!$AB$3,J151&lt;=پردازش!$AC$3),"Accept","Reject"),IF(J151=100,"Accept","Reject")))</f>
        <v/>
      </c>
      <c r="L151" s="68"/>
      <c r="M151" s="53" t="str">
        <f>IF(L151="","",IF(AND(L151&gt;=پردازش!$AB$4,L151&lt;=پردازش!$AC$4),"Accept","Reject"))</f>
        <v/>
      </c>
      <c r="N151" s="68"/>
      <c r="O151" s="53" t="str">
        <f>IF(N151="","",IF(AND(N151&gt;=پردازش!$AB$5,N151&lt;=پردازش!$AC$5),"Accept","Reject"))</f>
        <v/>
      </c>
      <c r="P151" s="68"/>
      <c r="Q151" s="53" t="str">
        <f>IF(P151="","",IF(AND(P151&gt;=پردازش!$AB$6,P151&lt;=پردازش!$AC$6),"Accept","Reject"))</f>
        <v/>
      </c>
      <c r="R151" s="68"/>
      <c r="S151" s="53" t="str">
        <f>IF(R151="","",IF(AND(R151&gt;=پردازش!$AB$7,R151&lt;=پردازش!$AC$7),"Accept","Reject"))</f>
        <v/>
      </c>
      <c r="T151" s="68"/>
      <c r="U151" s="53" t="str">
        <f>IF(T151="","",IF(AND(T151&gt;=پردازش!$AB$8,T151&lt;=پردازش!$AC$8),"Accept","Reject"))</f>
        <v/>
      </c>
      <c r="V151" s="68"/>
      <c r="W151" s="53" t="str">
        <f>IF('پذیرش دانه بندی منبع'!V151="","",IF(V151&gt;=پردازش!$F$24,"Accept","Reject"))</f>
        <v/>
      </c>
    </row>
    <row r="152" spans="1:23" ht="16.8" x14ac:dyDescent="0.3">
      <c r="A152" s="61"/>
      <c r="B152" s="55"/>
      <c r="C152" s="55"/>
      <c r="D152" s="55"/>
      <c r="E152" s="55"/>
      <c r="F152" s="55"/>
      <c r="G152" s="55"/>
      <c r="H152" s="68"/>
      <c r="I152" s="53" t="str">
        <f t="shared" si="2"/>
        <v/>
      </c>
      <c r="J152" s="68"/>
      <c r="K152" s="53" t="str">
        <f>IF(J152="","",IF(OR($H$8="I",$H$8="II"),IF(AND(J152&gt;=پردازش!$AB$3,J152&lt;=پردازش!$AC$3),"Accept","Reject"),IF(J152=100,"Accept","Reject")))</f>
        <v/>
      </c>
      <c r="L152" s="68"/>
      <c r="M152" s="53" t="str">
        <f>IF(L152="","",IF(AND(L152&gt;=پردازش!$AB$4,L152&lt;=پردازش!$AC$4),"Accept","Reject"))</f>
        <v/>
      </c>
      <c r="N152" s="68"/>
      <c r="O152" s="53" t="str">
        <f>IF(N152="","",IF(AND(N152&gt;=پردازش!$AB$5,N152&lt;=پردازش!$AC$5),"Accept","Reject"))</f>
        <v/>
      </c>
      <c r="P152" s="68"/>
      <c r="Q152" s="53" t="str">
        <f>IF(P152="","",IF(AND(P152&gt;=پردازش!$AB$6,P152&lt;=پردازش!$AC$6),"Accept","Reject"))</f>
        <v/>
      </c>
      <c r="R152" s="68"/>
      <c r="S152" s="53" t="str">
        <f>IF(R152="","",IF(AND(R152&gt;=پردازش!$AB$7,R152&lt;=پردازش!$AC$7),"Accept","Reject"))</f>
        <v/>
      </c>
      <c r="T152" s="68"/>
      <c r="U152" s="53" t="str">
        <f>IF(T152="","",IF(AND(T152&gt;=پردازش!$AB$8,T152&lt;=پردازش!$AC$8),"Accept","Reject"))</f>
        <v/>
      </c>
      <c r="V152" s="68"/>
      <c r="W152" s="53" t="str">
        <f>IF('پذیرش دانه بندی منبع'!V152="","",IF(V152&gt;=پردازش!$F$24,"Accept","Reject"))</f>
        <v/>
      </c>
    </row>
    <row r="153" spans="1:23" ht="16.8" x14ac:dyDescent="0.3">
      <c r="A153" s="61"/>
      <c r="B153" s="55"/>
      <c r="C153" s="55"/>
      <c r="D153" s="55"/>
      <c r="E153" s="55"/>
      <c r="F153" s="55"/>
      <c r="G153" s="55"/>
      <c r="H153" s="68"/>
      <c r="I153" s="53" t="str">
        <f t="shared" si="2"/>
        <v/>
      </c>
      <c r="J153" s="68"/>
      <c r="K153" s="53" t="str">
        <f>IF(J153="","",IF(OR($H$8="I",$H$8="II"),IF(AND(J153&gt;=پردازش!$AB$3,J153&lt;=پردازش!$AC$3),"Accept","Reject"),IF(J153=100,"Accept","Reject")))</f>
        <v/>
      </c>
      <c r="L153" s="68"/>
      <c r="M153" s="53" t="str">
        <f>IF(L153="","",IF(AND(L153&gt;=پردازش!$AB$4,L153&lt;=پردازش!$AC$4),"Accept","Reject"))</f>
        <v/>
      </c>
      <c r="N153" s="68"/>
      <c r="O153" s="53" t="str">
        <f>IF(N153="","",IF(AND(N153&gt;=پردازش!$AB$5,N153&lt;=پردازش!$AC$5),"Accept","Reject"))</f>
        <v/>
      </c>
      <c r="P153" s="68"/>
      <c r="Q153" s="53" t="str">
        <f>IF(P153="","",IF(AND(P153&gt;=پردازش!$AB$6,P153&lt;=پردازش!$AC$6),"Accept","Reject"))</f>
        <v/>
      </c>
      <c r="R153" s="68"/>
      <c r="S153" s="53" t="str">
        <f>IF(R153="","",IF(AND(R153&gt;=پردازش!$AB$7,R153&lt;=پردازش!$AC$7),"Accept","Reject"))</f>
        <v/>
      </c>
      <c r="T153" s="68"/>
      <c r="U153" s="53" t="str">
        <f>IF(T153="","",IF(AND(T153&gt;=پردازش!$AB$8,T153&lt;=پردازش!$AC$8),"Accept","Reject"))</f>
        <v/>
      </c>
      <c r="V153" s="68"/>
      <c r="W153" s="53" t="str">
        <f>IF('پذیرش دانه بندی منبع'!V153="","",IF(V153&gt;=پردازش!$F$24,"Accept","Reject"))</f>
        <v/>
      </c>
    </row>
    <row r="154" spans="1:23" ht="16.8" x14ac:dyDescent="0.3">
      <c r="A154" s="61"/>
      <c r="B154" s="55"/>
      <c r="C154" s="55"/>
      <c r="D154" s="55"/>
      <c r="E154" s="55"/>
      <c r="F154" s="55"/>
      <c r="G154" s="55"/>
      <c r="H154" s="68"/>
      <c r="I154" s="53" t="str">
        <f t="shared" si="2"/>
        <v/>
      </c>
      <c r="J154" s="68"/>
      <c r="K154" s="53" t="str">
        <f>IF(J154="","",IF(OR($H$8="I",$H$8="II"),IF(AND(J154&gt;=پردازش!$AB$3,J154&lt;=پردازش!$AC$3),"Accept","Reject"),IF(J154=100,"Accept","Reject")))</f>
        <v/>
      </c>
      <c r="L154" s="68"/>
      <c r="M154" s="53" t="str">
        <f>IF(L154="","",IF(AND(L154&gt;=پردازش!$AB$4,L154&lt;=پردازش!$AC$4),"Accept","Reject"))</f>
        <v/>
      </c>
      <c r="N154" s="68"/>
      <c r="O154" s="53" t="str">
        <f>IF(N154="","",IF(AND(N154&gt;=پردازش!$AB$5,N154&lt;=پردازش!$AC$5),"Accept","Reject"))</f>
        <v/>
      </c>
      <c r="P154" s="68"/>
      <c r="Q154" s="53" t="str">
        <f>IF(P154="","",IF(AND(P154&gt;=پردازش!$AB$6,P154&lt;=پردازش!$AC$6),"Accept","Reject"))</f>
        <v/>
      </c>
      <c r="R154" s="68"/>
      <c r="S154" s="53" t="str">
        <f>IF(R154="","",IF(AND(R154&gt;=پردازش!$AB$7,R154&lt;=پردازش!$AC$7),"Accept","Reject"))</f>
        <v/>
      </c>
      <c r="T154" s="68"/>
      <c r="U154" s="53" t="str">
        <f>IF(T154="","",IF(AND(T154&gt;=پردازش!$AB$8,T154&lt;=پردازش!$AC$8),"Accept","Reject"))</f>
        <v/>
      </c>
      <c r="V154" s="68"/>
      <c r="W154" s="53" t="str">
        <f>IF('پذیرش دانه بندی منبع'!V154="","",IF(V154&gt;=پردازش!$F$24,"Accept","Reject"))</f>
        <v/>
      </c>
    </row>
    <row r="155" spans="1:23" ht="16.8" x14ac:dyDescent="0.3">
      <c r="A155" s="61"/>
      <c r="B155" s="55"/>
      <c r="C155" s="55"/>
      <c r="D155" s="55"/>
      <c r="E155" s="55"/>
      <c r="F155" s="55"/>
      <c r="G155" s="55"/>
      <c r="H155" s="68"/>
      <c r="I155" s="53" t="str">
        <f t="shared" si="2"/>
        <v/>
      </c>
      <c r="J155" s="68"/>
      <c r="K155" s="53" t="str">
        <f>IF(J155="","",IF(OR($H$8="I",$H$8="II"),IF(AND(J155&gt;=پردازش!$AB$3,J155&lt;=پردازش!$AC$3),"Accept","Reject"),IF(J155=100,"Accept","Reject")))</f>
        <v/>
      </c>
      <c r="L155" s="68"/>
      <c r="M155" s="53" t="str">
        <f>IF(L155="","",IF(AND(L155&gt;=پردازش!$AB$4,L155&lt;=پردازش!$AC$4),"Accept","Reject"))</f>
        <v/>
      </c>
      <c r="N155" s="68"/>
      <c r="O155" s="53" t="str">
        <f>IF(N155="","",IF(AND(N155&gt;=پردازش!$AB$5,N155&lt;=پردازش!$AC$5),"Accept","Reject"))</f>
        <v/>
      </c>
      <c r="P155" s="68"/>
      <c r="Q155" s="53" t="str">
        <f>IF(P155="","",IF(AND(P155&gt;=پردازش!$AB$6,P155&lt;=پردازش!$AC$6),"Accept","Reject"))</f>
        <v/>
      </c>
      <c r="R155" s="68"/>
      <c r="S155" s="53" t="str">
        <f>IF(R155="","",IF(AND(R155&gt;=پردازش!$AB$7,R155&lt;=پردازش!$AC$7),"Accept","Reject"))</f>
        <v/>
      </c>
      <c r="T155" s="68"/>
      <c r="U155" s="53" t="str">
        <f>IF(T155="","",IF(AND(T155&gt;=پردازش!$AB$8,T155&lt;=پردازش!$AC$8),"Accept","Reject"))</f>
        <v/>
      </c>
      <c r="V155" s="68"/>
      <c r="W155" s="53" t="str">
        <f>IF('پذیرش دانه بندی منبع'!V155="","",IF(V155&gt;=پردازش!$F$24,"Accept","Reject"))</f>
        <v/>
      </c>
    </row>
    <row r="156" spans="1:23" ht="16.8" x14ac:dyDescent="0.3">
      <c r="A156" s="61"/>
      <c r="B156" s="55"/>
      <c r="C156" s="55"/>
      <c r="D156" s="55"/>
      <c r="E156" s="55"/>
      <c r="F156" s="55"/>
      <c r="G156" s="55"/>
      <c r="H156" s="68"/>
      <c r="I156" s="53" t="str">
        <f t="shared" si="2"/>
        <v/>
      </c>
      <c r="J156" s="68"/>
      <c r="K156" s="53" t="str">
        <f>IF(J156="","",IF(OR($H$8="I",$H$8="II"),IF(AND(J156&gt;=پردازش!$AB$3,J156&lt;=پردازش!$AC$3),"Accept","Reject"),IF(J156=100,"Accept","Reject")))</f>
        <v/>
      </c>
      <c r="L156" s="68"/>
      <c r="M156" s="53" t="str">
        <f>IF(L156="","",IF(AND(L156&gt;=پردازش!$AB$4,L156&lt;=پردازش!$AC$4),"Accept","Reject"))</f>
        <v/>
      </c>
      <c r="N156" s="68"/>
      <c r="O156" s="53" t="str">
        <f>IF(N156="","",IF(AND(N156&gt;=پردازش!$AB$5,N156&lt;=پردازش!$AC$5),"Accept","Reject"))</f>
        <v/>
      </c>
      <c r="P156" s="68"/>
      <c r="Q156" s="53" t="str">
        <f>IF(P156="","",IF(AND(P156&gt;=پردازش!$AB$6,P156&lt;=پردازش!$AC$6),"Accept","Reject"))</f>
        <v/>
      </c>
      <c r="R156" s="68"/>
      <c r="S156" s="53" t="str">
        <f>IF(R156="","",IF(AND(R156&gt;=پردازش!$AB$7,R156&lt;=پردازش!$AC$7),"Accept","Reject"))</f>
        <v/>
      </c>
      <c r="T156" s="68"/>
      <c r="U156" s="53" t="str">
        <f>IF(T156="","",IF(AND(T156&gt;=پردازش!$AB$8,T156&lt;=پردازش!$AC$8),"Accept","Reject"))</f>
        <v/>
      </c>
      <c r="V156" s="68"/>
      <c r="W156" s="53" t="str">
        <f>IF('پذیرش دانه بندی منبع'!V156="","",IF(V156&gt;=پردازش!$F$24,"Accept","Reject"))</f>
        <v/>
      </c>
    </row>
    <row r="157" spans="1:23" ht="16.8" x14ac:dyDescent="0.3">
      <c r="A157" s="61"/>
      <c r="B157" s="55"/>
      <c r="C157" s="55"/>
      <c r="D157" s="55"/>
      <c r="E157" s="55"/>
      <c r="F157" s="55"/>
      <c r="G157" s="55"/>
      <c r="H157" s="68"/>
      <c r="I157" s="53" t="str">
        <f t="shared" si="2"/>
        <v/>
      </c>
      <c r="J157" s="68"/>
      <c r="K157" s="53" t="str">
        <f>IF(J157="","",IF(OR($H$8="I",$H$8="II"),IF(AND(J157&gt;=پردازش!$AB$3,J157&lt;=پردازش!$AC$3),"Accept","Reject"),IF(J157=100,"Accept","Reject")))</f>
        <v/>
      </c>
      <c r="L157" s="68"/>
      <c r="M157" s="53" t="str">
        <f>IF(L157="","",IF(AND(L157&gt;=پردازش!$AB$4,L157&lt;=پردازش!$AC$4),"Accept","Reject"))</f>
        <v/>
      </c>
      <c r="N157" s="68"/>
      <c r="O157" s="53" t="str">
        <f>IF(N157="","",IF(AND(N157&gt;=پردازش!$AB$5,N157&lt;=پردازش!$AC$5),"Accept","Reject"))</f>
        <v/>
      </c>
      <c r="P157" s="68"/>
      <c r="Q157" s="53" t="str">
        <f>IF(P157="","",IF(AND(P157&gt;=پردازش!$AB$6,P157&lt;=پردازش!$AC$6),"Accept","Reject"))</f>
        <v/>
      </c>
      <c r="R157" s="68"/>
      <c r="S157" s="53" t="str">
        <f>IF(R157="","",IF(AND(R157&gt;=پردازش!$AB$7,R157&lt;=پردازش!$AC$7),"Accept","Reject"))</f>
        <v/>
      </c>
      <c r="T157" s="68"/>
      <c r="U157" s="53" t="str">
        <f>IF(T157="","",IF(AND(T157&gt;=پردازش!$AB$8,T157&lt;=پردازش!$AC$8),"Accept","Reject"))</f>
        <v/>
      </c>
      <c r="V157" s="68"/>
      <c r="W157" s="53" t="str">
        <f>IF('پذیرش دانه بندی منبع'!V157="","",IF(V157&gt;=پردازش!$F$24,"Accept","Reject"))</f>
        <v/>
      </c>
    </row>
    <row r="158" spans="1:23" ht="16.8" x14ac:dyDescent="0.3">
      <c r="A158" s="61"/>
      <c r="B158" s="55"/>
      <c r="C158" s="55"/>
      <c r="D158" s="55"/>
      <c r="E158" s="55"/>
      <c r="F158" s="55"/>
      <c r="G158" s="55"/>
      <c r="H158" s="68"/>
      <c r="I158" s="53" t="str">
        <f t="shared" si="2"/>
        <v/>
      </c>
      <c r="J158" s="68"/>
      <c r="K158" s="53" t="str">
        <f>IF(J158="","",IF(OR($H$8="I",$H$8="II"),IF(AND(J158&gt;=پردازش!$AB$3,J158&lt;=پردازش!$AC$3),"Accept","Reject"),IF(J158=100,"Accept","Reject")))</f>
        <v/>
      </c>
      <c r="L158" s="68"/>
      <c r="M158" s="53" t="str">
        <f>IF(L158="","",IF(AND(L158&gt;=پردازش!$AB$4,L158&lt;=پردازش!$AC$4),"Accept","Reject"))</f>
        <v/>
      </c>
      <c r="N158" s="68"/>
      <c r="O158" s="53" t="str">
        <f>IF(N158="","",IF(AND(N158&gt;=پردازش!$AB$5,N158&lt;=پردازش!$AC$5),"Accept","Reject"))</f>
        <v/>
      </c>
      <c r="P158" s="68"/>
      <c r="Q158" s="53" t="str">
        <f>IF(P158="","",IF(AND(P158&gt;=پردازش!$AB$6,P158&lt;=پردازش!$AC$6),"Accept","Reject"))</f>
        <v/>
      </c>
      <c r="R158" s="68"/>
      <c r="S158" s="53" t="str">
        <f>IF(R158="","",IF(AND(R158&gt;=پردازش!$AB$7,R158&lt;=پردازش!$AC$7),"Accept","Reject"))</f>
        <v/>
      </c>
      <c r="T158" s="68"/>
      <c r="U158" s="53" t="str">
        <f>IF(T158="","",IF(AND(T158&gt;=پردازش!$AB$8,T158&lt;=پردازش!$AC$8),"Accept","Reject"))</f>
        <v/>
      </c>
      <c r="V158" s="68"/>
      <c r="W158" s="53" t="str">
        <f>IF('پذیرش دانه بندی منبع'!V158="","",IF(V158&gt;=پردازش!$F$24,"Accept","Reject"))</f>
        <v/>
      </c>
    </row>
    <row r="159" spans="1:23" ht="16.8" x14ac:dyDescent="0.3">
      <c r="A159" s="61"/>
      <c r="B159" s="55"/>
      <c r="C159" s="55"/>
      <c r="D159" s="55"/>
      <c r="E159" s="55"/>
      <c r="F159" s="55"/>
      <c r="G159" s="55"/>
      <c r="H159" s="68"/>
      <c r="I159" s="53" t="str">
        <f t="shared" si="2"/>
        <v/>
      </c>
      <c r="J159" s="68"/>
      <c r="K159" s="53" t="str">
        <f>IF(J159="","",IF(OR($H$8="I",$H$8="II"),IF(AND(J159&gt;=پردازش!$AB$3,J159&lt;=پردازش!$AC$3),"Accept","Reject"),IF(J159=100,"Accept","Reject")))</f>
        <v/>
      </c>
      <c r="L159" s="68"/>
      <c r="M159" s="53" t="str">
        <f>IF(L159="","",IF(AND(L159&gt;=پردازش!$AB$4,L159&lt;=پردازش!$AC$4),"Accept","Reject"))</f>
        <v/>
      </c>
      <c r="N159" s="68"/>
      <c r="O159" s="53" t="str">
        <f>IF(N159="","",IF(AND(N159&gt;=پردازش!$AB$5,N159&lt;=پردازش!$AC$5),"Accept","Reject"))</f>
        <v/>
      </c>
      <c r="P159" s="68"/>
      <c r="Q159" s="53" t="str">
        <f>IF(P159="","",IF(AND(P159&gt;=پردازش!$AB$6,P159&lt;=پردازش!$AC$6),"Accept","Reject"))</f>
        <v/>
      </c>
      <c r="R159" s="68"/>
      <c r="S159" s="53" t="str">
        <f>IF(R159="","",IF(AND(R159&gt;=پردازش!$AB$7,R159&lt;=پردازش!$AC$7),"Accept","Reject"))</f>
        <v/>
      </c>
      <c r="T159" s="68"/>
      <c r="U159" s="53" t="str">
        <f>IF(T159="","",IF(AND(T159&gt;=پردازش!$AB$8,T159&lt;=پردازش!$AC$8),"Accept","Reject"))</f>
        <v/>
      </c>
      <c r="V159" s="68"/>
      <c r="W159" s="53" t="str">
        <f>IF('پذیرش دانه بندی منبع'!V159="","",IF(V159&gt;=پردازش!$F$24,"Accept","Reject"))</f>
        <v/>
      </c>
    </row>
    <row r="160" spans="1:23" ht="16.8" x14ac:dyDescent="0.3">
      <c r="A160" s="61"/>
      <c r="B160" s="55"/>
      <c r="C160" s="55"/>
      <c r="D160" s="55"/>
      <c r="E160" s="55"/>
      <c r="F160" s="55"/>
      <c r="G160" s="55"/>
      <c r="H160" s="68"/>
      <c r="I160" s="53" t="str">
        <f t="shared" si="2"/>
        <v/>
      </c>
      <c r="J160" s="68"/>
      <c r="K160" s="53" t="str">
        <f>IF(J160="","",IF(OR($H$8="I",$H$8="II"),IF(AND(J160&gt;=پردازش!$AB$3,J160&lt;=پردازش!$AC$3),"Accept","Reject"),IF(J160=100,"Accept","Reject")))</f>
        <v/>
      </c>
      <c r="L160" s="68"/>
      <c r="M160" s="53" t="str">
        <f>IF(L160="","",IF(AND(L160&gt;=پردازش!$AB$4,L160&lt;=پردازش!$AC$4),"Accept","Reject"))</f>
        <v/>
      </c>
      <c r="N160" s="68"/>
      <c r="O160" s="53" t="str">
        <f>IF(N160="","",IF(AND(N160&gt;=پردازش!$AB$5,N160&lt;=پردازش!$AC$5),"Accept","Reject"))</f>
        <v/>
      </c>
      <c r="P160" s="68"/>
      <c r="Q160" s="53" t="str">
        <f>IF(P160="","",IF(AND(P160&gt;=پردازش!$AB$6,P160&lt;=پردازش!$AC$6),"Accept","Reject"))</f>
        <v/>
      </c>
      <c r="R160" s="68"/>
      <c r="S160" s="53" t="str">
        <f>IF(R160="","",IF(AND(R160&gt;=پردازش!$AB$7,R160&lt;=پردازش!$AC$7),"Accept","Reject"))</f>
        <v/>
      </c>
      <c r="T160" s="68"/>
      <c r="U160" s="53" t="str">
        <f>IF(T160="","",IF(AND(T160&gt;=پردازش!$AB$8,T160&lt;=پردازش!$AC$8),"Accept","Reject"))</f>
        <v/>
      </c>
      <c r="V160" s="68"/>
      <c r="W160" s="53" t="str">
        <f>IF('پذیرش دانه بندی منبع'!V160="","",IF(V160&gt;=پردازش!$F$24,"Accept","Reject"))</f>
        <v/>
      </c>
    </row>
    <row r="161" spans="1:23" ht="16.8" x14ac:dyDescent="0.3">
      <c r="A161" s="61"/>
      <c r="B161" s="55"/>
      <c r="C161" s="55"/>
      <c r="D161" s="55"/>
      <c r="E161" s="55"/>
      <c r="F161" s="55"/>
      <c r="G161" s="55"/>
      <c r="H161" s="68"/>
      <c r="I161" s="53" t="str">
        <f t="shared" si="2"/>
        <v/>
      </c>
      <c r="J161" s="68"/>
      <c r="K161" s="53" t="str">
        <f>IF(J161="","",IF(OR($H$8="I",$H$8="II"),IF(AND(J161&gt;=پردازش!$AB$3,J161&lt;=پردازش!$AC$3),"Accept","Reject"),IF(J161=100,"Accept","Reject")))</f>
        <v/>
      </c>
      <c r="L161" s="68"/>
      <c r="M161" s="53" t="str">
        <f>IF(L161="","",IF(AND(L161&gt;=پردازش!$AB$4,L161&lt;=پردازش!$AC$4),"Accept","Reject"))</f>
        <v/>
      </c>
      <c r="N161" s="68"/>
      <c r="O161" s="53" t="str">
        <f>IF(N161="","",IF(AND(N161&gt;=پردازش!$AB$5,N161&lt;=پردازش!$AC$5),"Accept","Reject"))</f>
        <v/>
      </c>
      <c r="P161" s="68"/>
      <c r="Q161" s="53" t="str">
        <f>IF(P161="","",IF(AND(P161&gt;=پردازش!$AB$6,P161&lt;=پردازش!$AC$6),"Accept","Reject"))</f>
        <v/>
      </c>
      <c r="R161" s="68"/>
      <c r="S161" s="53" t="str">
        <f>IF(R161="","",IF(AND(R161&gt;=پردازش!$AB$7,R161&lt;=پردازش!$AC$7),"Accept","Reject"))</f>
        <v/>
      </c>
      <c r="T161" s="68"/>
      <c r="U161" s="53" t="str">
        <f>IF(T161="","",IF(AND(T161&gt;=پردازش!$AB$8,T161&lt;=پردازش!$AC$8),"Accept","Reject"))</f>
        <v/>
      </c>
      <c r="V161" s="68"/>
      <c r="W161" s="53" t="str">
        <f>IF('پذیرش دانه بندی منبع'!V161="","",IF(V161&gt;=پردازش!$F$24,"Accept","Reject"))</f>
        <v/>
      </c>
    </row>
    <row r="162" spans="1:23" ht="16.8" x14ac:dyDescent="0.3">
      <c r="A162" s="61"/>
      <c r="B162" s="55"/>
      <c r="C162" s="55"/>
      <c r="D162" s="55"/>
      <c r="E162" s="55"/>
      <c r="F162" s="55"/>
      <c r="G162" s="55"/>
      <c r="H162" s="68"/>
      <c r="I162" s="53" t="str">
        <f t="shared" si="2"/>
        <v/>
      </c>
      <c r="J162" s="68"/>
      <c r="K162" s="53" t="str">
        <f>IF(J162="","",IF(OR($H$8="I",$H$8="II"),IF(AND(J162&gt;=پردازش!$AB$3,J162&lt;=پردازش!$AC$3),"Accept","Reject"),IF(J162=100,"Accept","Reject")))</f>
        <v/>
      </c>
      <c r="L162" s="68"/>
      <c r="M162" s="53" t="str">
        <f>IF(L162="","",IF(AND(L162&gt;=پردازش!$AB$4,L162&lt;=پردازش!$AC$4),"Accept","Reject"))</f>
        <v/>
      </c>
      <c r="N162" s="68"/>
      <c r="O162" s="53" t="str">
        <f>IF(N162="","",IF(AND(N162&gt;=پردازش!$AB$5,N162&lt;=پردازش!$AC$5),"Accept","Reject"))</f>
        <v/>
      </c>
      <c r="P162" s="68"/>
      <c r="Q162" s="53" t="str">
        <f>IF(P162="","",IF(AND(P162&gt;=پردازش!$AB$6,P162&lt;=پردازش!$AC$6),"Accept","Reject"))</f>
        <v/>
      </c>
      <c r="R162" s="68"/>
      <c r="S162" s="53" t="str">
        <f>IF(R162="","",IF(AND(R162&gt;=پردازش!$AB$7,R162&lt;=پردازش!$AC$7),"Accept","Reject"))</f>
        <v/>
      </c>
      <c r="T162" s="68"/>
      <c r="U162" s="53" t="str">
        <f>IF(T162="","",IF(AND(T162&gt;=پردازش!$AB$8,T162&lt;=پردازش!$AC$8),"Accept","Reject"))</f>
        <v/>
      </c>
      <c r="V162" s="68"/>
      <c r="W162" s="53" t="str">
        <f>IF('پذیرش دانه بندی منبع'!V162="","",IF(V162&gt;=پردازش!$F$24,"Accept","Reject"))</f>
        <v/>
      </c>
    </row>
    <row r="163" spans="1:23" ht="16.8" x14ac:dyDescent="0.3">
      <c r="A163" s="61"/>
      <c r="B163" s="55"/>
      <c r="C163" s="55"/>
      <c r="D163" s="55"/>
      <c r="E163" s="55"/>
      <c r="F163" s="55"/>
      <c r="G163" s="55"/>
      <c r="H163" s="68"/>
      <c r="I163" s="53" t="str">
        <f t="shared" si="2"/>
        <v/>
      </c>
      <c r="J163" s="68"/>
      <c r="K163" s="53" t="str">
        <f>IF(J163="","",IF(OR($H$8="I",$H$8="II"),IF(AND(J163&gt;=پردازش!$AB$3,J163&lt;=پردازش!$AC$3),"Accept","Reject"),IF(J163=100,"Accept","Reject")))</f>
        <v/>
      </c>
      <c r="L163" s="68"/>
      <c r="M163" s="53" t="str">
        <f>IF(L163="","",IF(AND(L163&gt;=پردازش!$AB$4,L163&lt;=پردازش!$AC$4),"Accept","Reject"))</f>
        <v/>
      </c>
      <c r="N163" s="68"/>
      <c r="O163" s="53" t="str">
        <f>IF(N163="","",IF(AND(N163&gt;=پردازش!$AB$5,N163&lt;=پردازش!$AC$5),"Accept","Reject"))</f>
        <v/>
      </c>
      <c r="P163" s="68"/>
      <c r="Q163" s="53" t="str">
        <f>IF(P163="","",IF(AND(P163&gt;=پردازش!$AB$6,P163&lt;=پردازش!$AC$6),"Accept","Reject"))</f>
        <v/>
      </c>
      <c r="R163" s="68"/>
      <c r="S163" s="53" t="str">
        <f>IF(R163="","",IF(AND(R163&gt;=پردازش!$AB$7,R163&lt;=پردازش!$AC$7),"Accept","Reject"))</f>
        <v/>
      </c>
      <c r="T163" s="68"/>
      <c r="U163" s="53" t="str">
        <f>IF(T163="","",IF(AND(T163&gt;=پردازش!$AB$8,T163&lt;=پردازش!$AC$8),"Accept","Reject"))</f>
        <v/>
      </c>
      <c r="V163" s="68"/>
      <c r="W163" s="53" t="str">
        <f>IF('پذیرش دانه بندی منبع'!V163="","",IF(V163&gt;=پردازش!$F$24,"Accept","Reject"))</f>
        <v/>
      </c>
    </row>
    <row r="164" spans="1:23" ht="16.8" x14ac:dyDescent="0.3">
      <c r="A164" s="61"/>
      <c r="B164" s="55"/>
      <c r="C164" s="55"/>
      <c r="D164" s="55"/>
      <c r="E164" s="55"/>
      <c r="F164" s="55"/>
      <c r="G164" s="55"/>
      <c r="H164" s="68"/>
      <c r="I164" s="53" t="str">
        <f t="shared" si="2"/>
        <v/>
      </c>
      <c r="J164" s="68"/>
      <c r="K164" s="53" t="str">
        <f>IF(J164="","",IF(OR($H$8="I",$H$8="II"),IF(AND(J164&gt;=پردازش!$AB$3,J164&lt;=پردازش!$AC$3),"Accept","Reject"),IF(J164=100,"Accept","Reject")))</f>
        <v/>
      </c>
      <c r="L164" s="68"/>
      <c r="M164" s="53" t="str">
        <f>IF(L164="","",IF(AND(L164&gt;=پردازش!$AB$4,L164&lt;=پردازش!$AC$4),"Accept","Reject"))</f>
        <v/>
      </c>
      <c r="N164" s="68"/>
      <c r="O164" s="53" t="str">
        <f>IF(N164="","",IF(AND(N164&gt;=پردازش!$AB$5,N164&lt;=پردازش!$AC$5),"Accept","Reject"))</f>
        <v/>
      </c>
      <c r="P164" s="68"/>
      <c r="Q164" s="53" t="str">
        <f>IF(P164="","",IF(AND(P164&gt;=پردازش!$AB$6,P164&lt;=پردازش!$AC$6),"Accept","Reject"))</f>
        <v/>
      </c>
      <c r="R164" s="68"/>
      <c r="S164" s="53" t="str">
        <f>IF(R164="","",IF(AND(R164&gt;=پردازش!$AB$7,R164&lt;=پردازش!$AC$7),"Accept","Reject"))</f>
        <v/>
      </c>
      <c r="T164" s="68"/>
      <c r="U164" s="53" t="str">
        <f>IF(T164="","",IF(AND(T164&gt;=پردازش!$AB$8,T164&lt;=پردازش!$AC$8),"Accept","Reject"))</f>
        <v/>
      </c>
      <c r="V164" s="68"/>
      <c r="W164" s="53" t="str">
        <f>IF('پذیرش دانه بندی منبع'!V164="","",IF(V164&gt;=پردازش!$F$24,"Accept","Reject"))</f>
        <v/>
      </c>
    </row>
    <row r="165" spans="1:23" ht="16.8" x14ac:dyDescent="0.3">
      <c r="A165" s="61"/>
      <c r="B165" s="55"/>
      <c r="C165" s="55"/>
      <c r="D165" s="55"/>
      <c r="E165" s="55"/>
      <c r="F165" s="55"/>
      <c r="G165" s="55"/>
      <c r="H165" s="68"/>
      <c r="I165" s="53" t="str">
        <f t="shared" si="2"/>
        <v/>
      </c>
      <c r="J165" s="68"/>
      <c r="K165" s="53" t="str">
        <f>IF(J165="","",IF(OR($H$8="I",$H$8="II"),IF(AND(J165&gt;=پردازش!$AB$3,J165&lt;=پردازش!$AC$3),"Accept","Reject"),IF(J165=100,"Accept","Reject")))</f>
        <v/>
      </c>
      <c r="L165" s="68"/>
      <c r="M165" s="53" t="str">
        <f>IF(L165="","",IF(AND(L165&gt;=پردازش!$AB$4,L165&lt;=پردازش!$AC$4),"Accept","Reject"))</f>
        <v/>
      </c>
      <c r="N165" s="68"/>
      <c r="O165" s="53" t="str">
        <f>IF(N165="","",IF(AND(N165&gt;=پردازش!$AB$5,N165&lt;=پردازش!$AC$5),"Accept","Reject"))</f>
        <v/>
      </c>
      <c r="P165" s="68"/>
      <c r="Q165" s="53" t="str">
        <f>IF(P165="","",IF(AND(P165&gt;=پردازش!$AB$6,P165&lt;=پردازش!$AC$6),"Accept","Reject"))</f>
        <v/>
      </c>
      <c r="R165" s="68"/>
      <c r="S165" s="53" t="str">
        <f>IF(R165="","",IF(AND(R165&gt;=پردازش!$AB$7,R165&lt;=پردازش!$AC$7),"Accept","Reject"))</f>
        <v/>
      </c>
      <c r="T165" s="68"/>
      <c r="U165" s="53" t="str">
        <f>IF(T165="","",IF(AND(T165&gt;=پردازش!$AB$8,T165&lt;=پردازش!$AC$8),"Accept","Reject"))</f>
        <v/>
      </c>
      <c r="V165" s="68"/>
      <c r="W165" s="53" t="str">
        <f>IF('پذیرش دانه بندی منبع'!V165="","",IF(V165&gt;=پردازش!$F$24,"Accept","Reject"))</f>
        <v/>
      </c>
    </row>
    <row r="166" spans="1:23" ht="16.8" x14ac:dyDescent="0.3">
      <c r="A166" s="61"/>
      <c r="B166" s="55"/>
      <c r="C166" s="55"/>
      <c r="D166" s="55"/>
      <c r="E166" s="55"/>
      <c r="F166" s="55"/>
      <c r="G166" s="55"/>
      <c r="H166" s="68"/>
      <c r="I166" s="53" t="str">
        <f t="shared" si="2"/>
        <v/>
      </c>
      <c r="J166" s="68"/>
      <c r="K166" s="53" t="str">
        <f>IF(J166="","",IF(OR($H$8="I",$H$8="II"),IF(AND(J166&gt;=پردازش!$AB$3,J166&lt;=پردازش!$AC$3),"Accept","Reject"),IF(J166=100,"Accept","Reject")))</f>
        <v/>
      </c>
      <c r="L166" s="68"/>
      <c r="M166" s="53" t="str">
        <f>IF(L166="","",IF(AND(L166&gt;=پردازش!$AB$4,L166&lt;=پردازش!$AC$4),"Accept","Reject"))</f>
        <v/>
      </c>
      <c r="N166" s="68"/>
      <c r="O166" s="53" t="str">
        <f>IF(N166="","",IF(AND(N166&gt;=پردازش!$AB$5,N166&lt;=پردازش!$AC$5),"Accept","Reject"))</f>
        <v/>
      </c>
      <c r="P166" s="68"/>
      <c r="Q166" s="53" t="str">
        <f>IF(P166="","",IF(AND(P166&gt;=پردازش!$AB$6,P166&lt;=پردازش!$AC$6),"Accept","Reject"))</f>
        <v/>
      </c>
      <c r="R166" s="68"/>
      <c r="S166" s="53" t="str">
        <f>IF(R166="","",IF(AND(R166&gt;=پردازش!$AB$7,R166&lt;=پردازش!$AC$7),"Accept","Reject"))</f>
        <v/>
      </c>
      <c r="T166" s="68"/>
      <c r="U166" s="53" t="str">
        <f>IF(T166="","",IF(AND(T166&gt;=پردازش!$AB$8,T166&lt;=پردازش!$AC$8),"Accept","Reject"))</f>
        <v/>
      </c>
      <c r="V166" s="68"/>
      <c r="W166" s="53" t="str">
        <f>IF('پذیرش دانه بندی منبع'!V166="","",IF(V166&gt;=پردازش!$F$24,"Accept","Reject"))</f>
        <v/>
      </c>
    </row>
    <row r="167" spans="1:23" ht="16.8" x14ac:dyDescent="0.3">
      <c r="A167" s="61"/>
      <c r="B167" s="55"/>
      <c r="C167" s="55"/>
      <c r="D167" s="55"/>
      <c r="E167" s="55"/>
      <c r="F167" s="55"/>
      <c r="G167" s="55"/>
      <c r="H167" s="68"/>
      <c r="I167" s="53" t="str">
        <f t="shared" si="2"/>
        <v/>
      </c>
      <c r="J167" s="68"/>
      <c r="K167" s="53" t="str">
        <f>IF(J167="","",IF(OR($H$8="I",$H$8="II"),IF(AND(J167&gt;=پردازش!$AB$3,J167&lt;=پردازش!$AC$3),"Accept","Reject"),IF(J167=100,"Accept","Reject")))</f>
        <v/>
      </c>
      <c r="L167" s="68"/>
      <c r="M167" s="53" t="str">
        <f>IF(L167="","",IF(AND(L167&gt;=پردازش!$AB$4,L167&lt;=پردازش!$AC$4),"Accept","Reject"))</f>
        <v/>
      </c>
      <c r="N167" s="68"/>
      <c r="O167" s="53" t="str">
        <f>IF(N167="","",IF(AND(N167&gt;=پردازش!$AB$5,N167&lt;=پردازش!$AC$5),"Accept","Reject"))</f>
        <v/>
      </c>
      <c r="P167" s="68"/>
      <c r="Q167" s="53" t="str">
        <f>IF(P167="","",IF(AND(P167&gt;=پردازش!$AB$6,P167&lt;=پردازش!$AC$6),"Accept","Reject"))</f>
        <v/>
      </c>
      <c r="R167" s="68"/>
      <c r="S167" s="53" t="str">
        <f>IF(R167="","",IF(AND(R167&gt;=پردازش!$AB$7,R167&lt;=پردازش!$AC$7),"Accept","Reject"))</f>
        <v/>
      </c>
      <c r="T167" s="68"/>
      <c r="U167" s="53" t="str">
        <f>IF(T167="","",IF(AND(T167&gt;=پردازش!$AB$8,T167&lt;=پردازش!$AC$8),"Accept","Reject"))</f>
        <v/>
      </c>
      <c r="V167" s="68"/>
      <c r="W167" s="53" t="str">
        <f>IF('پذیرش دانه بندی منبع'!V167="","",IF(V167&gt;=پردازش!$F$24,"Accept","Reject"))</f>
        <v/>
      </c>
    </row>
    <row r="168" spans="1:23" ht="16.8" x14ac:dyDescent="0.3">
      <c r="A168" s="61"/>
      <c r="B168" s="55"/>
      <c r="C168" s="55"/>
      <c r="D168" s="55"/>
      <c r="E168" s="55"/>
      <c r="F168" s="55"/>
      <c r="G168" s="55"/>
      <c r="H168" s="68"/>
      <c r="I168" s="53" t="str">
        <f t="shared" si="2"/>
        <v/>
      </c>
      <c r="J168" s="68"/>
      <c r="K168" s="53" t="str">
        <f>IF(J168="","",IF(OR($H$8="I",$H$8="II"),IF(AND(J168&gt;=پردازش!$AB$3,J168&lt;=پردازش!$AC$3),"Accept","Reject"),IF(J168=100,"Accept","Reject")))</f>
        <v/>
      </c>
      <c r="L168" s="68"/>
      <c r="M168" s="53" t="str">
        <f>IF(L168="","",IF(AND(L168&gt;=پردازش!$AB$4,L168&lt;=پردازش!$AC$4),"Accept","Reject"))</f>
        <v/>
      </c>
      <c r="N168" s="68"/>
      <c r="O168" s="53" t="str">
        <f>IF(N168="","",IF(AND(N168&gt;=پردازش!$AB$5,N168&lt;=پردازش!$AC$5),"Accept","Reject"))</f>
        <v/>
      </c>
      <c r="P168" s="68"/>
      <c r="Q168" s="53" t="str">
        <f>IF(P168="","",IF(AND(P168&gt;=پردازش!$AB$6,P168&lt;=پردازش!$AC$6),"Accept","Reject"))</f>
        <v/>
      </c>
      <c r="R168" s="68"/>
      <c r="S168" s="53" t="str">
        <f>IF(R168="","",IF(AND(R168&gt;=پردازش!$AB$7,R168&lt;=پردازش!$AC$7),"Accept","Reject"))</f>
        <v/>
      </c>
      <c r="T168" s="68"/>
      <c r="U168" s="53" t="str">
        <f>IF(T168="","",IF(AND(T168&gt;=پردازش!$AB$8,T168&lt;=پردازش!$AC$8),"Accept","Reject"))</f>
        <v/>
      </c>
      <c r="V168" s="68"/>
      <c r="W168" s="53" t="str">
        <f>IF('پذیرش دانه بندی منبع'!V168="","",IF(V168&gt;=پردازش!$F$24,"Accept","Reject"))</f>
        <v/>
      </c>
    </row>
    <row r="169" spans="1:23" ht="16.8" x14ac:dyDescent="0.3">
      <c r="A169" s="61"/>
      <c r="B169" s="55"/>
      <c r="C169" s="55"/>
      <c r="D169" s="55"/>
      <c r="E169" s="55"/>
      <c r="F169" s="55"/>
      <c r="G169" s="55"/>
      <c r="H169" s="68"/>
      <c r="I169" s="53" t="str">
        <f t="shared" si="2"/>
        <v/>
      </c>
      <c r="J169" s="68"/>
      <c r="K169" s="53" t="str">
        <f>IF(J169="","",IF(OR($H$8="I",$H$8="II"),IF(AND(J169&gt;=پردازش!$AB$3,J169&lt;=پردازش!$AC$3),"Accept","Reject"),IF(J169=100,"Accept","Reject")))</f>
        <v/>
      </c>
      <c r="L169" s="68"/>
      <c r="M169" s="53" t="str">
        <f>IF(L169="","",IF(AND(L169&gt;=پردازش!$AB$4,L169&lt;=پردازش!$AC$4),"Accept","Reject"))</f>
        <v/>
      </c>
      <c r="N169" s="68"/>
      <c r="O169" s="53" t="str">
        <f>IF(N169="","",IF(AND(N169&gt;=پردازش!$AB$5,N169&lt;=پردازش!$AC$5),"Accept","Reject"))</f>
        <v/>
      </c>
      <c r="P169" s="68"/>
      <c r="Q169" s="53" t="str">
        <f>IF(P169="","",IF(AND(P169&gt;=پردازش!$AB$6,P169&lt;=پردازش!$AC$6),"Accept","Reject"))</f>
        <v/>
      </c>
      <c r="R169" s="68"/>
      <c r="S169" s="53" t="str">
        <f>IF(R169="","",IF(AND(R169&gt;=پردازش!$AB$7,R169&lt;=پردازش!$AC$7),"Accept","Reject"))</f>
        <v/>
      </c>
      <c r="T169" s="68"/>
      <c r="U169" s="53" t="str">
        <f>IF(T169="","",IF(AND(T169&gt;=پردازش!$AB$8,T169&lt;=پردازش!$AC$8),"Accept","Reject"))</f>
        <v/>
      </c>
      <c r="V169" s="68"/>
      <c r="W169" s="53" t="str">
        <f>IF('پذیرش دانه بندی منبع'!V169="","",IF(V169&gt;=پردازش!$F$24,"Accept","Reject"))</f>
        <v/>
      </c>
    </row>
    <row r="170" spans="1:23" ht="16.8" x14ac:dyDescent="0.3">
      <c r="A170" s="61"/>
      <c r="B170" s="55"/>
      <c r="C170" s="55"/>
      <c r="D170" s="55"/>
      <c r="E170" s="55"/>
      <c r="F170" s="55"/>
      <c r="G170" s="55"/>
      <c r="H170" s="68"/>
      <c r="I170" s="53" t="str">
        <f t="shared" si="2"/>
        <v/>
      </c>
      <c r="J170" s="68"/>
      <c r="K170" s="53" t="str">
        <f>IF(J170="","",IF(OR($H$8="I",$H$8="II"),IF(AND(J170&gt;=پردازش!$AB$3,J170&lt;=پردازش!$AC$3),"Accept","Reject"),IF(J170=100,"Accept","Reject")))</f>
        <v/>
      </c>
      <c r="L170" s="68"/>
      <c r="M170" s="53" t="str">
        <f>IF(L170="","",IF(AND(L170&gt;=پردازش!$AB$4,L170&lt;=پردازش!$AC$4),"Accept","Reject"))</f>
        <v/>
      </c>
      <c r="N170" s="68"/>
      <c r="O170" s="53" t="str">
        <f>IF(N170="","",IF(AND(N170&gt;=پردازش!$AB$5,N170&lt;=پردازش!$AC$5),"Accept","Reject"))</f>
        <v/>
      </c>
      <c r="P170" s="68"/>
      <c r="Q170" s="53" t="str">
        <f>IF(P170="","",IF(AND(P170&gt;=پردازش!$AB$6,P170&lt;=پردازش!$AC$6),"Accept","Reject"))</f>
        <v/>
      </c>
      <c r="R170" s="68"/>
      <c r="S170" s="53" t="str">
        <f>IF(R170="","",IF(AND(R170&gt;=پردازش!$AB$7,R170&lt;=پردازش!$AC$7),"Accept","Reject"))</f>
        <v/>
      </c>
      <c r="T170" s="68"/>
      <c r="U170" s="53" t="str">
        <f>IF(T170="","",IF(AND(T170&gt;=پردازش!$AB$8,T170&lt;=پردازش!$AC$8),"Accept","Reject"))</f>
        <v/>
      </c>
      <c r="V170" s="68"/>
      <c r="W170" s="53" t="str">
        <f>IF('پذیرش دانه بندی منبع'!V170="","",IF(V170&gt;=پردازش!$F$24,"Accept","Reject"))</f>
        <v/>
      </c>
    </row>
    <row r="171" spans="1:23" ht="16.8" x14ac:dyDescent="0.3">
      <c r="A171" s="61"/>
      <c r="B171" s="55"/>
      <c r="C171" s="55"/>
      <c r="D171" s="55"/>
      <c r="E171" s="55"/>
      <c r="F171" s="55"/>
      <c r="G171" s="55"/>
      <c r="H171" s="68"/>
      <c r="I171" s="53" t="str">
        <f t="shared" si="2"/>
        <v/>
      </c>
      <c r="J171" s="68"/>
      <c r="K171" s="53" t="str">
        <f>IF(J171="","",IF(OR($H$8="I",$H$8="II"),IF(AND(J171&gt;=پردازش!$AB$3,J171&lt;=پردازش!$AC$3),"Accept","Reject"),IF(J171=100,"Accept","Reject")))</f>
        <v/>
      </c>
      <c r="L171" s="68"/>
      <c r="M171" s="53" t="str">
        <f>IF(L171="","",IF(AND(L171&gt;=پردازش!$AB$4,L171&lt;=پردازش!$AC$4),"Accept","Reject"))</f>
        <v/>
      </c>
      <c r="N171" s="68"/>
      <c r="O171" s="53" t="str">
        <f>IF(N171="","",IF(AND(N171&gt;=پردازش!$AB$5,N171&lt;=پردازش!$AC$5),"Accept","Reject"))</f>
        <v/>
      </c>
      <c r="P171" s="68"/>
      <c r="Q171" s="53" t="str">
        <f>IF(P171="","",IF(AND(P171&gt;=پردازش!$AB$6,P171&lt;=پردازش!$AC$6),"Accept","Reject"))</f>
        <v/>
      </c>
      <c r="R171" s="68"/>
      <c r="S171" s="53" t="str">
        <f>IF(R171="","",IF(AND(R171&gt;=پردازش!$AB$7,R171&lt;=پردازش!$AC$7),"Accept","Reject"))</f>
        <v/>
      </c>
      <c r="T171" s="68"/>
      <c r="U171" s="53" t="str">
        <f>IF(T171="","",IF(AND(T171&gt;=پردازش!$AB$8,T171&lt;=پردازش!$AC$8),"Accept","Reject"))</f>
        <v/>
      </c>
      <c r="V171" s="68"/>
      <c r="W171" s="53" t="str">
        <f>IF('پذیرش دانه بندی منبع'!V171="","",IF(V171&gt;=پردازش!$F$24,"Accept","Reject"))</f>
        <v/>
      </c>
    </row>
    <row r="172" spans="1:23" ht="16.8" x14ac:dyDescent="0.3">
      <c r="A172" s="61"/>
      <c r="B172" s="55"/>
      <c r="C172" s="55"/>
      <c r="D172" s="55"/>
      <c r="E172" s="55"/>
      <c r="F172" s="55"/>
      <c r="G172" s="55"/>
      <c r="H172" s="68"/>
      <c r="I172" s="53" t="str">
        <f t="shared" si="2"/>
        <v/>
      </c>
      <c r="J172" s="68"/>
      <c r="K172" s="53" t="str">
        <f>IF(J172="","",IF(OR($H$8="I",$H$8="II"),IF(AND(J172&gt;=پردازش!$AB$3,J172&lt;=پردازش!$AC$3),"Accept","Reject"),IF(J172=100,"Accept","Reject")))</f>
        <v/>
      </c>
      <c r="L172" s="68"/>
      <c r="M172" s="53" t="str">
        <f>IF(L172="","",IF(AND(L172&gt;=پردازش!$AB$4,L172&lt;=پردازش!$AC$4),"Accept","Reject"))</f>
        <v/>
      </c>
      <c r="N172" s="68"/>
      <c r="O172" s="53" t="str">
        <f>IF(N172="","",IF(AND(N172&gt;=پردازش!$AB$5,N172&lt;=پردازش!$AC$5),"Accept","Reject"))</f>
        <v/>
      </c>
      <c r="P172" s="68"/>
      <c r="Q172" s="53" t="str">
        <f>IF(P172="","",IF(AND(P172&gt;=پردازش!$AB$6,P172&lt;=پردازش!$AC$6),"Accept","Reject"))</f>
        <v/>
      </c>
      <c r="R172" s="68"/>
      <c r="S172" s="53" t="str">
        <f>IF(R172="","",IF(AND(R172&gt;=پردازش!$AB$7,R172&lt;=پردازش!$AC$7),"Accept","Reject"))</f>
        <v/>
      </c>
      <c r="T172" s="68"/>
      <c r="U172" s="53" t="str">
        <f>IF(T172="","",IF(AND(T172&gt;=پردازش!$AB$8,T172&lt;=پردازش!$AC$8),"Accept","Reject"))</f>
        <v/>
      </c>
      <c r="V172" s="68"/>
      <c r="W172" s="53" t="str">
        <f>IF('پذیرش دانه بندی منبع'!V172="","",IF(V172&gt;=پردازش!$F$24,"Accept","Reject"))</f>
        <v/>
      </c>
    </row>
    <row r="173" spans="1:23" ht="16.8" x14ac:dyDescent="0.3">
      <c r="A173" s="61"/>
      <c r="B173" s="55"/>
      <c r="C173" s="55"/>
      <c r="D173" s="55"/>
      <c r="E173" s="55"/>
      <c r="F173" s="55"/>
      <c r="G173" s="55"/>
      <c r="H173" s="68"/>
      <c r="I173" s="53" t="str">
        <f t="shared" si="2"/>
        <v/>
      </c>
      <c r="J173" s="68"/>
      <c r="K173" s="53" t="str">
        <f>IF(J173="","",IF(OR($H$8="I",$H$8="II"),IF(AND(J173&gt;=پردازش!$AB$3,J173&lt;=پردازش!$AC$3),"Accept","Reject"),IF(J173=100,"Accept","Reject")))</f>
        <v/>
      </c>
      <c r="L173" s="68"/>
      <c r="M173" s="53" t="str">
        <f>IF(L173="","",IF(AND(L173&gt;=پردازش!$AB$4,L173&lt;=پردازش!$AC$4),"Accept","Reject"))</f>
        <v/>
      </c>
      <c r="N173" s="68"/>
      <c r="O173" s="53" t="str">
        <f>IF(N173="","",IF(AND(N173&gt;=پردازش!$AB$5,N173&lt;=پردازش!$AC$5),"Accept","Reject"))</f>
        <v/>
      </c>
      <c r="P173" s="68"/>
      <c r="Q173" s="53" t="str">
        <f>IF(P173="","",IF(AND(P173&gt;=پردازش!$AB$6,P173&lt;=پردازش!$AC$6),"Accept","Reject"))</f>
        <v/>
      </c>
      <c r="R173" s="68"/>
      <c r="S173" s="53" t="str">
        <f>IF(R173="","",IF(AND(R173&gt;=پردازش!$AB$7,R173&lt;=پردازش!$AC$7),"Accept","Reject"))</f>
        <v/>
      </c>
      <c r="T173" s="68"/>
      <c r="U173" s="53" t="str">
        <f>IF(T173="","",IF(AND(T173&gt;=پردازش!$AB$8,T173&lt;=پردازش!$AC$8),"Accept","Reject"))</f>
        <v/>
      </c>
      <c r="V173" s="68"/>
      <c r="W173" s="53" t="str">
        <f>IF('پذیرش دانه بندی منبع'!V173="","",IF(V173&gt;=پردازش!$F$24,"Accept","Reject"))</f>
        <v/>
      </c>
    </row>
    <row r="174" spans="1:23" ht="16.8" x14ac:dyDescent="0.3">
      <c r="A174" s="61"/>
      <c r="B174" s="55"/>
      <c r="C174" s="55"/>
      <c r="D174" s="55"/>
      <c r="E174" s="55"/>
      <c r="F174" s="55"/>
      <c r="G174" s="55"/>
      <c r="H174" s="68"/>
      <c r="I174" s="53" t="str">
        <f t="shared" si="2"/>
        <v/>
      </c>
      <c r="J174" s="68"/>
      <c r="K174" s="53" t="str">
        <f>IF(J174="","",IF(OR($H$8="I",$H$8="II"),IF(AND(J174&gt;=پردازش!$AB$3,J174&lt;=پردازش!$AC$3),"Accept","Reject"),IF(J174=100,"Accept","Reject")))</f>
        <v/>
      </c>
      <c r="L174" s="68"/>
      <c r="M174" s="53" t="str">
        <f>IF(L174="","",IF(AND(L174&gt;=پردازش!$AB$4,L174&lt;=پردازش!$AC$4),"Accept","Reject"))</f>
        <v/>
      </c>
      <c r="N174" s="68"/>
      <c r="O174" s="53" t="str">
        <f>IF(N174="","",IF(AND(N174&gt;=پردازش!$AB$5,N174&lt;=پردازش!$AC$5),"Accept","Reject"))</f>
        <v/>
      </c>
      <c r="P174" s="68"/>
      <c r="Q174" s="53" t="str">
        <f>IF(P174="","",IF(AND(P174&gt;=پردازش!$AB$6,P174&lt;=پردازش!$AC$6),"Accept","Reject"))</f>
        <v/>
      </c>
      <c r="R174" s="68"/>
      <c r="S174" s="53" t="str">
        <f>IF(R174="","",IF(AND(R174&gt;=پردازش!$AB$7,R174&lt;=پردازش!$AC$7),"Accept","Reject"))</f>
        <v/>
      </c>
      <c r="T174" s="68"/>
      <c r="U174" s="53" t="str">
        <f>IF(T174="","",IF(AND(T174&gt;=پردازش!$AB$8,T174&lt;=پردازش!$AC$8),"Accept","Reject"))</f>
        <v/>
      </c>
      <c r="V174" s="68"/>
      <c r="W174" s="53" t="str">
        <f>IF('پذیرش دانه بندی منبع'!V174="","",IF(V174&gt;=پردازش!$F$24,"Accept","Reject"))</f>
        <v/>
      </c>
    </row>
    <row r="175" spans="1:23" ht="16.8" x14ac:dyDescent="0.3">
      <c r="A175" s="61"/>
      <c r="B175" s="55"/>
      <c r="C175" s="55"/>
      <c r="D175" s="55"/>
      <c r="E175" s="55"/>
      <c r="F175" s="55"/>
      <c r="G175" s="55"/>
      <c r="H175" s="68"/>
      <c r="I175" s="53" t="str">
        <f t="shared" si="2"/>
        <v/>
      </c>
      <c r="J175" s="68"/>
      <c r="K175" s="53" t="str">
        <f>IF(J175="","",IF(OR($H$8="I",$H$8="II"),IF(AND(J175&gt;=پردازش!$AB$3,J175&lt;=پردازش!$AC$3),"Accept","Reject"),IF(J175=100,"Accept","Reject")))</f>
        <v/>
      </c>
      <c r="L175" s="68"/>
      <c r="M175" s="53" t="str">
        <f>IF(L175="","",IF(AND(L175&gt;=پردازش!$AB$4,L175&lt;=پردازش!$AC$4),"Accept","Reject"))</f>
        <v/>
      </c>
      <c r="N175" s="68"/>
      <c r="O175" s="53" t="str">
        <f>IF(N175="","",IF(AND(N175&gt;=پردازش!$AB$5,N175&lt;=پردازش!$AC$5),"Accept","Reject"))</f>
        <v/>
      </c>
      <c r="P175" s="68"/>
      <c r="Q175" s="53" t="str">
        <f>IF(P175="","",IF(AND(P175&gt;=پردازش!$AB$6,P175&lt;=پردازش!$AC$6),"Accept","Reject"))</f>
        <v/>
      </c>
      <c r="R175" s="68"/>
      <c r="S175" s="53" t="str">
        <f>IF(R175="","",IF(AND(R175&gt;=پردازش!$AB$7,R175&lt;=پردازش!$AC$7),"Accept","Reject"))</f>
        <v/>
      </c>
      <c r="T175" s="68"/>
      <c r="U175" s="53" t="str">
        <f>IF(T175="","",IF(AND(T175&gt;=پردازش!$AB$8,T175&lt;=پردازش!$AC$8),"Accept","Reject"))</f>
        <v/>
      </c>
      <c r="V175" s="68"/>
      <c r="W175" s="53" t="str">
        <f>IF('پذیرش دانه بندی منبع'!V175="","",IF(V175&gt;=پردازش!$F$24,"Accept","Reject"))</f>
        <v/>
      </c>
    </row>
    <row r="176" spans="1:23" ht="16.8" x14ac:dyDescent="0.3">
      <c r="A176" s="61"/>
      <c r="B176" s="55"/>
      <c r="C176" s="55"/>
      <c r="D176" s="55"/>
      <c r="E176" s="55"/>
      <c r="F176" s="55"/>
      <c r="G176" s="55"/>
      <c r="H176" s="68"/>
      <c r="I176" s="53" t="str">
        <f t="shared" si="2"/>
        <v/>
      </c>
      <c r="J176" s="68"/>
      <c r="K176" s="53" t="str">
        <f>IF(J176="","",IF(OR($H$8="I",$H$8="II"),IF(AND(J176&gt;=پردازش!$AB$3,J176&lt;=پردازش!$AC$3),"Accept","Reject"),IF(J176=100,"Accept","Reject")))</f>
        <v/>
      </c>
      <c r="L176" s="68"/>
      <c r="M176" s="53" t="str">
        <f>IF(L176="","",IF(AND(L176&gt;=پردازش!$AB$4,L176&lt;=پردازش!$AC$4),"Accept","Reject"))</f>
        <v/>
      </c>
      <c r="N176" s="68"/>
      <c r="O176" s="53" t="str">
        <f>IF(N176="","",IF(AND(N176&gt;=پردازش!$AB$5,N176&lt;=پردازش!$AC$5),"Accept","Reject"))</f>
        <v/>
      </c>
      <c r="P176" s="68"/>
      <c r="Q176" s="53" t="str">
        <f>IF(P176="","",IF(AND(P176&gt;=پردازش!$AB$6,P176&lt;=پردازش!$AC$6),"Accept","Reject"))</f>
        <v/>
      </c>
      <c r="R176" s="68"/>
      <c r="S176" s="53" t="str">
        <f>IF(R176="","",IF(AND(R176&gt;=پردازش!$AB$7,R176&lt;=پردازش!$AC$7),"Accept","Reject"))</f>
        <v/>
      </c>
      <c r="T176" s="68"/>
      <c r="U176" s="53" t="str">
        <f>IF(T176="","",IF(AND(T176&gt;=پردازش!$AB$8,T176&lt;=پردازش!$AC$8),"Accept","Reject"))</f>
        <v/>
      </c>
      <c r="V176" s="68"/>
      <c r="W176" s="53" t="str">
        <f>IF('پذیرش دانه بندی منبع'!V176="","",IF(V176&gt;=پردازش!$F$24,"Accept","Reject"))</f>
        <v/>
      </c>
    </row>
    <row r="177" spans="1:23" ht="16.8" x14ac:dyDescent="0.3">
      <c r="A177" s="61"/>
      <c r="B177" s="55"/>
      <c r="C177" s="55"/>
      <c r="D177" s="55"/>
      <c r="E177" s="55"/>
      <c r="F177" s="55"/>
      <c r="G177" s="55"/>
      <c r="H177" s="68"/>
      <c r="I177" s="53" t="str">
        <f t="shared" si="2"/>
        <v/>
      </c>
      <c r="J177" s="68"/>
      <c r="K177" s="53" t="str">
        <f>IF(J177="","",IF(OR($H$8="I",$H$8="II"),IF(AND(J177&gt;=پردازش!$AB$3,J177&lt;=پردازش!$AC$3),"Accept","Reject"),IF(J177=100,"Accept","Reject")))</f>
        <v/>
      </c>
      <c r="L177" s="68"/>
      <c r="M177" s="53" t="str">
        <f>IF(L177="","",IF(AND(L177&gt;=پردازش!$AB$4,L177&lt;=پردازش!$AC$4),"Accept","Reject"))</f>
        <v/>
      </c>
      <c r="N177" s="68"/>
      <c r="O177" s="53" t="str">
        <f>IF(N177="","",IF(AND(N177&gt;=پردازش!$AB$5,N177&lt;=پردازش!$AC$5),"Accept","Reject"))</f>
        <v/>
      </c>
      <c r="P177" s="68"/>
      <c r="Q177" s="53" t="str">
        <f>IF(P177="","",IF(AND(P177&gt;=پردازش!$AB$6,P177&lt;=پردازش!$AC$6),"Accept","Reject"))</f>
        <v/>
      </c>
      <c r="R177" s="68"/>
      <c r="S177" s="53" t="str">
        <f>IF(R177="","",IF(AND(R177&gt;=پردازش!$AB$7,R177&lt;=پردازش!$AC$7),"Accept","Reject"))</f>
        <v/>
      </c>
      <c r="T177" s="68"/>
      <c r="U177" s="53" t="str">
        <f>IF(T177="","",IF(AND(T177&gt;=پردازش!$AB$8,T177&lt;=پردازش!$AC$8),"Accept","Reject"))</f>
        <v/>
      </c>
      <c r="V177" s="68"/>
      <c r="W177" s="53" t="str">
        <f>IF('پذیرش دانه بندی منبع'!V177="","",IF(V177&gt;=پردازش!$F$24,"Accept","Reject"))</f>
        <v/>
      </c>
    </row>
    <row r="178" spans="1:23" ht="16.8" x14ac:dyDescent="0.3">
      <c r="A178" s="61"/>
      <c r="B178" s="55"/>
      <c r="C178" s="55"/>
      <c r="D178" s="55"/>
      <c r="E178" s="55"/>
      <c r="F178" s="55"/>
      <c r="G178" s="55"/>
      <c r="H178" s="68"/>
      <c r="I178" s="53" t="str">
        <f t="shared" si="2"/>
        <v/>
      </c>
      <c r="J178" s="68"/>
      <c r="K178" s="53" t="str">
        <f>IF(J178="","",IF(OR($H$8="I",$H$8="II"),IF(AND(J178&gt;=پردازش!$AB$3,J178&lt;=پردازش!$AC$3),"Accept","Reject"),IF(J178=100,"Accept","Reject")))</f>
        <v/>
      </c>
      <c r="L178" s="68"/>
      <c r="M178" s="53" t="str">
        <f>IF(L178="","",IF(AND(L178&gt;=پردازش!$AB$4,L178&lt;=پردازش!$AC$4),"Accept","Reject"))</f>
        <v/>
      </c>
      <c r="N178" s="68"/>
      <c r="O178" s="53" t="str">
        <f>IF(N178="","",IF(AND(N178&gt;=پردازش!$AB$5,N178&lt;=پردازش!$AC$5),"Accept","Reject"))</f>
        <v/>
      </c>
      <c r="P178" s="68"/>
      <c r="Q178" s="53" t="str">
        <f>IF(P178="","",IF(AND(P178&gt;=پردازش!$AB$6,P178&lt;=پردازش!$AC$6),"Accept","Reject"))</f>
        <v/>
      </c>
      <c r="R178" s="68"/>
      <c r="S178" s="53" t="str">
        <f>IF(R178="","",IF(AND(R178&gt;=پردازش!$AB$7,R178&lt;=پردازش!$AC$7),"Accept","Reject"))</f>
        <v/>
      </c>
      <c r="T178" s="68"/>
      <c r="U178" s="53" t="str">
        <f>IF(T178="","",IF(AND(T178&gt;=پردازش!$AB$8,T178&lt;=پردازش!$AC$8),"Accept","Reject"))</f>
        <v/>
      </c>
      <c r="V178" s="68"/>
      <c r="W178" s="53" t="str">
        <f>IF('پذیرش دانه بندی منبع'!V178="","",IF(V178&gt;=پردازش!$F$24,"Accept","Reject"))</f>
        <v/>
      </c>
    </row>
    <row r="179" spans="1:23" ht="16.8" x14ac:dyDescent="0.3">
      <c r="A179" s="61"/>
      <c r="B179" s="55"/>
      <c r="C179" s="55"/>
      <c r="D179" s="55"/>
      <c r="E179" s="55"/>
      <c r="F179" s="55"/>
      <c r="G179" s="55"/>
      <c r="H179" s="68"/>
      <c r="I179" s="53" t="str">
        <f t="shared" si="2"/>
        <v/>
      </c>
      <c r="J179" s="68"/>
      <c r="K179" s="53" t="str">
        <f>IF(J179="","",IF(OR($H$8="I",$H$8="II"),IF(AND(J179&gt;=پردازش!$AB$3,J179&lt;=پردازش!$AC$3),"Accept","Reject"),IF(J179=100,"Accept","Reject")))</f>
        <v/>
      </c>
      <c r="L179" s="68"/>
      <c r="M179" s="53" t="str">
        <f>IF(L179="","",IF(AND(L179&gt;=پردازش!$AB$4,L179&lt;=پردازش!$AC$4),"Accept","Reject"))</f>
        <v/>
      </c>
      <c r="N179" s="68"/>
      <c r="O179" s="53" t="str">
        <f>IF(N179="","",IF(AND(N179&gt;=پردازش!$AB$5,N179&lt;=پردازش!$AC$5),"Accept","Reject"))</f>
        <v/>
      </c>
      <c r="P179" s="68"/>
      <c r="Q179" s="53" t="str">
        <f>IF(P179="","",IF(AND(P179&gt;=پردازش!$AB$6,P179&lt;=پردازش!$AC$6),"Accept","Reject"))</f>
        <v/>
      </c>
      <c r="R179" s="68"/>
      <c r="S179" s="53" t="str">
        <f>IF(R179="","",IF(AND(R179&gt;=پردازش!$AB$7,R179&lt;=پردازش!$AC$7),"Accept","Reject"))</f>
        <v/>
      </c>
      <c r="T179" s="68"/>
      <c r="U179" s="53" t="str">
        <f>IF(T179="","",IF(AND(T179&gt;=پردازش!$AB$8,T179&lt;=پردازش!$AC$8),"Accept","Reject"))</f>
        <v/>
      </c>
      <c r="V179" s="68"/>
      <c r="W179" s="53" t="str">
        <f>IF('پذیرش دانه بندی منبع'!V179="","",IF(V179&gt;=پردازش!$F$24,"Accept","Reject"))</f>
        <v/>
      </c>
    </row>
    <row r="180" spans="1:23" ht="16.8" x14ac:dyDescent="0.3">
      <c r="A180" s="61"/>
      <c r="B180" s="55"/>
      <c r="C180" s="55"/>
      <c r="D180" s="55"/>
      <c r="E180" s="55"/>
      <c r="F180" s="55"/>
      <c r="G180" s="55"/>
      <c r="H180" s="68"/>
      <c r="I180" s="53" t="str">
        <f t="shared" si="2"/>
        <v/>
      </c>
      <c r="J180" s="68"/>
      <c r="K180" s="53" t="str">
        <f>IF(J180="","",IF(OR($H$8="I",$H$8="II"),IF(AND(J180&gt;=پردازش!$AB$3,J180&lt;=پردازش!$AC$3),"Accept","Reject"),IF(J180=100,"Accept","Reject")))</f>
        <v/>
      </c>
      <c r="L180" s="68"/>
      <c r="M180" s="53" t="str">
        <f>IF(L180="","",IF(AND(L180&gt;=پردازش!$AB$4,L180&lt;=پردازش!$AC$4),"Accept","Reject"))</f>
        <v/>
      </c>
      <c r="N180" s="68"/>
      <c r="O180" s="53" t="str">
        <f>IF(N180="","",IF(AND(N180&gt;=پردازش!$AB$5,N180&lt;=پردازش!$AC$5),"Accept","Reject"))</f>
        <v/>
      </c>
      <c r="P180" s="68"/>
      <c r="Q180" s="53" t="str">
        <f>IF(P180="","",IF(AND(P180&gt;=پردازش!$AB$6,P180&lt;=پردازش!$AC$6),"Accept","Reject"))</f>
        <v/>
      </c>
      <c r="R180" s="68"/>
      <c r="S180" s="53" t="str">
        <f>IF(R180="","",IF(AND(R180&gt;=پردازش!$AB$7,R180&lt;=پردازش!$AC$7),"Accept","Reject"))</f>
        <v/>
      </c>
      <c r="T180" s="68"/>
      <c r="U180" s="53" t="str">
        <f>IF(T180="","",IF(AND(T180&gt;=پردازش!$AB$8,T180&lt;=پردازش!$AC$8),"Accept","Reject"))</f>
        <v/>
      </c>
      <c r="V180" s="68"/>
      <c r="W180" s="53" t="str">
        <f>IF('پذیرش دانه بندی منبع'!V180="","",IF(V180&gt;=پردازش!$F$24,"Accept","Reject"))</f>
        <v/>
      </c>
    </row>
    <row r="181" spans="1:23" ht="16.8" x14ac:dyDescent="0.3">
      <c r="A181" s="61"/>
      <c r="B181" s="55"/>
      <c r="C181" s="55"/>
      <c r="D181" s="55"/>
      <c r="E181" s="55"/>
      <c r="F181" s="55"/>
      <c r="G181" s="55"/>
      <c r="H181" s="68"/>
      <c r="I181" s="53" t="str">
        <f t="shared" si="2"/>
        <v/>
      </c>
      <c r="J181" s="68"/>
      <c r="K181" s="53" t="str">
        <f>IF(J181="","",IF(OR($H$8="I",$H$8="II"),IF(AND(J181&gt;=پردازش!$AB$3,J181&lt;=پردازش!$AC$3),"Accept","Reject"),IF(J181=100,"Accept","Reject")))</f>
        <v/>
      </c>
      <c r="L181" s="68"/>
      <c r="M181" s="53" t="str">
        <f>IF(L181="","",IF(AND(L181&gt;=پردازش!$AB$4,L181&lt;=پردازش!$AC$4),"Accept","Reject"))</f>
        <v/>
      </c>
      <c r="N181" s="68"/>
      <c r="O181" s="53" t="str">
        <f>IF(N181="","",IF(AND(N181&gt;=پردازش!$AB$5,N181&lt;=پردازش!$AC$5),"Accept","Reject"))</f>
        <v/>
      </c>
      <c r="P181" s="68"/>
      <c r="Q181" s="53" t="str">
        <f>IF(P181="","",IF(AND(P181&gt;=پردازش!$AB$6,P181&lt;=پردازش!$AC$6),"Accept","Reject"))</f>
        <v/>
      </c>
      <c r="R181" s="68"/>
      <c r="S181" s="53" t="str">
        <f>IF(R181="","",IF(AND(R181&gt;=پردازش!$AB$7,R181&lt;=پردازش!$AC$7),"Accept","Reject"))</f>
        <v/>
      </c>
      <c r="T181" s="68"/>
      <c r="U181" s="53" t="str">
        <f>IF(T181="","",IF(AND(T181&gt;=پردازش!$AB$8,T181&lt;=پردازش!$AC$8),"Accept","Reject"))</f>
        <v/>
      </c>
      <c r="V181" s="68"/>
      <c r="W181" s="53" t="str">
        <f>IF('پذیرش دانه بندی منبع'!V181="","",IF(V181&gt;=پردازش!$F$24,"Accept","Reject"))</f>
        <v/>
      </c>
    </row>
    <row r="182" spans="1:23" ht="16.8" x14ac:dyDescent="0.3">
      <c r="A182" s="61"/>
      <c r="B182" s="55"/>
      <c r="C182" s="55"/>
      <c r="D182" s="55"/>
      <c r="E182" s="55"/>
      <c r="F182" s="55"/>
      <c r="G182" s="55"/>
      <c r="H182" s="68"/>
      <c r="I182" s="53" t="str">
        <f t="shared" si="2"/>
        <v/>
      </c>
      <c r="J182" s="68"/>
      <c r="K182" s="53" t="str">
        <f>IF(J182="","",IF(OR($H$8="I",$H$8="II"),IF(AND(J182&gt;=پردازش!$AB$3,J182&lt;=پردازش!$AC$3),"Accept","Reject"),IF(J182=100,"Accept","Reject")))</f>
        <v/>
      </c>
      <c r="L182" s="68"/>
      <c r="M182" s="53" t="str">
        <f>IF(L182="","",IF(AND(L182&gt;=پردازش!$AB$4,L182&lt;=پردازش!$AC$4),"Accept","Reject"))</f>
        <v/>
      </c>
      <c r="N182" s="68"/>
      <c r="O182" s="53" t="str">
        <f>IF(N182="","",IF(AND(N182&gt;=پردازش!$AB$5,N182&lt;=پردازش!$AC$5),"Accept","Reject"))</f>
        <v/>
      </c>
      <c r="P182" s="68"/>
      <c r="Q182" s="53" t="str">
        <f>IF(P182="","",IF(AND(P182&gt;=پردازش!$AB$6,P182&lt;=پردازش!$AC$6),"Accept","Reject"))</f>
        <v/>
      </c>
      <c r="R182" s="68"/>
      <c r="S182" s="53" t="str">
        <f>IF(R182="","",IF(AND(R182&gt;=پردازش!$AB$7,R182&lt;=پردازش!$AC$7),"Accept","Reject"))</f>
        <v/>
      </c>
      <c r="T182" s="68"/>
      <c r="U182" s="53" t="str">
        <f>IF(T182="","",IF(AND(T182&gt;=پردازش!$AB$8,T182&lt;=پردازش!$AC$8),"Accept","Reject"))</f>
        <v/>
      </c>
      <c r="V182" s="68"/>
      <c r="W182" s="53" t="str">
        <f>IF('پذیرش دانه بندی منبع'!V182="","",IF(V182&gt;=پردازش!$F$24,"Accept","Reject"))</f>
        <v/>
      </c>
    </row>
    <row r="183" spans="1:23" ht="16.8" x14ac:dyDescent="0.3">
      <c r="A183" s="61"/>
      <c r="B183" s="55"/>
      <c r="C183" s="55"/>
      <c r="D183" s="55"/>
      <c r="E183" s="55"/>
      <c r="F183" s="55"/>
      <c r="G183" s="55"/>
      <c r="H183" s="68"/>
      <c r="I183" s="53" t="str">
        <f t="shared" si="2"/>
        <v/>
      </c>
      <c r="J183" s="68"/>
      <c r="K183" s="53" t="str">
        <f>IF(J183="","",IF(OR($H$8="I",$H$8="II"),IF(AND(J183&gt;=پردازش!$AB$3,J183&lt;=پردازش!$AC$3),"Accept","Reject"),IF(J183=100,"Accept","Reject")))</f>
        <v/>
      </c>
      <c r="L183" s="68"/>
      <c r="M183" s="53" t="str">
        <f>IF(L183="","",IF(AND(L183&gt;=پردازش!$AB$4,L183&lt;=پردازش!$AC$4),"Accept","Reject"))</f>
        <v/>
      </c>
      <c r="N183" s="68"/>
      <c r="O183" s="53" t="str">
        <f>IF(N183="","",IF(AND(N183&gt;=پردازش!$AB$5,N183&lt;=پردازش!$AC$5),"Accept","Reject"))</f>
        <v/>
      </c>
      <c r="P183" s="68"/>
      <c r="Q183" s="53" t="str">
        <f>IF(P183="","",IF(AND(P183&gt;=پردازش!$AB$6,P183&lt;=پردازش!$AC$6),"Accept","Reject"))</f>
        <v/>
      </c>
      <c r="R183" s="68"/>
      <c r="S183" s="53" t="str">
        <f>IF(R183="","",IF(AND(R183&gt;=پردازش!$AB$7,R183&lt;=پردازش!$AC$7),"Accept","Reject"))</f>
        <v/>
      </c>
      <c r="T183" s="68"/>
      <c r="U183" s="53" t="str">
        <f>IF(T183="","",IF(AND(T183&gt;=پردازش!$AB$8,T183&lt;=پردازش!$AC$8),"Accept","Reject"))</f>
        <v/>
      </c>
      <c r="V183" s="68"/>
      <c r="W183" s="53" t="str">
        <f>IF('پذیرش دانه بندی منبع'!V183="","",IF(V183&gt;=پردازش!$F$24,"Accept","Reject"))</f>
        <v/>
      </c>
    </row>
    <row r="184" spans="1:23" ht="16.8" x14ac:dyDescent="0.3">
      <c r="A184" s="61"/>
      <c r="B184" s="55"/>
      <c r="C184" s="55"/>
      <c r="D184" s="55"/>
      <c r="E184" s="55"/>
      <c r="F184" s="55"/>
      <c r="G184" s="55"/>
      <c r="H184" s="68"/>
      <c r="I184" s="53" t="str">
        <f t="shared" si="2"/>
        <v/>
      </c>
      <c r="J184" s="68"/>
      <c r="K184" s="53" t="str">
        <f>IF(J184="","",IF(OR($H$8="I",$H$8="II"),IF(AND(J184&gt;=پردازش!$AB$3,J184&lt;=پردازش!$AC$3),"Accept","Reject"),IF(J184=100,"Accept","Reject")))</f>
        <v/>
      </c>
      <c r="L184" s="68"/>
      <c r="M184" s="53" t="str">
        <f>IF(L184="","",IF(AND(L184&gt;=پردازش!$AB$4,L184&lt;=پردازش!$AC$4),"Accept","Reject"))</f>
        <v/>
      </c>
      <c r="N184" s="68"/>
      <c r="O184" s="53" t="str">
        <f>IF(N184="","",IF(AND(N184&gt;=پردازش!$AB$5,N184&lt;=پردازش!$AC$5),"Accept","Reject"))</f>
        <v/>
      </c>
      <c r="P184" s="68"/>
      <c r="Q184" s="53" t="str">
        <f>IF(P184="","",IF(AND(P184&gt;=پردازش!$AB$6,P184&lt;=پردازش!$AC$6),"Accept","Reject"))</f>
        <v/>
      </c>
      <c r="R184" s="68"/>
      <c r="S184" s="53" t="str">
        <f>IF(R184="","",IF(AND(R184&gt;=پردازش!$AB$7,R184&lt;=پردازش!$AC$7),"Accept","Reject"))</f>
        <v/>
      </c>
      <c r="T184" s="68"/>
      <c r="U184" s="53" t="str">
        <f>IF(T184="","",IF(AND(T184&gt;=پردازش!$AB$8,T184&lt;=پردازش!$AC$8),"Accept","Reject"))</f>
        <v/>
      </c>
      <c r="V184" s="68"/>
      <c r="W184" s="53" t="str">
        <f>IF('پذیرش دانه بندی منبع'!V184="","",IF(V184&gt;=پردازش!$F$24,"Accept","Reject"))</f>
        <v/>
      </c>
    </row>
    <row r="185" spans="1:23" ht="16.8" x14ac:dyDescent="0.3">
      <c r="A185" s="61"/>
      <c r="B185" s="55"/>
      <c r="C185" s="55"/>
      <c r="D185" s="55"/>
      <c r="E185" s="55"/>
      <c r="F185" s="55"/>
      <c r="G185" s="55"/>
      <c r="H185" s="68"/>
      <c r="I185" s="53" t="str">
        <f t="shared" si="2"/>
        <v/>
      </c>
      <c r="J185" s="68"/>
      <c r="K185" s="53" t="str">
        <f>IF(J185="","",IF(OR($H$8="I",$H$8="II"),IF(AND(J185&gt;=پردازش!$AB$3,J185&lt;=پردازش!$AC$3),"Accept","Reject"),IF(J185=100,"Accept","Reject")))</f>
        <v/>
      </c>
      <c r="L185" s="68"/>
      <c r="M185" s="53" t="str">
        <f>IF(L185="","",IF(AND(L185&gt;=پردازش!$AB$4,L185&lt;=پردازش!$AC$4),"Accept","Reject"))</f>
        <v/>
      </c>
      <c r="N185" s="68"/>
      <c r="O185" s="53" t="str">
        <f>IF(N185="","",IF(AND(N185&gt;=پردازش!$AB$5,N185&lt;=پردازش!$AC$5),"Accept","Reject"))</f>
        <v/>
      </c>
      <c r="P185" s="68"/>
      <c r="Q185" s="53" t="str">
        <f>IF(P185="","",IF(AND(P185&gt;=پردازش!$AB$6,P185&lt;=پردازش!$AC$6),"Accept","Reject"))</f>
        <v/>
      </c>
      <c r="R185" s="68"/>
      <c r="S185" s="53" t="str">
        <f>IF(R185="","",IF(AND(R185&gt;=پردازش!$AB$7,R185&lt;=پردازش!$AC$7),"Accept","Reject"))</f>
        <v/>
      </c>
      <c r="T185" s="68"/>
      <c r="U185" s="53" t="str">
        <f>IF(T185="","",IF(AND(T185&gt;=پردازش!$AB$8,T185&lt;=پردازش!$AC$8),"Accept","Reject"))</f>
        <v/>
      </c>
      <c r="V185" s="68"/>
      <c r="W185" s="53" t="str">
        <f>IF('پذیرش دانه بندی منبع'!V185="","",IF(V185&gt;=پردازش!$F$24,"Accept","Reject"))</f>
        <v/>
      </c>
    </row>
    <row r="186" spans="1:23" ht="16.8" x14ac:dyDescent="0.3">
      <c r="A186" s="61"/>
      <c r="B186" s="55"/>
      <c r="C186" s="55"/>
      <c r="D186" s="55"/>
      <c r="E186" s="55"/>
      <c r="F186" s="55"/>
      <c r="G186" s="55"/>
      <c r="H186" s="68"/>
      <c r="I186" s="53" t="str">
        <f t="shared" si="2"/>
        <v/>
      </c>
      <c r="J186" s="68"/>
      <c r="K186" s="53" t="str">
        <f>IF(J186="","",IF(OR($H$8="I",$H$8="II"),IF(AND(J186&gt;=پردازش!$AB$3,J186&lt;=پردازش!$AC$3),"Accept","Reject"),IF(J186=100,"Accept","Reject")))</f>
        <v/>
      </c>
      <c r="L186" s="68"/>
      <c r="M186" s="53" t="str">
        <f>IF(L186="","",IF(AND(L186&gt;=پردازش!$AB$4,L186&lt;=پردازش!$AC$4),"Accept","Reject"))</f>
        <v/>
      </c>
      <c r="N186" s="68"/>
      <c r="O186" s="53" t="str">
        <f>IF(N186="","",IF(AND(N186&gt;=پردازش!$AB$5,N186&lt;=پردازش!$AC$5),"Accept","Reject"))</f>
        <v/>
      </c>
      <c r="P186" s="68"/>
      <c r="Q186" s="53" t="str">
        <f>IF(P186="","",IF(AND(P186&gt;=پردازش!$AB$6,P186&lt;=پردازش!$AC$6),"Accept","Reject"))</f>
        <v/>
      </c>
      <c r="R186" s="68"/>
      <c r="S186" s="53" t="str">
        <f>IF(R186="","",IF(AND(R186&gt;=پردازش!$AB$7,R186&lt;=پردازش!$AC$7),"Accept","Reject"))</f>
        <v/>
      </c>
      <c r="T186" s="68"/>
      <c r="U186" s="53" t="str">
        <f>IF(T186="","",IF(AND(T186&gt;=پردازش!$AB$8,T186&lt;=پردازش!$AC$8),"Accept","Reject"))</f>
        <v/>
      </c>
      <c r="V186" s="68"/>
      <c r="W186" s="53" t="str">
        <f>IF('پذیرش دانه بندی منبع'!V186="","",IF(V186&gt;=پردازش!$F$24,"Accept","Reject"))</f>
        <v/>
      </c>
    </row>
    <row r="187" spans="1:23" ht="16.8" x14ac:dyDescent="0.3">
      <c r="A187" s="61"/>
      <c r="B187" s="55"/>
      <c r="C187" s="55"/>
      <c r="D187" s="55"/>
      <c r="E187" s="55"/>
      <c r="F187" s="55"/>
      <c r="G187" s="55"/>
      <c r="H187" s="68"/>
      <c r="I187" s="53" t="str">
        <f t="shared" si="2"/>
        <v/>
      </c>
      <c r="J187" s="68"/>
      <c r="K187" s="53" t="str">
        <f>IF(J187="","",IF(OR($H$8="I",$H$8="II"),IF(AND(J187&gt;=پردازش!$AB$3,J187&lt;=پردازش!$AC$3),"Accept","Reject"),IF(J187=100,"Accept","Reject")))</f>
        <v/>
      </c>
      <c r="L187" s="68"/>
      <c r="M187" s="53" t="str">
        <f>IF(L187="","",IF(AND(L187&gt;=پردازش!$AB$4,L187&lt;=پردازش!$AC$4),"Accept","Reject"))</f>
        <v/>
      </c>
      <c r="N187" s="68"/>
      <c r="O187" s="53" t="str">
        <f>IF(N187="","",IF(AND(N187&gt;=پردازش!$AB$5,N187&lt;=پردازش!$AC$5),"Accept","Reject"))</f>
        <v/>
      </c>
      <c r="P187" s="68"/>
      <c r="Q187" s="53" t="str">
        <f>IF(P187="","",IF(AND(P187&gt;=پردازش!$AB$6,P187&lt;=پردازش!$AC$6),"Accept","Reject"))</f>
        <v/>
      </c>
      <c r="R187" s="68"/>
      <c r="S187" s="53" t="str">
        <f>IF(R187="","",IF(AND(R187&gt;=پردازش!$AB$7,R187&lt;=پردازش!$AC$7),"Accept","Reject"))</f>
        <v/>
      </c>
      <c r="T187" s="68"/>
      <c r="U187" s="53" t="str">
        <f>IF(T187="","",IF(AND(T187&gt;=پردازش!$AB$8,T187&lt;=پردازش!$AC$8),"Accept","Reject"))</f>
        <v/>
      </c>
      <c r="V187" s="68"/>
      <c r="W187" s="53" t="str">
        <f>IF('پذیرش دانه بندی منبع'!V187="","",IF(V187&gt;=پردازش!$F$24,"Accept","Reject"))</f>
        <v/>
      </c>
    </row>
    <row r="188" spans="1:23" ht="16.8" x14ac:dyDescent="0.3">
      <c r="A188" s="61"/>
      <c r="B188" s="55"/>
      <c r="C188" s="55"/>
      <c r="D188" s="55"/>
      <c r="E188" s="55"/>
      <c r="F188" s="55"/>
      <c r="G188" s="55"/>
      <c r="H188" s="68"/>
      <c r="I188" s="53" t="str">
        <f t="shared" si="2"/>
        <v/>
      </c>
      <c r="J188" s="68"/>
      <c r="K188" s="53" t="str">
        <f>IF(J188="","",IF(OR($H$8="I",$H$8="II"),IF(AND(J188&gt;=پردازش!$AB$3,J188&lt;=پردازش!$AC$3),"Accept","Reject"),IF(J188=100,"Accept","Reject")))</f>
        <v/>
      </c>
      <c r="L188" s="68"/>
      <c r="M188" s="53" t="str">
        <f>IF(L188="","",IF(AND(L188&gt;=پردازش!$AB$4,L188&lt;=پردازش!$AC$4),"Accept","Reject"))</f>
        <v/>
      </c>
      <c r="N188" s="68"/>
      <c r="O188" s="53" t="str">
        <f>IF(N188="","",IF(AND(N188&gt;=پردازش!$AB$5,N188&lt;=پردازش!$AC$5),"Accept","Reject"))</f>
        <v/>
      </c>
      <c r="P188" s="68"/>
      <c r="Q188" s="53" t="str">
        <f>IF(P188="","",IF(AND(P188&gt;=پردازش!$AB$6,P188&lt;=پردازش!$AC$6),"Accept","Reject"))</f>
        <v/>
      </c>
      <c r="R188" s="68"/>
      <c r="S188" s="53" t="str">
        <f>IF(R188="","",IF(AND(R188&gt;=پردازش!$AB$7,R188&lt;=پردازش!$AC$7),"Accept","Reject"))</f>
        <v/>
      </c>
      <c r="T188" s="68"/>
      <c r="U188" s="53" t="str">
        <f>IF(T188="","",IF(AND(T188&gt;=پردازش!$AB$8,T188&lt;=پردازش!$AC$8),"Accept","Reject"))</f>
        <v/>
      </c>
      <c r="V188" s="68"/>
      <c r="W188" s="53" t="str">
        <f>IF('پذیرش دانه بندی منبع'!V188="","",IF(V188&gt;=پردازش!$F$24,"Accept","Reject"))</f>
        <v/>
      </c>
    </row>
    <row r="189" spans="1:23" ht="16.8" x14ac:dyDescent="0.3">
      <c r="A189" s="61"/>
      <c r="B189" s="55"/>
      <c r="C189" s="55"/>
      <c r="D189" s="55"/>
      <c r="E189" s="55"/>
      <c r="F189" s="55"/>
      <c r="G189" s="55"/>
      <c r="H189" s="68"/>
      <c r="I189" s="53" t="str">
        <f t="shared" si="2"/>
        <v/>
      </c>
      <c r="J189" s="68"/>
      <c r="K189" s="53" t="str">
        <f>IF(J189="","",IF(OR($H$8="I",$H$8="II"),IF(AND(J189&gt;=پردازش!$AB$3,J189&lt;=پردازش!$AC$3),"Accept","Reject"),IF(J189=100,"Accept","Reject")))</f>
        <v/>
      </c>
      <c r="L189" s="68"/>
      <c r="M189" s="53" t="str">
        <f>IF(L189="","",IF(AND(L189&gt;=پردازش!$AB$4,L189&lt;=پردازش!$AC$4),"Accept","Reject"))</f>
        <v/>
      </c>
      <c r="N189" s="68"/>
      <c r="O189" s="53" t="str">
        <f>IF(N189="","",IF(AND(N189&gt;=پردازش!$AB$5,N189&lt;=پردازش!$AC$5),"Accept","Reject"))</f>
        <v/>
      </c>
      <c r="P189" s="68"/>
      <c r="Q189" s="53" t="str">
        <f>IF(P189="","",IF(AND(P189&gt;=پردازش!$AB$6,P189&lt;=پردازش!$AC$6),"Accept","Reject"))</f>
        <v/>
      </c>
      <c r="R189" s="68"/>
      <c r="S189" s="53" t="str">
        <f>IF(R189="","",IF(AND(R189&gt;=پردازش!$AB$7,R189&lt;=پردازش!$AC$7),"Accept","Reject"))</f>
        <v/>
      </c>
      <c r="T189" s="68"/>
      <c r="U189" s="53" t="str">
        <f>IF(T189="","",IF(AND(T189&gt;=پردازش!$AB$8,T189&lt;=پردازش!$AC$8),"Accept","Reject"))</f>
        <v/>
      </c>
      <c r="V189" s="68"/>
      <c r="W189" s="53" t="str">
        <f>IF('پذیرش دانه بندی منبع'!V189="","",IF(V189&gt;=پردازش!$F$24,"Accept","Reject"))</f>
        <v/>
      </c>
    </row>
    <row r="190" spans="1:23" ht="16.8" x14ac:dyDescent="0.3">
      <c r="A190" s="61"/>
      <c r="B190" s="55"/>
      <c r="C190" s="55"/>
      <c r="D190" s="55"/>
      <c r="E190" s="55"/>
      <c r="F190" s="55"/>
      <c r="G190" s="55"/>
      <c r="H190" s="68"/>
      <c r="I190" s="53" t="str">
        <f t="shared" si="2"/>
        <v/>
      </c>
      <c r="J190" s="68"/>
      <c r="K190" s="53" t="str">
        <f>IF(J190="","",IF(OR($H$8="I",$H$8="II"),IF(AND(J190&gt;=پردازش!$AB$3,J190&lt;=پردازش!$AC$3),"Accept","Reject"),IF(J190=100,"Accept","Reject")))</f>
        <v/>
      </c>
      <c r="L190" s="68"/>
      <c r="M190" s="53" t="str">
        <f>IF(L190="","",IF(AND(L190&gt;=پردازش!$AB$4,L190&lt;=پردازش!$AC$4),"Accept","Reject"))</f>
        <v/>
      </c>
      <c r="N190" s="68"/>
      <c r="O190" s="53" t="str">
        <f>IF(N190="","",IF(AND(N190&gt;=پردازش!$AB$5,N190&lt;=پردازش!$AC$5),"Accept","Reject"))</f>
        <v/>
      </c>
      <c r="P190" s="68"/>
      <c r="Q190" s="53" t="str">
        <f>IF(P190="","",IF(AND(P190&gt;=پردازش!$AB$6,P190&lt;=پردازش!$AC$6),"Accept","Reject"))</f>
        <v/>
      </c>
      <c r="R190" s="68"/>
      <c r="S190" s="53" t="str">
        <f>IF(R190="","",IF(AND(R190&gt;=پردازش!$AB$7,R190&lt;=پردازش!$AC$7),"Accept","Reject"))</f>
        <v/>
      </c>
      <c r="T190" s="68"/>
      <c r="U190" s="53" t="str">
        <f>IF(T190="","",IF(AND(T190&gt;=پردازش!$AB$8,T190&lt;=پردازش!$AC$8),"Accept","Reject"))</f>
        <v/>
      </c>
      <c r="V190" s="68"/>
      <c r="W190" s="53" t="str">
        <f>IF('پذیرش دانه بندی منبع'!V190="","",IF(V190&gt;=پردازش!$F$24,"Accept","Reject"))</f>
        <v/>
      </c>
    </row>
    <row r="191" spans="1:23" ht="16.8" x14ac:dyDescent="0.3">
      <c r="A191" s="61"/>
      <c r="B191" s="55"/>
      <c r="C191" s="55"/>
      <c r="D191" s="55"/>
      <c r="E191" s="55"/>
      <c r="F191" s="55"/>
      <c r="G191" s="55"/>
      <c r="H191" s="68"/>
      <c r="I191" s="53" t="str">
        <f t="shared" si="2"/>
        <v/>
      </c>
      <c r="J191" s="68"/>
      <c r="K191" s="53" t="str">
        <f>IF(J191="","",IF(OR($H$8="I",$H$8="II"),IF(AND(J191&gt;=پردازش!$AB$3,J191&lt;=پردازش!$AC$3),"Accept","Reject"),IF(J191=100,"Accept","Reject")))</f>
        <v/>
      </c>
      <c r="L191" s="68"/>
      <c r="M191" s="53" t="str">
        <f>IF(L191="","",IF(AND(L191&gt;=پردازش!$AB$4,L191&lt;=پردازش!$AC$4),"Accept","Reject"))</f>
        <v/>
      </c>
      <c r="N191" s="68"/>
      <c r="O191" s="53" t="str">
        <f>IF(N191="","",IF(AND(N191&gt;=پردازش!$AB$5,N191&lt;=پردازش!$AC$5),"Accept","Reject"))</f>
        <v/>
      </c>
      <c r="P191" s="68"/>
      <c r="Q191" s="53" t="str">
        <f>IF(P191="","",IF(AND(P191&gt;=پردازش!$AB$6,P191&lt;=پردازش!$AC$6),"Accept","Reject"))</f>
        <v/>
      </c>
      <c r="R191" s="68"/>
      <c r="S191" s="53" t="str">
        <f>IF(R191="","",IF(AND(R191&gt;=پردازش!$AB$7,R191&lt;=پردازش!$AC$7),"Accept","Reject"))</f>
        <v/>
      </c>
      <c r="T191" s="68"/>
      <c r="U191" s="53" t="str">
        <f>IF(T191="","",IF(AND(T191&gt;=پردازش!$AB$8,T191&lt;=پردازش!$AC$8),"Accept","Reject"))</f>
        <v/>
      </c>
      <c r="V191" s="68"/>
      <c r="W191" s="53" t="str">
        <f>IF('پذیرش دانه بندی منبع'!V191="","",IF(V191&gt;=پردازش!$F$24,"Accept","Reject"))</f>
        <v/>
      </c>
    </row>
    <row r="192" spans="1:23" ht="16.8" x14ac:dyDescent="0.3">
      <c r="A192" s="61"/>
      <c r="B192" s="55"/>
      <c r="C192" s="55"/>
      <c r="D192" s="55"/>
      <c r="E192" s="55"/>
      <c r="F192" s="55"/>
      <c r="G192" s="55"/>
      <c r="H192" s="68"/>
      <c r="I192" s="53" t="str">
        <f t="shared" si="2"/>
        <v/>
      </c>
      <c r="J192" s="68"/>
      <c r="K192" s="53" t="str">
        <f>IF(J192="","",IF(OR($H$8="I",$H$8="II"),IF(AND(J192&gt;=پردازش!$AB$3,J192&lt;=پردازش!$AC$3),"Accept","Reject"),IF(J192=100,"Accept","Reject")))</f>
        <v/>
      </c>
      <c r="L192" s="68"/>
      <c r="M192" s="53" t="str">
        <f>IF(L192="","",IF(AND(L192&gt;=پردازش!$AB$4,L192&lt;=پردازش!$AC$4),"Accept","Reject"))</f>
        <v/>
      </c>
      <c r="N192" s="68"/>
      <c r="O192" s="53" t="str">
        <f>IF(N192="","",IF(AND(N192&gt;=پردازش!$AB$5,N192&lt;=پردازش!$AC$5),"Accept","Reject"))</f>
        <v/>
      </c>
      <c r="P192" s="68"/>
      <c r="Q192" s="53" t="str">
        <f>IF(P192="","",IF(AND(P192&gt;=پردازش!$AB$6,P192&lt;=پردازش!$AC$6),"Accept","Reject"))</f>
        <v/>
      </c>
      <c r="R192" s="68"/>
      <c r="S192" s="53" t="str">
        <f>IF(R192="","",IF(AND(R192&gt;=پردازش!$AB$7,R192&lt;=پردازش!$AC$7),"Accept","Reject"))</f>
        <v/>
      </c>
      <c r="T192" s="68"/>
      <c r="U192" s="53" t="str">
        <f>IF(T192="","",IF(AND(T192&gt;=پردازش!$AB$8,T192&lt;=پردازش!$AC$8),"Accept","Reject"))</f>
        <v/>
      </c>
      <c r="V192" s="68"/>
      <c r="W192" s="53" t="str">
        <f>IF('پذیرش دانه بندی منبع'!V192="","",IF(V192&gt;=پردازش!$F$24,"Accept","Reject"))</f>
        <v/>
      </c>
    </row>
    <row r="193" spans="1:23" ht="16.8" x14ac:dyDescent="0.3">
      <c r="A193" s="61"/>
      <c r="B193" s="55"/>
      <c r="C193" s="55"/>
      <c r="D193" s="55"/>
      <c r="E193" s="55"/>
      <c r="F193" s="55"/>
      <c r="G193" s="55"/>
      <c r="H193" s="68"/>
      <c r="I193" s="53" t="str">
        <f t="shared" si="2"/>
        <v/>
      </c>
      <c r="J193" s="68"/>
      <c r="K193" s="53" t="str">
        <f>IF(J193="","",IF(OR($H$8="I",$H$8="II"),IF(AND(J193&gt;=پردازش!$AB$3,J193&lt;=پردازش!$AC$3),"Accept","Reject"),IF(J193=100,"Accept","Reject")))</f>
        <v/>
      </c>
      <c r="L193" s="68"/>
      <c r="M193" s="53" t="str">
        <f>IF(L193="","",IF(AND(L193&gt;=پردازش!$AB$4,L193&lt;=پردازش!$AC$4),"Accept","Reject"))</f>
        <v/>
      </c>
      <c r="N193" s="68"/>
      <c r="O193" s="53" t="str">
        <f>IF(N193="","",IF(AND(N193&gt;=پردازش!$AB$5,N193&lt;=پردازش!$AC$5),"Accept","Reject"))</f>
        <v/>
      </c>
      <c r="P193" s="68"/>
      <c r="Q193" s="53" t="str">
        <f>IF(P193="","",IF(AND(P193&gt;=پردازش!$AB$6,P193&lt;=پردازش!$AC$6),"Accept","Reject"))</f>
        <v/>
      </c>
      <c r="R193" s="68"/>
      <c r="S193" s="53" t="str">
        <f>IF(R193="","",IF(AND(R193&gt;=پردازش!$AB$7,R193&lt;=پردازش!$AC$7),"Accept","Reject"))</f>
        <v/>
      </c>
      <c r="T193" s="68"/>
      <c r="U193" s="53" t="str">
        <f>IF(T193="","",IF(AND(T193&gt;=پردازش!$AB$8,T193&lt;=پردازش!$AC$8),"Accept","Reject"))</f>
        <v/>
      </c>
      <c r="V193" s="68"/>
      <c r="W193" s="53" t="str">
        <f>IF('پذیرش دانه بندی منبع'!V193="","",IF(V193&gt;=پردازش!$F$24,"Accept","Reject"))</f>
        <v/>
      </c>
    </row>
    <row r="194" spans="1:23" ht="16.8" x14ac:dyDescent="0.3">
      <c r="A194" s="61"/>
      <c r="B194" s="55"/>
      <c r="C194" s="55"/>
      <c r="D194" s="55"/>
      <c r="E194" s="55"/>
      <c r="F194" s="55"/>
      <c r="G194" s="55"/>
      <c r="H194" s="68"/>
      <c r="I194" s="53" t="str">
        <f t="shared" si="2"/>
        <v/>
      </c>
      <c r="J194" s="68"/>
      <c r="K194" s="53" t="str">
        <f>IF(J194="","",IF(OR($H$8="I",$H$8="II"),IF(AND(J194&gt;=پردازش!$AB$3,J194&lt;=پردازش!$AC$3),"Accept","Reject"),IF(J194=100,"Accept","Reject")))</f>
        <v/>
      </c>
      <c r="L194" s="68"/>
      <c r="M194" s="53" t="str">
        <f>IF(L194="","",IF(AND(L194&gt;=پردازش!$AB$4,L194&lt;=پردازش!$AC$4),"Accept","Reject"))</f>
        <v/>
      </c>
      <c r="N194" s="68"/>
      <c r="O194" s="53" t="str">
        <f>IF(N194="","",IF(AND(N194&gt;=پردازش!$AB$5,N194&lt;=پردازش!$AC$5),"Accept","Reject"))</f>
        <v/>
      </c>
      <c r="P194" s="68"/>
      <c r="Q194" s="53" t="str">
        <f>IF(P194="","",IF(AND(P194&gt;=پردازش!$AB$6,P194&lt;=پردازش!$AC$6),"Accept","Reject"))</f>
        <v/>
      </c>
      <c r="R194" s="68"/>
      <c r="S194" s="53" t="str">
        <f>IF(R194="","",IF(AND(R194&gt;=پردازش!$AB$7,R194&lt;=پردازش!$AC$7),"Accept","Reject"))</f>
        <v/>
      </c>
      <c r="T194" s="68"/>
      <c r="U194" s="53" t="str">
        <f>IF(T194="","",IF(AND(T194&gt;=پردازش!$AB$8,T194&lt;=پردازش!$AC$8),"Accept","Reject"))</f>
        <v/>
      </c>
      <c r="V194" s="68"/>
      <c r="W194" s="53" t="str">
        <f>IF('پذیرش دانه بندی منبع'!V194="","",IF(V194&gt;=پردازش!$F$24,"Accept","Reject"))</f>
        <v/>
      </c>
    </row>
    <row r="195" spans="1:23" ht="16.8" x14ac:dyDescent="0.3">
      <c r="A195" s="61"/>
      <c r="B195" s="55"/>
      <c r="C195" s="55"/>
      <c r="D195" s="55"/>
      <c r="E195" s="55"/>
      <c r="F195" s="55"/>
      <c r="G195" s="55"/>
      <c r="H195" s="68"/>
      <c r="I195" s="53" t="str">
        <f t="shared" si="2"/>
        <v/>
      </c>
      <c r="J195" s="68"/>
      <c r="K195" s="53" t="str">
        <f>IF(J195="","",IF(OR($H$8="I",$H$8="II"),IF(AND(J195&gt;=پردازش!$AB$3,J195&lt;=پردازش!$AC$3),"Accept","Reject"),IF(J195=100,"Accept","Reject")))</f>
        <v/>
      </c>
      <c r="L195" s="68"/>
      <c r="M195" s="53" t="str">
        <f>IF(L195="","",IF(AND(L195&gt;=پردازش!$AB$4,L195&lt;=پردازش!$AC$4),"Accept","Reject"))</f>
        <v/>
      </c>
      <c r="N195" s="68"/>
      <c r="O195" s="53" t="str">
        <f>IF(N195="","",IF(AND(N195&gt;=پردازش!$AB$5,N195&lt;=پردازش!$AC$5),"Accept","Reject"))</f>
        <v/>
      </c>
      <c r="P195" s="68"/>
      <c r="Q195" s="53" t="str">
        <f>IF(P195="","",IF(AND(P195&gt;=پردازش!$AB$6,P195&lt;=پردازش!$AC$6),"Accept","Reject"))</f>
        <v/>
      </c>
      <c r="R195" s="68"/>
      <c r="S195" s="53" t="str">
        <f>IF(R195="","",IF(AND(R195&gt;=پردازش!$AB$7,R195&lt;=پردازش!$AC$7),"Accept","Reject"))</f>
        <v/>
      </c>
      <c r="T195" s="68"/>
      <c r="U195" s="53" t="str">
        <f>IF(T195="","",IF(AND(T195&gt;=پردازش!$AB$8,T195&lt;=پردازش!$AC$8),"Accept","Reject"))</f>
        <v/>
      </c>
      <c r="V195" s="68"/>
      <c r="W195" s="53" t="str">
        <f>IF('پذیرش دانه بندی منبع'!V195="","",IF(V195&gt;=پردازش!$F$24,"Accept","Reject"))</f>
        <v/>
      </c>
    </row>
    <row r="196" spans="1:23" ht="16.8" x14ac:dyDescent="0.3">
      <c r="A196" s="61"/>
      <c r="B196" s="55"/>
      <c r="C196" s="55"/>
      <c r="D196" s="55"/>
      <c r="E196" s="55"/>
      <c r="F196" s="55"/>
      <c r="G196" s="55"/>
      <c r="H196" s="68"/>
      <c r="I196" s="53" t="str">
        <f t="shared" si="2"/>
        <v/>
      </c>
      <c r="J196" s="68"/>
      <c r="K196" s="53" t="str">
        <f>IF(J196="","",IF(OR($H$8="I",$H$8="II"),IF(AND(J196&gt;=پردازش!$AB$3,J196&lt;=پردازش!$AC$3),"Accept","Reject"),IF(J196=100,"Accept","Reject")))</f>
        <v/>
      </c>
      <c r="L196" s="68"/>
      <c r="M196" s="53" t="str">
        <f>IF(L196="","",IF(AND(L196&gt;=پردازش!$AB$4,L196&lt;=پردازش!$AC$4),"Accept","Reject"))</f>
        <v/>
      </c>
      <c r="N196" s="68"/>
      <c r="O196" s="53" t="str">
        <f>IF(N196="","",IF(AND(N196&gt;=پردازش!$AB$5,N196&lt;=پردازش!$AC$5),"Accept","Reject"))</f>
        <v/>
      </c>
      <c r="P196" s="68"/>
      <c r="Q196" s="53" t="str">
        <f>IF(P196="","",IF(AND(P196&gt;=پردازش!$AB$6,P196&lt;=پردازش!$AC$6),"Accept","Reject"))</f>
        <v/>
      </c>
      <c r="R196" s="68"/>
      <c r="S196" s="53" t="str">
        <f>IF(R196="","",IF(AND(R196&gt;=پردازش!$AB$7,R196&lt;=پردازش!$AC$7),"Accept","Reject"))</f>
        <v/>
      </c>
      <c r="T196" s="68"/>
      <c r="U196" s="53" t="str">
        <f>IF(T196="","",IF(AND(T196&gt;=پردازش!$AB$8,T196&lt;=پردازش!$AC$8),"Accept","Reject"))</f>
        <v/>
      </c>
      <c r="V196" s="68"/>
      <c r="W196" s="53" t="str">
        <f>IF('پذیرش دانه بندی منبع'!V196="","",IF(V196&gt;=پردازش!$F$24,"Accept","Reject"))</f>
        <v/>
      </c>
    </row>
    <row r="197" spans="1:23" ht="16.8" x14ac:dyDescent="0.3">
      <c r="A197" s="61"/>
      <c r="B197" s="55"/>
      <c r="C197" s="55"/>
      <c r="D197" s="55"/>
      <c r="E197" s="55"/>
      <c r="F197" s="55"/>
      <c r="G197" s="55"/>
      <c r="H197" s="68"/>
      <c r="I197" s="53" t="str">
        <f t="shared" si="2"/>
        <v/>
      </c>
      <c r="J197" s="68"/>
      <c r="K197" s="53" t="str">
        <f>IF(J197="","",IF(OR($H$8="I",$H$8="II"),IF(AND(J197&gt;=پردازش!$AB$3,J197&lt;=پردازش!$AC$3),"Accept","Reject"),IF(J197=100,"Accept","Reject")))</f>
        <v/>
      </c>
      <c r="L197" s="68"/>
      <c r="M197" s="53" t="str">
        <f>IF(L197="","",IF(AND(L197&gt;=پردازش!$AB$4,L197&lt;=پردازش!$AC$4),"Accept","Reject"))</f>
        <v/>
      </c>
      <c r="N197" s="68"/>
      <c r="O197" s="53" t="str">
        <f>IF(N197="","",IF(AND(N197&gt;=پردازش!$AB$5,N197&lt;=پردازش!$AC$5),"Accept","Reject"))</f>
        <v/>
      </c>
      <c r="P197" s="68"/>
      <c r="Q197" s="53" t="str">
        <f>IF(P197="","",IF(AND(P197&gt;=پردازش!$AB$6,P197&lt;=پردازش!$AC$6),"Accept","Reject"))</f>
        <v/>
      </c>
      <c r="R197" s="68"/>
      <c r="S197" s="53" t="str">
        <f>IF(R197="","",IF(AND(R197&gt;=پردازش!$AB$7,R197&lt;=پردازش!$AC$7),"Accept","Reject"))</f>
        <v/>
      </c>
      <c r="T197" s="68"/>
      <c r="U197" s="53" t="str">
        <f>IF(T197="","",IF(AND(T197&gt;=پردازش!$AB$8,T197&lt;=پردازش!$AC$8),"Accept","Reject"))</f>
        <v/>
      </c>
      <c r="V197" s="68"/>
      <c r="W197" s="53" t="str">
        <f>IF('پذیرش دانه بندی منبع'!V197="","",IF(V197&gt;=پردازش!$F$24,"Accept","Reject"))</f>
        <v/>
      </c>
    </row>
    <row r="198" spans="1:23" ht="16.8" x14ac:dyDescent="0.3">
      <c r="A198" s="61"/>
      <c r="B198" s="55"/>
      <c r="C198" s="55"/>
      <c r="D198" s="55"/>
      <c r="E198" s="55"/>
      <c r="F198" s="55"/>
      <c r="G198" s="55"/>
      <c r="H198" s="68"/>
      <c r="I198" s="53" t="str">
        <f t="shared" si="2"/>
        <v/>
      </c>
      <c r="J198" s="68"/>
      <c r="K198" s="53" t="str">
        <f>IF(J198="","",IF(OR($H$8="I",$H$8="II"),IF(AND(J198&gt;=پردازش!$AB$3,J198&lt;=پردازش!$AC$3),"Accept","Reject"),IF(J198=100,"Accept","Reject")))</f>
        <v/>
      </c>
      <c r="L198" s="68"/>
      <c r="M198" s="53" t="str">
        <f>IF(L198="","",IF(AND(L198&gt;=پردازش!$AB$4,L198&lt;=پردازش!$AC$4),"Accept","Reject"))</f>
        <v/>
      </c>
      <c r="N198" s="68"/>
      <c r="O198" s="53" t="str">
        <f>IF(N198="","",IF(AND(N198&gt;=پردازش!$AB$5,N198&lt;=پردازش!$AC$5),"Accept","Reject"))</f>
        <v/>
      </c>
      <c r="P198" s="68"/>
      <c r="Q198" s="53" t="str">
        <f>IF(P198="","",IF(AND(P198&gt;=پردازش!$AB$6,P198&lt;=پردازش!$AC$6),"Accept","Reject"))</f>
        <v/>
      </c>
      <c r="R198" s="68"/>
      <c r="S198" s="53" t="str">
        <f>IF(R198="","",IF(AND(R198&gt;=پردازش!$AB$7,R198&lt;=پردازش!$AC$7),"Accept","Reject"))</f>
        <v/>
      </c>
      <c r="T198" s="68"/>
      <c r="U198" s="53" t="str">
        <f>IF(T198="","",IF(AND(T198&gt;=پردازش!$AB$8,T198&lt;=پردازش!$AC$8),"Accept","Reject"))</f>
        <v/>
      </c>
      <c r="V198" s="68"/>
      <c r="W198" s="53" t="str">
        <f>IF('پذیرش دانه بندی منبع'!V198="","",IF(V198&gt;=پردازش!$F$24,"Accept","Reject"))</f>
        <v/>
      </c>
    </row>
    <row r="199" spans="1:23" ht="16.8" x14ac:dyDescent="0.3">
      <c r="A199" s="61"/>
      <c r="B199" s="55"/>
      <c r="C199" s="55"/>
      <c r="D199" s="55"/>
      <c r="E199" s="55"/>
      <c r="F199" s="55"/>
      <c r="G199" s="55"/>
      <c r="H199" s="68"/>
      <c r="I199" s="53" t="str">
        <f t="shared" si="2"/>
        <v/>
      </c>
      <c r="J199" s="68"/>
      <c r="K199" s="53" t="str">
        <f>IF(J199="","",IF(OR($H$8="I",$H$8="II"),IF(AND(J199&gt;=پردازش!$AB$3,J199&lt;=پردازش!$AC$3),"Accept","Reject"),IF(J199=100,"Accept","Reject")))</f>
        <v/>
      </c>
      <c r="L199" s="68"/>
      <c r="M199" s="53" t="str">
        <f>IF(L199="","",IF(AND(L199&gt;=پردازش!$AB$4,L199&lt;=پردازش!$AC$4),"Accept","Reject"))</f>
        <v/>
      </c>
      <c r="N199" s="68"/>
      <c r="O199" s="53" t="str">
        <f>IF(N199="","",IF(AND(N199&gt;=پردازش!$AB$5,N199&lt;=پردازش!$AC$5),"Accept","Reject"))</f>
        <v/>
      </c>
      <c r="P199" s="68"/>
      <c r="Q199" s="53" t="str">
        <f>IF(P199="","",IF(AND(P199&gt;=پردازش!$AB$6,P199&lt;=پردازش!$AC$6),"Accept","Reject"))</f>
        <v/>
      </c>
      <c r="R199" s="68"/>
      <c r="S199" s="53" t="str">
        <f>IF(R199="","",IF(AND(R199&gt;=پردازش!$AB$7,R199&lt;=پردازش!$AC$7),"Accept","Reject"))</f>
        <v/>
      </c>
      <c r="T199" s="68"/>
      <c r="U199" s="53" t="str">
        <f>IF(T199="","",IF(AND(T199&gt;=پردازش!$AB$8,T199&lt;=پردازش!$AC$8),"Accept","Reject"))</f>
        <v/>
      </c>
      <c r="V199" s="68"/>
      <c r="W199" s="53" t="str">
        <f>IF('پذیرش دانه بندی منبع'!V199="","",IF(V199&gt;=پردازش!$F$24,"Accept","Reject"))</f>
        <v/>
      </c>
    </row>
    <row r="200" spans="1:23" ht="16.8" x14ac:dyDescent="0.3">
      <c r="A200" s="61"/>
      <c r="B200" s="55"/>
      <c r="C200" s="55"/>
      <c r="D200" s="55"/>
      <c r="E200" s="55"/>
      <c r="F200" s="55"/>
      <c r="G200" s="55"/>
      <c r="H200" s="68"/>
      <c r="I200" s="53" t="str">
        <f t="shared" si="2"/>
        <v/>
      </c>
      <c r="J200" s="68"/>
      <c r="K200" s="53" t="str">
        <f>IF(J200="","",IF(OR($H$8="I",$H$8="II"),IF(AND(J200&gt;=پردازش!$AB$3,J200&lt;=پردازش!$AC$3),"Accept","Reject"),IF(J200=100,"Accept","Reject")))</f>
        <v/>
      </c>
      <c r="L200" s="68"/>
      <c r="M200" s="53" t="str">
        <f>IF(L200="","",IF(AND(L200&gt;=پردازش!$AB$4,L200&lt;=پردازش!$AC$4),"Accept","Reject"))</f>
        <v/>
      </c>
      <c r="N200" s="68"/>
      <c r="O200" s="53" t="str">
        <f>IF(N200="","",IF(AND(N200&gt;=پردازش!$AB$5,N200&lt;=پردازش!$AC$5),"Accept","Reject"))</f>
        <v/>
      </c>
      <c r="P200" s="68"/>
      <c r="Q200" s="53" t="str">
        <f>IF(P200="","",IF(AND(P200&gt;=پردازش!$AB$6,P200&lt;=پردازش!$AC$6),"Accept","Reject"))</f>
        <v/>
      </c>
      <c r="R200" s="68"/>
      <c r="S200" s="53" t="str">
        <f>IF(R200="","",IF(AND(R200&gt;=پردازش!$AB$7,R200&lt;=پردازش!$AC$7),"Accept","Reject"))</f>
        <v/>
      </c>
      <c r="T200" s="68"/>
      <c r="U200" s="53" t="str">
        <f>IF(T200="","",IF(AND(T200&gt;=پردازش!$AB$8,T200&lt;=پردازش!$AC$8),"Accept","Reject"))</f>
        <v/>
      </c>
      <c r="V200" s="68"/>
      <c r="W200" s="53" t="str">
        <f>IF('پذیرش دانه بندی منبع'!V200="","",IF(V200&gt;=پردازش!$F$24,"Accept","Reject"))</f>
        <v/>
      </c>
    </row>
    <row r="201" spans="1:23" ht="16.8" x14ac:dyDescent="0.3">
      <c r="A201" s="61"/>
      <c r="B201" s="55"/>
      <c r="C201" s="55"/>
      <c r="D201" s="55"/>
      <c r="E201" s="55"/>
      <c r="F201" s="55"/>
      <c r="G201" s="55"/>
      <c r="H201" s="68"/>
      <c r="I201" s="53" t="str">
        <f t="shared" si="2"/>
        <v/>
      </c>
      <c r="J201" s="68"/>
      <c r="K201" s="53" t="str">
        <f>IF(J201="","",IF(OR($H$8="I",$H$8="II"),IF(AND(J201&gt;=پردازش!$AB$3,J201&lt;=پردازش!$AC$3),"Accept","Reject"),IF(J201=100,"Accept","Reject")))</f>
        <v/>
      </c>
      <c r="L201" s="68"/>
      <c r="M201" s="53" t="str">
        <f>IF(L201="","",IF(AND(L201&gt;=پردازش!$AB$4,L201&lt;=پردازش!$AC$4),"Accept","Reject"))</f>
        <v/>
      </c>
      <c r="N201" s="68"/>
      <c r="O201" s="53" t="str">
        <f>IF(N201="","",IF(AND(N201&gt;=پردازش!$AB$5,N201&lt;=پردازش!$AC$5),"Accept","Reject"))</f>
        <v/>
      </c>
      <c r="P201" s="68"/>
      <c r="Q201" s="53" t="str">
        <f>IF(P201="","",IF(AND(P201&gt;=پردازش!$AB$6,P201&lt;=پردازش!$AC$6),"Accept","Reject"))</f>
        <v/>
      </c>
      <c r="R201" s="68"/>
      <c r="S201" s="53" t="str">
        <f>IF(R201="","",IF(AND(R201&gt;=پردازش!$AB$7,R201&lt;=پردازش!$AC$7),"Accept","Reject"))</f>
        <v/>
      </c>
      <c r="T201" s="68"/>
      <c r="U201" s="53" t="str">
        <f>IF(T201="","",IF(AND(T201&gt;=پردازش!$AB$8,T201&lt;=پردازش!$AC$8),"Accept","Reject"))</f>
        <v/>
      </c>
      <c r="V201" s="68"/>
      <c r="W201" s="53" t="str">
        <f>IF('پذیرش دانه بندی منبع'!V201="","",IF(V201&gt;=پردازش!$F$24,"Accept","Reject"))</f>
        <v/>
      </c>
    </row>
    <row r="202" spans="1:23" ht="16.8" x14ac:dyDescent="0.3">
      <c r="A202" s="61"/>
      <c r="B202" s="55"/>
      <c r="C202" s="55"/>
      <c r="D202" s="55"/>
      <c r="E202" s="55"/>
      <c r="F202" s="55"/>
      <c r="G202" s="55"/>
      <c r="H202" s="68"/>
      <c r="I202" s="53" t="str">
        <f t="shared" si="2"/>
        <v/>
      </c>
      <c r="J202" s="68"/>
      <c r="K202" s="53" t="str">
        <f>IF(J202="","",IF(OR($H$8="I",$H$8="II"),IF(AND(J202&gt;=پردازش!$AB$3,J202&lt;=پردازش!$AC$3),"Accept","Reject"),IF(J202=100,"Accept","Reject")))</f>
        <v/>
      </c>
      <c r="L202" s="68"/>
      <c r="M202" s="53" t="str">
        <f>IF(L202="","",IF(AND(L202&gt;=پردازش!$AB$4,L202&lt;=پردازش!$AC$4),"Accept","Reject"))</f>
        <v/>
      </c>
      <c r="N202" s="68"/>
      <c r="O202" s="53" t="str">
        <f>IF(N202="","",IF(AND(N202&gt;=پردازش!$AB$5,N202&lt;=پردازش!$AC$5),"Accept","Reject"))</f>
        <v/>
      </c>
      <c r="P202" s="68"/>
      <c r="Q202" s="53" t="str">
        <f>IF(P202="","",IF(AND(P202&gt;=پردازش!$AB$6,P202&lt;=پردازش!$AC$6),"Accept","Reject"))</f>
        <v/>
      </c>
      <c r="R202" s="68"/>
      <c r="S202" s="53" t="str">
        <f>IF(R202="","",IF(AND(R202&gt;=پردازش!$AB$7,R202&lt;=پردازش!$AC$7),"Accept","Reject"))</f>
        <v/>
      </c>
      <c r="T202" s="68"/>
      <c r="U202" s="53" t="str">
        <f>IF(T202="","",IF(AND(T202&gt;=پردازش!$AB$8,T202&lt;=پردازش!$AC$8),"Accept","Reject"))</f>
        <v/>
      </c>
      <c r="V202" s="68"/>
      <c r="W202" s="53" t="str">
        <f>IF('پذیرش دانه بندی منبع'!V202="","",IF(V202&gt;=پردازش!$F$24,"Accept","Reject"))</f>
        <v/>
      </c>
    </row>
    <row r="203" spans="1:23" ht="16.8" x14ac:dyDescent="0.3">
      <c r="A203" s="61"/>
      <c r="B203" s="55"/>
      <c r="C203" s="55"/>
      <c r="D203" s="55"/>
      <c r="E203" s="55"/>
      <c r="F203" s="55"/>
      <c r="G203" s="55"/>
      <c r="H203" s="68"/>
      <c r="I203" s="53" t="str">
        <f t="shared" si="2"/>
        <v/>
      </c>
      <c r="J203" s="68"/>
      <c r="K203" s="53" t="str">
        <f>IF(J203="","",IF(OR($H$8="I",$H$8="II"),IF(AND(J203&gt;=پردازش!$AB$3,J203&lt;=پردازش!$AC$3),"Accept","Reject"),IF(J203=100,"Accept","Reject")))</f>
        <v/>
      </c>
      <c r="L203" s="68"/>
      <c r="M203" s="53" t="str">
        <f>IF(L203="","",IF(AND(L203&gt;=پردازش!$AB$4,L203&lt;=پردازش!$AC$4),"Accept","Reject"))</f>
        <v/>
      </c>
      <c r="N203" s="68"/>
      <c r="O203" s="53" t="str">
        <f>IF(N203="","",IF(AND(N203&gt;=پردازش!$AB$5,N203&lt;=پردازش!$AC$5),"Accept","Reject"))</f>
        <v/>
      </c>
      <c r="P203" s="68"/>
      <c r="Q203" s="53" t="str">
        <f>IF(P203="","",IF(AND(P203&gt;=پردازش!$AB$6,P203&lt;=پردازش!$AC$6),"Accept","Reject"))</f>
        <v/>
      </c>
      <c r="R203" s="68"/>
      <c r="S203" s="53" t="str">
        <f>IF(R203="","",IF(AND(R203&gt;=پردازش!$AB$7,R203&lt;=پردازش!$AC$7),"Accept","Reject"))</f>
        <v/>
      </c>
      <c r="T203" s="68"/>
      <c r="U203" s="53" t="str">
        <f>IF(T203="","",IF(AND(T203&gt;=پردازش!$AB$8,T203&lt;=پردازش!$AC$8),"Accept","Reject"))</f>
        <v/>
      </c>
      <c r="V203" s="68"/>
      <c r="W203" s="53" t="str">
        <f>IF('پذیرش دانه بندی منبع'!V203="","",IF(V203&gt;=پردازش!$F$24,"Accept","Reject"))</f>
        <v/>
      </c>
    </row>
    <row r="204" spans="1:23" ht="16.8" x14ac:dyDescent="0.3">
      <c r="A204" s="61"/>
      <c r="B204" s="55"/>
      <c r="C204" s="55"/>
      <c r="D204" s="55"/>
      <c r="E204" s="55"/>
      <c r="F204" s="55"/>
      <c r="G204" s="55"/>
      <c r="H204" s="68"/>
      <c r="I204" s="53" t="str">
        <f t="shared" si="2"/>
        <v/>
      </c>
      <c r="J204" s="68"/>
      <c r="K204" s="53" t="str">
        <f>IF(J204="","",IF(OR($H$8="I",$H$8="II"),IF(AND(J204&gt;=پردازش!$AB$3,J204&lt;=پردازش!$AC$3),"Accept","Reject"),IF(J204=100,"Accept","Reject")))</f>
        <v/>
      </c>
      <c r="L204" s="68"/>
      <c r="M204" s="53" t="str">
        <f>IF(L204="","",IF(AND(L204&gt;=پردازش!$AB$4,L204&lt;=پردازش!$AC$4),"Accept","Reject"))</f>
        <v/>
      </c>
      <c r="N204" s="68"/>
      <c r="O204" s="53" t="str">
        <f>IF(N204="","",IF(AND(N204&gt;=پردازش!$AB$5,N204&lt;=پردازش!$AC$5),"Accept","Reject"))</f>
        <v/>
      </c>
      <c r="P204" s="68"/>
      <c r="Q204" s="53" t="str">
        <f>IF(P204="","",IF(AND(P204&gt;=پردازش!$AB$6,P204&lt;=پردازش!$AC$6),"Accept","Reject"))</f>
        <v/>
      </c>
      <c r="R204" s="68"/>
      <c r="S204" s="53" t="str">
        <f>IF(R204="","",IF(AND(R204&gt;=پردازش!$AB$7,R204&lt;=پردازش!$AC$7),"Accept","Reject"))</f>
        <v/>
      </c>
      <c r="T204" s="68"/>
      <c r="U204" s="53" t="str">
        <f>IF(T204="","",IF(AND(T204&gt;=پردازش!$AB$8,T204&lt;=پردازش!$AC$8),"Accept","Reject"))</f>
        <v/>
      </c>
      <c r="V204" s="68"/>
      <c r="W204" s="53" t="str">
        <f>IF('پذیرش دانه بندی منبع'!V204="","",IF(V204&gt;=پردازش!$F$24,"Accept","Reject"))</f>
        <v/>
      </c>
    </row>
    <row r="205" spans="1:23" ht="15" customHeight="1" x14ac:dyDescent="0.3">
      <c r="A205" s="61"/>
      <c r="B205" s="55"/>
      <c r="C205" s="55"/>
      <c r="D205" s="55"/>
      <c r="E205" s="55"/>
      <c r="F205" s="55"/>
      <c r="G205" s="55"/>
      <c r="H205" s="68"/>
      <c r="I205" s="53" t="str">
        <f t="shared" ref="I205:I268" si="3">IF(H205="","",IF(OR($H$8="I",$H$8="II"),IF(H205=100,"Accept","Reject"),"-"))</f>
        <v/>
      </c>
      <c r="J205" s="68"/>
      <c r="K205" s="53" t="str">
        <f>IF(J205="","",IF(OR($H$8="I",$H$8="II"),IF(AND(J205&gt;=پردازش!$AB$3,J205&lt;=پردازش!$AC$3),"Accept","Reject"),IF(J205=100,"Accept","Reject")))</f>
        <v/>
      </c>
      <c r="L205" s="68"/>
      <c r="M205" s="53" t="str">
        <f>IF(L205="","",IF(AND(L205&gt;=پردازش!$AB$4,L205&lt;=پردازش!$AC$4),"Accept","Reject"))</f>
        <v/>
      </c>
      <c r="N205" s="68"/>
      <c r="O205" s="53" t="str">
        <f>IF(N205="","",IF(AND(N205&gt;=پردازش!$AB$5,N205&lt;=پردازش!$AC$5),"Accept","Reject"))</f>
        <v/>
      </c>
      <c r="P205" s="68"/>
      <c r="Q205" s="53" t="str">
        <f>IF(P205="","",IF(AND(P205&gt;=پردازش!$AB$6,P205&lt;=پردازش!$AC$6),"Accept","Reject"))</f>
        <v/>
      </c>
      <c r="R205" s="68"/>
      <c r="S205" s="53" t="str">
        <f>IF(R205="","",IF(AND(R205&gt;=پردازش!$AB$7,R205&lt;=پردازش!$AC$7),"Accept","Reject"))</f>
        <v/>
      </c>
      <c r="T205" s="68"/>
      <c r="U205" s="53" t="str">
        <f>IF(T205="","",IF(AND(T205&gt;=پردازش!$AB$8,T205&lt;=پردازش!$AC$8),"Accept","Reject"))</f>
        <v/>
      </c>
      <c r="V205" s="68"/>
      <c r="W205" s="53" t="str">
        <f>IF('پذیرش دانه بندی منبع'!V205="","",IF(V205&gt;=پردازش!$F$24,"Accept","Reject"))</f>
        <v/>
      </c>
    </row>
    <row r="206" spans="1:23" ht="18.75" customHeight="1" x14ac:dyDescent="0.3">
      <c r="A206" s="61"/>
      <c r="B206" s="55"/>
      <c r="C206" s="55"/>
      <c r="D206" s="55"/>
      <c r="E206" s="55"/>
      <c r="F206" s="55"/>
      <c r="G206" s="55"/>
      <c r="H206" s="68"/>
      <c r="I206" s="53" t="str">
        <f t="shared" si="3"/>
        <v/>
      </c>
      <c r="J206" s="68"/>
      <c r="K206" s="53" t="str">
        <f>IF(J206="","",IF(OR($H$8="I",$H$8="II"),IF(AND(J206&gt;=پردازش!$AB$3,J206&lt;=پردازش!$AC$3),"Accept","Reject"),IF(J206=100,"Accept","Reject")))</f>
        <v/>
      </c>
      <c r="L206" s="68"/>
      <c r="M206" s="53" t="str">
        <f>IF(L206="","",IF(AND(L206&gt;=پردازش!$AB$4,L206&lt;=پردازش!$AC$4),"Accept","Reject"))</f>
        <v/>
      </c>
      <c r="N206" s="68"/>
      <c r="O206" s="53" t="str">
        <f>IF(N206="","",IF(AND(N206&gt;=پردازش!$AB$5,N206&lt;=پردازش!$AC$5),"Accept","Reject"))</f>
        <v/>
      </c>
      <c r="P206" s="68"/>
      <c r="Q206" s="53" t="str">
        <f>IF(P206="","",IF(AND(P206&gt;=پردازش!$AB$6,P206&lt;=پردازش!$AC$6),"Accept","Reject"))</f>
        <v/>
      </c>
      <c r="R206" s="68"/>
      <c r="S206" s="53" t="str">
        <f>IF(R206="","",IF(AND(R206&gt;=پردازش!$AB$7,R206&lt;=پردازش!$AC$7),"Accept","Reject"))</f>
        <v/>
      </c>
      <c r="T206" s="68"/>
      <c r="U206" s="53" t="str">
        <f>IF(T206="","",IF(AND(T206&gt;=پردازش!$AB$8,T206&lt;=پردازش!$AC$8),"Accept","Reject"))</f>
        <v/>
      </c>
      <c r="V206" s="68"/>
      <c r="W206" s="53" t="str">
        <f>IF('پذیرش دانه بندی منبع'!V206="","",IF(V206&gt;=پردازش!$F$24,"Accept","Reject"))</f>
        <v/>
      </c>
    </row>
    <row r="207" spans="1:23" ht="18.75" customHeight="1" x14ac:dyDescent="0.3">
      <c r="A207" s="61"/>
      <c r="B207" s="55"/>
      <c r="C207" s="55"/>
      <c r="D207" s="55"/>
      <c r="E207" s="55"/>
      <c r="F207" s="55"/>
      <c r="G207" s="55"/>
      <c r="H207" s="68"/>
      <c r="I207" s="53" t="str">
        <f t="shared" si="3"/>
        <v/>
      </c>
      <c r="J207" s="68"/>
      <c r="K207" s="53" t="str">
        <f>IF(J207="","",IF(OR($H$8="I",$H$8="II"),IF(AND(J207&gt;=پردازش!$AB$3,J207&lt;=پردازش!$AC$3),"Accept","Reject"),IF(J207=100,"Accept","Reject")))</f>
        <v/>
      </c>
      <c r="L207" s="68"/>
      <c r="M207" s="53" t="str">
        <f>IF(L207="","",IF(AND(L207&gt;=پردازش!$AB$4,L207&lt;=پردازش!$AC$4),"Accept","Reject"))</f>
        <v/>
      </c>
      <c r="N207" s="68"/>
      <c r="O207" s="53" t="str">
        <f>IF(N207="","",IF(AND(N207&gt;=پردازش!$AB$5,N207&lt;=پردازش!$AC$5),"Accept","Reject"))</f>
        <v/>
      </c>
      <c r="P207" s="68"/>
      <c r="Q207" s="53" t="str">
        <f>IF(P207="","",IF(AND(P207&gt;=پردازش!$AB$6,P207&lt;=پردازش!$AC$6),"Accept","Reject"))</f>
        <v/>
      </c>
      <c r="R207" s="68"/>
      <c r="S207" s="53" t="str">
        <f>IF(R207="","",IF(AND(R207&gt;=پردازش!$AB$7,R207&lt;=پردازش!$AC$7),"Accept","Reject"))</f>
        <v/>
      </c>
      <c r="T207" s="68"/>
      <c r="U207" s="53" t="str">
        <f>IF(T207="","",IF(AND(T207&gt;=پردازش!$AB$8,T207&lt;=پردازش!$AC$8),"Accept","Reject"))</f>
        <v/>
      </c>
      <c r="V207" s="68"/>
      <c r="W207" s="53" t="str">
        <f>IF('پذیرش دانه بندی منبع'!V207="","",IF(V207&gt;=پردازش!$F$24,"Accept","Reject"))</f>
        <v/>
      </c>
    </row>
    <row r="208" spans="1:23" ht="18.75" customHeight="1" x14ac:dyDescent="0.3">
      <c r="A208" s="61"/>
      <c r="B208" s="55"/>
      <c r="C208" s="55"/>
      <c r="D208" s="55"/>
      <c r="E208" s="55"/>
      <c r="F208" s="55"/>
      <c r="G208" s="55"/>
      <c r="H208" s="68"/>
      <c r="I208" s="53" t="str">
        <f t="shared" si="3"/>
        <v/>
      </c>
      <c r="J208" s="68"/>
      <c r="K208" s="53" t="str">
        <f>IF(J208="","",IF(OR($H$8="I",$H$8="II"),IF(AND(J208&gt;=پردازش!$AB$3,J208&lt;=پردازش!$AC$3),"Accept","Reject"),IF(J208=100,"Accept","Reject")))</f>
        <v/>
      </c>
      <c r="L208" s="68"/>
      <c r="M208" s="53" t="str">
        <f>IF(L208="","",IF(AND(L208&gt;=پردازش!$AB$4,L208&lt;=پردازش!$AC$4),"Accept","Reject"))</f>
        <v/>
      </c>
      <c r="N208" s="68"/>
      <c r="O208" s="53" t="str">
        <f>IF(N208="","",IF(AND(N208&gt;=پردازش!$AB$5,N208&lt;=پردازش!$AC$5),"Accept","Reject"))</f>
        <v/>
      </c>
      <c r="P208" s="68"/>
      <c r="Q208" s="53" t="str">
        <f>IF(P208="","",IF(AND(P208&gt;=پردازش!$AB$6,P208&lt;=پردازش!$AC$6),"Accept","Reject"))</f>
        <v/>
      </c>
      <c r="R208" s="68"/>
      <c r="S208" s="53" t="str">
        <f>IF(R208="","",IF(AND(R208&gt;=پردازش!$AB$7,R208&lt;=پردازش!$AC$7),"Accept","Reject"))</f>
        <v/>
      </c>
      <c r="T208" s="68"/>
      <c r="U208" s="53" t="str">
        <f>IF(T208="","",IF(AND(T208&gt;=پردازش!$AB$8,T208&lt;=پردازش!$AC$8),"Accept","Reject"))</f>
        <v/>
      </c>
      <c r="V208" s="68"/>
      <c r="W208" s="53" t="str">
        <f>IF('پذیرش دانه بندی منبع'!V208="","",IF(V208&gt;=پردازش!$F$24,"Accept","Reject"))</f>
        <v/>
      </c>
    </row>
    <row r="209" spans="1:23" ht="16.8" x14ac:dyDescent="0.3">
      <c r="A209" s="61"/>
      <c r="B209" s="55"/>
      <c r="C209" s="55"/>
      <c r="D209" s="55"/>
      <c r="E209" s="55"/>
      <c r="F209" s="55"/>
      <c r="G209" s="55"/>
      <c r="H209" s="68"/>
      <c r="I209" s="53" t="str">
        <f t="shared" si="3"/>
        <v/>
      </c>
      <c r="J209" s="68"/>
      <c r="K209" s="53" t="str">
        <f>IF(J209="","",IF(OR($H$8="I",$H$8="II"),IF(AND(J209&gt;=پردازش!$AB$3,J209&lt;=پردازش!$AC$3),"Accept","Reject"),IF(J209=100,"Accept","Reject")))</f>
        <v/>
      </c>
      <c r="L209" s="68"/>
      <c r="M209" s="53" t="str">
        <f>IF(L209="","",IF(AND(L209&gt;=پردازش!$AB$4,L209&lt;=پردازش!$AC$4),"Accept","Reject"))</f>
        <v/>
      </c>
      <c r="N209" s="68"/>
      <c r="O209" s="53" t="str">
        <f>IF(N209="","",IF(AND(N209&gt;=پردازش!$AB$5,N209&lt;=پردازش!$AC$5),"Accept","Reject"))</f>
        <v/>
      </c>
      <c r="P209" s="68"/>
      <c r="Q209" s="53" t="str">
        <f>IF(P209="","",IF(AND(P209&gt;=پردازش!$AB$6,P209&lt;=پردازش!$AC$6),"Accept","Reject"))</f>
        <v/>
      </c>
      <c r="R209" s="68"/>
      <c r="S209" s="53" t="str">
        <f>IF(R209="","",IF(AND(R209&gt;=پردازش!$AB$7,R209&lt;=پردازش!$AC$7),"Accept","Reject"))</f>
        <v/>
      </c>
      <c r="T209" s="68"/>
      <c r="U209" s="53" t="str">
        <f>IF(T209="","",IF(AND(T209&gt;=پردازش!$AB$8,T209&lt;=پردازش!$AC$8),"Accept","Reject"))</f>
        <v/>
      </c>
      <c r="V209" s="68"/>
      <c r="W209" s="53" t="str">
        <f>IF('پذیرش دانه بندی منبع'!V209="","",IF(V209&gt;=پردازش!$F$24,"Accept","Reject"))</f>
        <v/>
      </c>
    </row>
    <row r="210" spans="1:23" ht="16.8" x14ac:dyDescent="0.3">
      <c r="A210" s="61"/>
      <c r="B210" s="55"/>
      <c r="C210" s="55"/>
      <c r="D210" s="55"/>
      <c r="E210" s="55"/>
      <c r="F210" s="55"/>
      <c r="G210" s="55"/>
      <c r="H210" s="68"/>
      <c r="I210" s="53" t="str">
        <f t="shared" si="3"/>
        <v/>
      </c>
      <c r="J210" s="68"/>
      <c r="K210" s="53" t="str">
        <f>IF(J210="","",IF(OR($H$8="I",$H$8="II"),IF(AND(J210&gt;=پردازش!$AB$3,J210&lt;=پردازش!$AC$3),"Accept","Reject"),IF(J210=100,"Accept","Reject")))</f>
        <v/>
      </c>
      <c r="L210" s="68"/>
      <c r="M210" s="53" t="str">
        <f>IF(L210="","",IF(AND(L210&gt;=پردازش!$AB$4,L210&lt;=پردازش!$AC$4),"Accept","Reject"))</f>
        <v/>
      </c>
      <c r="N210" s="68"/>
      <c r="O210" s="53" t="str">
        <f>IF(N210="","",IF(AND(N210&gt;=پردازش!$AB$5,N210&lt;=پردازش!$AC$5),"Accept","Reject"))</f>
        <v/>
      </c>
      <c r="P210" s="68"/>
      <c r="Q210" s="53" t="str">
        <f>IF(P210="","",IF(AND(P210&gt;=پردازش!$AB$6,P210&lt;=پردازش!$AC$6),"Accept","Reject"))</f>
        <v/>
      </c>
      <c r="R210" s="68"/>
      <c r="S210" s="53" t="str">
        <f>IF(R210="","",IF(AND(R210&gt;=پردازش!$AB$7,R210&lt;=پردازش!$AC$7),"Accept","Reject"))</f>
        <v/>
      </c>
      <c r="T210" s="68"/>
      <c r="U210" s="53" t="str">
        <f>IF(T210="","",IF(AND(T210&gt;=پردازش!$AB$8,T210&lt;=پردازش!$AC$8),"Accept","Reject"))</f>
        <v/>
      </c>
      <c r="V210" s="68"/>
      <c r="W210" s="53" t="str">
        <f>IF('پذیرش دانه بندی منبع'!V210="","",IF(V210&gt;=پردازش!$F$24,"Accept","Reject"))</f>
        <v/>
      </c>
    </row>
    <row r="211" spans="1:23" ht="16.8" x14ac:dyDescent="0.3">
      <c r="A211" s="61"/>
      <c r="B211" s="55"/>
      <c r="C211" s="55"/>
      <c r="D211" s="55"/>
      <c r="E211" s="55"/>
      <c r="F211" s="55"/>
      <c r="G211" s="55"/>
      <c r="H211" s="68"/>
      <c r="I211" s="53" t="str">
        <f t="shared" si="3"/>
        <v/>
      </c>
      <c r="J211" s="68"/>
      <c r="K211" s="53" t="str">
        <f>IF(J211="","",IF(OR($H$8="I",$H$8="II"),IF(AND(J211&gt;=پردازش!$AB$3,J211&lt;=پردازش!$AC$3),"Accept","Reject"),IF(J211=100,"Accept","Reject")))</f>
        <v/>
      </c>
      <c r="L211" s="68"/>
      <c r="M211" s="53" t="str">
        <f>IF(L211="","",IF(AND(L211&gt;=پردازش!$AB$4,L211&lt;=پردازش!$AC$4),"Accept","Reject"))</f>
        <v/>
      </c>
      <c r="N211" s="68"/>
      <c r="O211" s="53" t="str">
        <f>IF(N211="","",IF(AND(N211&gt;=پردازش!$AB$5,N211&lt;=پردازش!$AC$5),"Accept","Reject"))</f>
        <v/>
      </c>
      <c r="P211" s="68"/>
      <c r="Q211" s="53" t="str">
        <f>IF(P211="","",IF(AND(P211&gt;=پردازش!$AB$6,P211&lt;=پردازش!$AC$6),"Accept","Reject"))</f>
        <v/>
      </c>
      <c r="R211" s="68"/>
      <c r="S211" s="53" t="str">
        <f>IF(R211="","",IF(AND(R211&gt;=پردازش!$AB$7,R211&lt;=پردازش!$AC$7),"Accept","Reject"))</f>
        <v/>
      </c>
      <c r="T211" s="68"/>
      <c r="U211" s="53" t="str">
        <f>IF(T211="","",IF(AND(T211&gt;=پردازش!$AB$8,T211&lt;=پردازش!$AC$8),"Accept","Reject"))</f>
        <v/>
      </c>
      <c r="V211" s="68"/>
      <c r="W211" s="53" t="str">
        <f>IF('پذیرش دانه بندی منبع'!V211="","",IF(V211&gt;=پردازش!$F$24,"Accept","Reject"))</f>
        <v/>
      </c>
    </row>
    <row r="212" spans="1:23" ht="16.8" x14ac:dyDescent="0.3">
      <c r="A212" s="61"/>
      <c r="B212" s="55"/>
      <c r="C212" s="55"/>
      <c r="D212" s="55"/>
      <c r="E212" s="55"/>
      <c r="F212" s="55"/>
      <c r="G212" s="55"/>
      <c r="H212" s="68"/>
      <c r="I212" s="53" t="str">
        <f t="shared" si="3"/>
        <v/>
      </c>
      <c r="J212" s="68"/>
      <c r="K212" s="53" t="str">
        <f>IF(J212="","",IF(OR($H$8="I",$H$8="II"),IF(AND(J212&gt;=پردازش!$AB$3,J212&lt;=پردازش!$AC$3),"Accept","Reject"),IF(J212=100,"Accept","Reject")))</f>
        <v/>
      </c>
      <c r="L212" s="68"/>
      <c r="M212" s="53" t="str">
        <f>IF(L212="","",IF(AND(L212&gt;=پردازش!$AB$4,L212&lt;=پردازش!$AC$4),"Accept","Reject"))</f>
        <v/>
      </c>
      <c r="N212" s="68"/>
      <c r="O212" s="53" t="str">
        <f>IF(N212="","",IF(AND(N212&gt;=پردازش!$AB$5,N212&lt;=پردازش!$AC$5),"Accept","Reject"))</f>
        <v/>
      </c>
      <c r="P212" s="68"/>
      <c r="Q212" s="53" t="str">
        <f>IF(P212="","",IF(AND(P212&gt;=پردازش!$AB$6,P212&lt;=پردازش!$AC$6),"Accept","Reject"))</f>
        <v/>
      </c>
      <c r="R212" s="68"/>
      <c r="S212" s="53" t="str">
        <f>IF(R212="","",IF(AND(R212&gt;=پردازش!$AB$7,R212&lt;=پردازش!$AC$7),"Accept","Reject"))</f>
        <v/>
      </c>
      <c r="T212" s="68"/>
      <c r="U212" s="53" t="str">
        <f>IF(T212="","",IF(AND(T212&gt;=پردازش!$AB$8,T212&lt;=پردازش!$AC$8),"Accept","Reject"))</f>
        <v/>
      </c>
      <c r="V212" s="68"/>
      <c r="W212" s="53" t="str">
        <f>IF('پذیرش دانه بندی منبع'!V212="","",IF(V212&gt;=پردازش!$F$24,"Accept","Reject"))</f>
        <v/>
      </c>
    </row>
    <row r="213" spans="1:23" ht="16.8" x14ac:dyDescent="0.3">
      <c r="A213" s="61"/>
      <c r="B213" s="55"/>
      <c r="C213" s="55"/>
      <c r="D213" s="55"/>
      <c r="E213" s="55"/>
      <c r="F213" s="55"/>
      <c r="G213" s="55"/>
      <c r="H213" s="68"/>
      <c r="I213" s="53" t="str">
        <f t="shared" si="3"/>
        <v/>
      </c>
      <c r="J213" s="68"/>
      <c r="K213" s="53" t="str">
        <f>IF(J213="","",IF(OR($H$8="I",$H$8="II"),IF(AND(J213&gt;=پردازش!$AB$3,J213&lt;=پردازش!$AC$3),"Accept","Reject"),IF(J213=100,"Accept","Reject")))</f>
        <v/>
      </c>
      <c r="L213" s="68"/>
      <c r="M213" s="53" t="str">
        <f>IF(L213="","",IF(AND(L213&gt;=پردازش!$AB$4,L213&lt;=پردازش!$AC$4),"Accept","Reject"))</f>
        <v/>
      </c>
      <c r="N213" s="68"/>
      <c r="O213" s="53" t="str">
        <f>IF(N213="","",IF(AND(N213&gt;=پردازش!$AB$5,N213&lt;=پردازش!$AC$5),"Accept","Reject"))</f>
        <v/>
      </c>
      <c r="P213" s="68"/>
      <c r="Q213" s="53" t="str">
        <f>IF(P213="","",IF(AND(P213&gt;=پردازش!$AB$6,P213&lt;=پردازش!$AC$6),"Accept","Reject"))</f>
        <v/>
      </c>
      <c r="R213" s="68"/>
      <c r="S213" s="53" t="str">
        <f>IF(R213="","",IF(AND(R213&gt;=پردازش!$AB$7,R213&lt;=پردازش!$AC$7),"Accept","Reject"))</f>
        <v/>
      </c>
      <c r="T213" s="68"/>
      <c r="U213" s="53" t="str">
        <f>IF(T213="","",IF(AND(T213&gt;=پردازش!$AB$8,T213&lt;=پردازش!$AC$8),"Accept","Reject"))</f>
        <v/>
      </c>
      <c r="V213" s="68"/>
      <c r="W213" s="53" t="str">
        <f>IF('پذیرش دانه بندی منبع'!V213="","",IF(V213&gt;=پردازش!$F$24,"Accept","Reject"))</f>
        <v/>
      </c>
    </row>
    <row r="214" spans="1:23" ht="16.8" x14ac:dyDescent="0.3">
      <c r="A214" s="61"/>
      <c r="B214" s="55"/>
      <c r="C214" s="55"/>
      <c r="D214" s="55"/>
      <c r="E214" s="55"/>
      <c r="F214" s="55"/>
      <c r="G214" s="55"/>
      <c r="H214" s="68"/>
      <c r="I214" s="53" t="str">
        <f t="shared" si="3"/>
        <v/>
      </c>
      <c r="J214" s="68"/>
      <c r="K214" s="53" t="str">
        <f>IF(J214="","",IF(OR($H$8="I",$H$8="II"),IF(AND(J214&gt;=پردازش!$AB$3,J214&lt;=پردازش!$AC$3),"Accept","Reject"),IF(J214=100,"Accept","Reject")))</f>
        <v/>
      </c>
      <c r="L214" s="68"/>
      <c r="M214" s="53" t="str">
        <f>IF(L214="","",IF(AND(L214&gt;=پردازش!$AB$4,L214&lt;=پردازش!$AC$4),"Accept","Reject"))</f>
        <v/>
      </c>
      <c r="N214" s="68"/>
      <c r="O214" s="53" t="str">
        <f>IF(N214="","",IF(AND(N214&gt;=پردازش!$AB$5,N214&lt;=پردازش!$AC$5),"Accept","Reject"))</f>
        <v/>
      </c>
      <c r="P214" s="68"/>
      <c r="Q214" s="53" t="str">
        <f>IF(P214="","",IF(AND(P214&gt;=پردازش!$AB$6,P214&lt;=پردازش!$AC$6),"Accept","Reject"))</f>
        <v/>
      </c>
      <c r="R214" s="68"/>
      <c r="S214" s="53" t="str">
        <f>IF(R214="","",IF(AND(R214&gt;=پردازش!$AB$7,R214&lt;=پردازش!$AC$7),"Accept","Reject"))</f>
        <v/>
      </c>
      <c r="T214" s="68"/>
      <c r="U214" s="53" t="str">
        <f>IF(T214="","",IF(AND(T214&gt;=پردازش!$AB$8,T214&lt;=پردازش!$AC$8),"Accept","Reject"))</f>
        <v/>
      </c>
      <c r="V214" s="68"/>
      <c r="W214" s="53" t="str">
        <f>IF('پذیرش دانه بندی منبع'!V214="","",IF(V214&gt;=پردازش!$F$24,"Accept","Reject"))</f>
        <v/>
      </c>
    </row>
    <row r="215" spans="1:23" ht="16.8" x14ac:dyDescent="0.3">
      <c r="A215" s="61"/>
      <c r="B215" s="55"/>
      <c r="C215" s="55"/>
      <c r="D215" s="55"/>
      <c r="E215" s="55"/>
      <c r="F215" s="55"/>
      <c r="G215" s="55"/>
      <c r="H215" s="68"/>
      <c r="I215" s="53" t="str">
        <f t="shared" si="3"/>
        <v/>
      </c>
      <c r="J215" s="68"/>
      <c r="K215" s="53" t="str">
        <f>IF(J215="","",IF(OR($H$8="I",$H$8="II"),IF(AND(J215&gt;=پردازش!$AB$3,J215&lt;=پردازش!$AC$3),"Accept","Reject"),IF(J215=100,"Accept","Reject")))</f>
        <v/>
      </c>
      <c r="L215" s="68"/>
      <c r="M215" s="53" t="str">
        <f>IF(L215="","",IF(AND(L215&gt;=پردازش!$AB$4,L215&lt;=پردازش!$AC$4),"Accept","Reject"))</f>
        <v/>
      </c>
      <c r="N215" s="68"/>
      <c r="O215" s="53" t="str">
        <f>IF(N215="","",IF(AND(N215&gt;=پردازش!$AB$5,N215&lt;=پردازش!$AC$5),"Accept","Reject"))</f>
        <v/>
      </c>
      <c r="P215" s="68"/>
      <c r="Q215" s="53" t="str">
        <f>IF(P215="","",IF(AND(P215&gt;=پردازش!$AB$6,P215&lt;=پردازش!$AC$6),"Accept","Reject"))</f>
        <v/>
      </c>
      <c r="R215" s="68"/>
      <c r="S215" s="53" t="str">
        <f>IF(R215="","",IF(AND(R215&gt;=پردازش!$AB$7,R215&lt;=پردازش!$AC$7),"Accept","Reject"))</f>
        <v/>
      </c>
      <c r="T215" s="68"/>
      <c r="U215" s="53" t="str">
        <f>IF(T215="","",IF(AND(T215&gt;=پردازش!$AB$8,T215&lt;=پردازش!$AC$8),"Accept","Reject"))</f>
        <v/>
      </c>
      <c r="V215" s="68"/>
      <c r="W215" s="53" t="str">
        <f>IF('پذیرش دانه بندی منبع'!V215="","",IF(V215&gt;=پردازش!$F$24,"Accept","Reject"))</f>
        <v/>
      </c>
    </row>
    <row r="216" spans="1:23" ht="16.8" x14ac:dyDescent="0.3">
      <c r="A216" s="61"/>
      <c r="B216" s="55"/>
      <c r="C216" s="55"/>
      <c r="D216" s="55"/>
      <c r="E216" s="55"/>
      <c r="F216" s="55"/>
      <c r="G216" s="55"/>
      <c r="H216" s="68"/>
      <c r="I216" s="53" t="str">
        <f t="shared" si="3"/>
        <v/>
      </c>
      <c r="J216" s="68"/>
      <c r="K216" s="53" t="str">
        <f>IF(J216="","",IF(OR($H$8="I",$H$8="II"),IF(AND(J216&gt;=پردازش!$AB$3,J216&lt;=پردازش!$AC$3),"Accept","Reject"),IF(J216=100,"Accept","Reject")))</f>
        <v/>
      </c>
      <c r="L216" s="68"/>
      <c r="M216" s="53" t="str">
        <f>IF(L216="","",IF(AND(L216&gt;=پردازش!$AB$4,L216&lt;=پردازش!$AC$4),"Accept","Reject"))</f>
        <v/>
      </c>
      <c r="N216" s="68"/>
      <c r="O216" s="53" t="str">
        <f>IF(N216="","",IF(AND(N216&gt;=پردازش!$AB$5,N216&lt;=پردازش!$AC$5),"Accept","Reject"))</f>
        <v/>
      </c>
      <c r="P216" s="68"/>
      <c r="Q216" s="53" t="str">
        <f>IF(P216="","",IF(AND(P216&gt;=پردازش!$AB$6,P216&lt;=پردازش!$AC$6),"Accept","Reject"))</f>
        <v/>
      </c>
      <c r="R216" s="68"/>
      <c r="S216" s="53" t="str">
        <f>IF(R216="","",IF(AND(R216&gt;=پردازش!$AB$7,R216&lt;=پردازش!$AC$7),"Accept","Reject"))</f>
        <v/>
      </c>
      <c r="T216" s="68"/>
      <c r="U216" s="53" t="str">
        <f>IF(T216="","",IF(AND(T216&gt;=پردازش!$AB$8,T216&lt;=پردازش!$AC$8),"Accept","Reject"))</f>
        <v/>
      </c>
      <c r="V216" s="68"/>
      <c r="W216" s="53" t="str">
        <f>IF('پذیرش دانه بندی منبع'!V216="","",IF(V216&gt;=پردازش!$F$24,"Accept","Reject"))</f>
        <v/>
      </c>
    </row>
    <row r="217" spans="1:23" ht="16.8" x14ac:dyDescent="0.3">
      <c r="A217" s="61"/>
      <c r="B217" s="55"/>
      <c r="C217" s="55"/>
      <c r="D217" s="55"/>
      <c r="E217" s="55"/>
      <c r="F217" s="55"/>
      <c r="G217" s="55"/>
      <c r="H217" s="68"/>
      <c r="I217" s="53" t="str">
        <f t="shared" si="3"/>
        <v/>
      </c>
      <c r="J217" s="68"/>
      <c r="K217" s="53" t="str">
        <f>IF(J217="","",IF(OR($H$8="I",$H$8="II"),IF(AND(J217&gt;=پردازش!$AB$3,J217&lt;=پردازش!$AC$3),"Accept","Reject"),IF(J217=100,"Accept","Reject")))</f>
        <v/>
      </c>
      <c r="L217" s="68"/>
      <c r="M217" s="53" t="str">
        <f>IF(L217="","",IF(AND(L217&gt;=پردازش!$AB$4,L217&lt;=پردازش!$AC$4),"Accept","Reject"))</f>
        <v/>
      </c>
      <c r="N217" s="68"/>
      <c r="O217" s="53" t="str">
        <f>IF(N217="","",IF(AND(N217&gt;=پردازش!$AB$5,N217&lt;=پردازش!$AC$5),"Accept","Reject"))</f>
        <v/>
      </c>
      <c r="P217" s="68"/>
      <c r="Q217" s="53" t="str">
        <f>IF(P217="","",IF(AND(P217&gt;=پردازش!$AB$6,P217&lt;=پردازش!$AC$6),"Accept","Reject"))</f>
        <v/>
      </c>
      <c r="R217" s="68"/>
      <c r="S217" s="53" t="str">
        <f>IF(R217="","",IF(AND(R217&gt;=پردازش!$AB$7,R217&lt;=پردازش!$AC$7),"Accept","Reject"))</f>
        <v/>
      </c>
      <c r="T217" s="68"/>
      <c r="U217" s="53" t="str">
        <f>IF(T217="","",IF(AND(T217&gt;=پردازش!$AB$8,T217&lt;=پردازش!$AC$8),"Accept","Reject"))</f>
        <v/>
      </c>
      <c r="V217" s="68"/>
      <c r="W217" s="53" t="str">
        <f>IF('پذیرش دانه بندی منبع'!V217="","",IF(V217&gt;=پردازش!$F$24,"Accept","Reject"))</f>
        <v/>
      </c>
    </row>
    <row r="218" spans="1:23" ht="16.8" x14ac:dyDescent="0.3">
      <c r="A218" s="61"/>
      <c r="B218" s="55"/>
      <c r="C218" s="55"/>
      <c r="D218" s="55"/>
      <c r="E218" s="55"/>
      <c r="F218" s="55"/>
      <c r="G218" s="55"/>
      <c r="H218" s="68"/>
      <c r="I218" s="53" t="str">
        <f t="shared" si="3"/>
        <v/>
      </c>
      <c r="J218" s="68"/>
      <c r="K218" s="53" t="str">
        <f>IF(J218="","",IF(OR($H$8="I",$H$8="II"),IF(AND(J218&gt;=پردازش!$AB$3,J218&lt;=پردازش!$AC$3),"Accept","Reject"),IF(J218=100,"Accept","Reject")))</f>
        <v/>
      </c>
      <c r="L218" s="68"/>
      <c r="M218" s="53" t="str">
        <f>IF(L218="","",IF(AND(L218&gt;=پردازش!$AB$4,L218&lt;=پردازش!$AC$4),"Accept","Reject"))</f>
        <v/>
      </c>
      <c r="N218" s="68"/>
      <c r="O218" s="53" t="str">
        <f>IF(N218="","",IF(AND(N218&gt;=پردازش!$AB$5,N218&lt;=پردازش!$AC$5),"Accept","Reject"))</f>
        <v/>
      </c>
      <c r="P218" s="68"/>
      <c r="Q218" s="53" t="str">
        <f>IF(P218="","",IF(AND(P218&gt;=پردازش!$AB$6,P218&lt;=پردازش!$AC$6),"Accept","Reject"))</f>
        <v/>
      </c>
      <c r="R218" s="68"/>
      <c r="S218" s="53" t="str">
        <f>IF(R218="","",IF(AND(R218&gt;=پردازش!$AB$7,R218&lt;=پردازش!$AC$7),"Accept","Reject"))</f>
        <v/>
      </c>
      <c r="T218" s="68"/>
      <c r="U218" s="53" t="str">
        <f>IF(T218="","",IF(AND(T218&gt;=پردازش!$AB$8,T218&lt;=پردازش!$AC$8),"Accept","Reject"))</f>
        <v/>
      </c>
      <c r="V218" s="68"/>
      <c r="W218" s="53" t="str">
        <f>IF('پذیرش دانه بندی منبع'!V218="","",IF(V218&gt;=پردازش!$F$24,"Accept","Reject"))</f>
        <v/>
      </c>
    </row>
    <row r="219" spans="1:23" ht="16.8" x14ac:dyDescent="0.3">
      <c r="A219" s="61"/>
      <c r="B219" s="55"/>
      <c r="C219" s="55"/>
      <c r="D219" s="55"/>
      <c r="E219" s="55"/>
      <c r="F219" s="55"/>
      <c r="G219" s="55"/>
      <c r="H219" s="68"/>
      <c r="I219" s="53" t="str">
        <f t="shared" si="3"/>
        <v/>
      </c>
      <c r="J219" s="68"/>
      <c r="K219" s="53" t="str">
        <f>IF(J219="","",IF(OR($H$8="I",$H$8="II"),IF(AND(J219&gt;=پردازش!$AB$3,J219&lt;=پردازش!$AC$3),"Accept","Reject"),IF(J219=100,"Accept","Reject")))</f>
        <v/>
      </c>
      <c r="L219" s="68"/>
      <c r="M219" s="53" t="str">
        <f>IF(L219="","",IF(AND(L219&gt;=پردازش!$AB$4,L219&lt;=پردازش!$AC$4),"Accept","Reject"))</f>
        <v/>
      </c>
      <c r="N219" s="68"/>
      <c r="O219" s="53" t="str">
        <f>IF(N219="","",IF(AND(N219&gt;=پردازش!$AB$5,N219&lt;=پردازش!$AC$5),"Accept","Reject"))</f>
        <v/>
      </c>
      <c r="P219" s="68"/>
      <c r="Q219" s="53" t="str">
        <f>IF(P219="","",IF(AND(P219&gt;=پردازش!$AB$6,P219&lt;=پردازش!$AC$6),"Accept","Reject"))</f>
        <v/>
      </c>
      <c r="R219" s="68"/>
      <c r="S219" s="53" t="str">
        <f>IF(R219="","",IF(AND(R219&gt;=پردازش!$AB$7,R219&lt;=پردازش!$AC$7),"Accept","Reject"))</f>
        <v/>
      </c>
      <c r="T219" s="68"/>
      <c r="U219" s="53" t="str">
        <f>IF(T219="","",IF(AND(T219&gt;=پردازش!$AB$8,T219&lt;=پردازش!$AC$8),"Accept","Reject"))</f>
        <v/>
      </c>
      <c r="V219" s="68"/>
      <c r="W219" s="53" t="str">
        <f>IF('پذیرش دانه بندی منبع'!V219="","",IF(V219&gt;=پردازش!$F$24,"Accept","Reject"))</f>
        <v/>
      </c>
    </row>
    <row r="220" spans="1:23" ht="16.8" x14ac:dyDescent="0.3">
      <c r="A220" s="61"/>
      <c r="B220" s="55"/>
      <c r="C220" s="55"/>
      <c r="D220" s="55"/>
      <c r="E220" s="55"/>
      <c r="F220" s="55"/>
      <c r="G220" s="55"/>
      <c r="H220" s="68"/>
      <c r="I220" s="53" t="str">
        <f t="shared" si="3"/>
        <v/>
      </c>
      <c r="J220" s="68"/>
      <c r="K220" s="53" t="str">
        <f>IF(J220="","",IF(OR($H$8="I",$H$8="II"),IF(AND(J220&gt;=پردازش!$AB$3,J220&lt;=پردازش!$AC$3),"Accept","Reject"),IF(J220=100,"Accept","Reject")))</f>
        <v/>
      </c>
      <c r="L220" s="68"/>
      <c r="M220" s="53" t="str">
        <f>IF(L220="","",IF(AND(L220&gt;=پردازش!$AB$4,L220&lt;=پردازش!$AC$4),"Accept","Reject"))</f>
        <v/>
      </c>
      <c r="N220" s="68"/>
      <c r="O220" s="53" t="str">
        <f>IF(N220="","",IF(AND(N220&gt;=پردازش!$AB$5,N220&lt;=پردازش!$AC$5),"Accept","Reject"))</f>
        <v/>
      </c>
      <c r="P220" s="68"/>
      <c r="Q220" s="53" t="str">
        <f>IF(P220="","",IF(AND(P220&gt;=پردازش!$AB$6,P220&lt;=پردازش!$AC$6),"Accept","Reject"))</f>
        <v/>
      </c>
      <c r="R220" s="68"/>
      <c r="S220" s="53" t="str">
        <f>IF(R220="","",IF(AND(R220&gt;=پردازش!$AB$7,R220&lt;=پردازش!$AC$7),"Accept","Reject"))</f>
        <v/>
      </c>
      <c r="T220" s="68"/>
      <c r="U220" s="53" t="str">
        <f>IF(T220="","",IF(AND(T220&gt;=پردازش!$AB$8,T220&lt;=پردازش!$AC$8),"Accept","Reject"))</f>
        <v/>
      </c>
      <c r="V220" s="68"/>
      <c r="W220" s="53" t="str">
        <f>IF('پذیرش دانه بندی منبع'!V220="","",IF(V220&gt;=پردازش!$F$24,"Accept","Reject"))</f>
        <v/>
      </c>
    </row>
    <row r="221" spans="1:23" ht="16.8" x14ac:dyDescent="0.3">
      <c r="A221" s="61"/>
      <c r="B221" s="55"/>
      <c r="C221" s="55"/>
      <c r="D221" s="55"/>
      <c r="E221" s="55"/>
      <c r="F221" s="55"/>
      <c r="G221" s="55"/>
      <c r="H221" s="68"/>
      <c r="I221" s="53" t="str">
        <f t="shared" si="3"/>
        <v/>
      </c>
      <c r="J221" s="68"/>
      <c r="K221" s="53" t="str">
        <f>IF(J221="","",IF(OR($H$8="I",$H$8="II"),IF(AND(J221&gt;=پردازش!$AB$3,J221&lt;=پردازش!$AC$3),"Accept","Reject"),IF(J221=100,"Accept","Reject")))</f>
        <v/>
      </c>
      <c r="L221" s="68"/>
      <c r="M221" s="53" t="str">
        <f>IF(L221="","",IF(AND(L221&gt;=پردازش!$AB$4,L221&lt;=پردازش!$AC$4),"Accept","Reject"))</f>
        <v/>
      </c>
      <c r="N221" s="68"/>
      <c r="O221" s="53" t="str">
        <f>IF(N221="","",IF(AND(N221&gt;=پردازش!$AB$5,N221&lt;=پردازش!$AC$5),"Accept","Reject"))</f>
        <v/>
      </c>
      <c r="P221" s="68"/>
      <c r="Q221" s="53" t="str">
        <f>IF(P221="","",IF(AND(P221&gt;=پردازش!$AB$6,P221&lt;=پردازش!$AC$6),"Accept","Reject"))</f>
        <v/>
      </c>
      <c r="R221" s="68"/>
      <c r="S221" s="53" t="str">
        <f>IF(R221="","",IF(AND(R221&gt;=پردازش!$AB$7,R221&lt;=پردازش!$AC$7),"Accept","Reject"))</f>
        <v/>
      </c>
      <c r="T221" s="68"/>
      <c r="U221" s="53" t="str">
        <f>IF(T221="","",IF(AND(T221&gt;=پردازش!$AB$8,T221&lt;=پردازش!$AC$8),"Accept","Reject"))</f>
        <v/>
      </c>
      <c r="V221" s="68"/>
      <c r="W221" s="53" t="str">
        <f>IF('پذیرش دانه بندی منبع'!V221="","",IF(V221&gt;=پردازش!$F$24,"Accept","Reject"))</f>
        <v/>
      </c>
    </row>
    <row r="222" spans="1:23" ht="16.8" x14ac:dyDescent="0.3">
      <c r="A222" s="61"/>
      <c r="B222" s="55"/>
      <c r="C222" s="55"/>
      <c r="D222" s="55"/>
      <c r="E222" s="55"/>
      <c r="F222" s="55"/>
      <c r="G222" s="55"/>
      <c r="H222" s="68"/>
      <c r="I222" s="53" t="str">
        <f t="shared" si="3"/>
        <v/>
      </c>
      <c r="J222" s="68"/>
      <c r="K222" s="53" t="str">
        <f>IF(J222="","",IF(OR($H$8="I",$H$8="II"),IF(AND(J222&gt;=پردازش!$AB$3,J222&lt;=پردازش!$AC$3),"Accept","Reject"),IF(J222=100,"Accept","Reject")))</f>
        <v/>
      </c>
      <c r="L222" s="68"/>
      <c r="M222" s="53" t="str">
        <f>IF(L222="","",IF(AND(L222&gt;=پردازش!$AB$4,L222&lt;=پردازش!$AC$4),"Accept","Reject"))</f>
        <v/>
      </c>
      <c r="N222" s="68"/>
      <c r="O222" s="53" t="str">
        <f>IF(N222="","",IF(AND(N222&gt;=پردازش!$AB$5,N222&lt;=پردازش!$AC$5),"Accept","Reject"))</f>
        <v/>
      </c>
      <c r="P222" s="68"/>
      <c r="Q222" s="53" t="str">
        <f>IF(P222="","",IF(AND(P222&gt;=پردازش!$AB$6,P222&lt;=پردازش!$AC$6),"Accept","Reject"))</f>
        <v/>
      </c>
      <c r="R222" s="68"/>
      <c r="S222" s="53" t="str">
        <f>IF(R222="","",IF(AND(R222&gt;=پردازش!$AB$7,R222&lt;=پردازش!$AC$7),"Accept","Reject"))</f>
        <v/>
      </c>
      <c r="T222" s="68"/>
      <c r="U222" s="53" t="str">
        <f>IF(T222="","",IF(AND(T222&gt;=پردازش!$AB$8,T222&lt;=پردازش!$AC$8),"Accept","Reject"))</f>
        <v/>
      </c>
      <c r="V222" s="68"/>
      <c r="W222" s="53" t="str">
        <f>IF('پذیرش دانه بندی منبع'!V222="","",IF(V222&gt;=پردازش!$F$24,"Accept","Reject"))</f>
        <v/>
      </c>
    </row>
    <row r="223" spans="1:23" ht="16.8" x14ac:dyDescent="0.3">
      <c r="A223" s="61"/>
      <c r="B223" s="55"/>
      <c r="C223" s="55"/>
      <c r="D223" s="55"/>
      <c r="E223" s="55"/>
      <c r="F223" s="55"/>
      <c r="G223" s="55"/>
      <c r="H223" s="68"/>
      <c r="I223" s="53" t="str">
        <f t="shared" si="3"/>
        <v/>
      </c>
      <c r="J223" s="68"/>
      <c r="K223" s="53" t="str">
        <f>IF(J223="","",IF(OR($H$8="I",$H$8="II"),IF(AND(J223&gt;=پردازش!$AB$3,J223&lt;=پردازش!$AC$3),"Accept","Reject"),IF(J223=100,"Accept","Reject")))</f>
        <v/>
      </c>
      <c r="L223" s="68"/>
      <c r="M223" s="53" t="str">
        <f>IF(L223="","",IF(AND(L223&gt;=پردازش!$AB$4,L223&lt;=پردازش!$AC$4),"Accept","Reject"))</f>
        <v/>
      </c>
      <c r="N223" s="68"/>
      <c r="O223" s="53" t="str">
        <f>IF(N223="","",IF(AND(N223&gt;=پردازش!$AB$5,N223&lt;=پردازش!$AC$5),"Accept","Reject"))</f>
        <v/>
      </c>
      <c r="P223" s="68"/>
      <c r="Q223" s="53" t="str">
        <f>IF(P223="","",IF(AND(P223&gt;=پردازش!$AB$6,P223&lt;=پردازش!$AC$6),"Accept","Reject"))</f>
        <v/>
      </c>
      <c r="R223" s="68"/>
      <c r="S223" s="53" t="str">
        <f>IF(R223="","",IF(AND(R223&gt;=پردازش!$AB$7,R223&lt;=پردازش!$AC$7),"Accept","Reject"))</f>
        <v/>
      </c>
      <c r="T223" s="68"/>
      <c r="U223" s="53" t="str">
        <f>IF(T223="","",IF(AND(T223&gt;=پردازش!$AB$8,T223&lt;=پردازش!$AC$8),"Accept","Reject"))</f>
        <v/>
      </c>
      <c r="V223" s="68"/>
      <c r="W223" s="53" t="str">
        <f>IF('پذیرش دانه بندی منبع'!V223="","",IF(V223&gt;=پردازش!$F$24,"Accept","Reject"))</f>
        <v/>
      </c>
    </row>
    <row r="224" spans="1:23" ht="16.8" x14ac:dyDescent="0.3">
      <c r="A224" s="61"/>
      <c r="B224" s="55"/>
      <c r="C224" s="55"/>
      <c r="D224" s="55"/>
      <c r="E224" s="55"/>
      <c r="F224" s="55"/>
      <c r="G224" s="55"/>
      <c r="H224" s="68"/>
      <c r="I224" s="53" t="str">
        <f t="shared" si="3"/>
        <v/>
      </c>
      <c r="J224" s="68"/>
      <c r="K224" s="53" t="str">
        <f>IF(J224="","",IF(OR($H$8="I",$H$8="II"),IF(AND(J224&gt;=پردازش!$AB$3,J224&lt;=پردازش!$AC$3),"Accept","Reject"),IF(J224=100,"Accept","Reject")))</f>
        <v/>
      </c>
      <c r="L224" s="68"/>
      <c r="M224" s="53" t="str">
        <f>IF(L224="","",IF(AND(L224&gt;=پردازش!$AB$4,L224&lt;=پردازش!$AC$4),"Accept","Reject"))</f>
        <v/>
      </c>
      <c r="N224" s="68"/>
      <c r="O224" s="53" t="str">
        <f>IF(N224="","",IF(AND(N224&gt;=پردازش!$AB$5,N224&lt;=پردازش!$AC$5),"Accept","Reject"))</f>
        <v/>
      </c>
      <c r="P224" s="68"/>
      <c r="Q224" s="53" t="str">
        <f>IF(P224="","",IF(AND(P224&gt;=پردازش!$AB$6,P224&lt;=پردازش!$AC$6),"Accept","Reject"))</f>
        <v/>
      </c>
      <c r="R224" s="68"/>
      <c r="S224" s="53" t="str">
        <f>IF(R224="","",IF(AND(R224&gt;=پردازش!$AB$7,R224&lt;=پردازش!$AC$7),"Accept","Reject"))</f>
        <v/>
      </c>
      <c r="T224" s="68"/>
      <c r="U224" s="53" t="str">
        <f>IF(T224="","",IF(AND(T224&gt;=پردازش!$AB$8,T224&lt;=پردازش!$AC$8),"Accept","Reject"))</f>
        <v/>
      </c>
      <c r="V224" s="68"/>
      <c r="W224" s="53" t="str">
        <f>IF('پذیرش دانه بندی منبع'!V224="","",IF(V224&gt;=پردازش!$F$24,"Accept","Reject"))</f>
        <v/>
      </c>
    </row>
    <row r="225" spans="1:23" ht="16.8" x14ac:dyDescent="0.3">
      <c r="A225" s="61"/>
      <c r="B225" s="55"/>
      <c r="C225" s="55"/>
      <c r="D225" s="55"/>
      <c r="E225" s="55"/>
      <c r="F225" s="55"/>
      <c r="G225" s="55"/>
      <c r="H225" s="68"/>
      <c r="I225" s="53" t="str">
        <f t="shared" si="3"/>
        <v/>
      </c>
      <c r="J225" s="68"/>
      <c r="K225" s="53" t="str">
        <f>IF(J225="","",IF(OR($H$8="I",$H$8="II"),IF(AND(J225&gt;=پردازش!$AB$3,J225&lt;=پردازش!$AC$3),"Accept","Reject"),IF(J225=100,"Accept","Reject")))</f>
        <v/>
      </c>
      <c r="L225" s="68"/>
      <c r="M225" s="53" t="str">
        <f>IF(L225="","",IF(AND(L225&gt;=پردازش!$AB$4,L225&lt;=پردازش!$AC$4),"Accept","Reject"))</f>
        <v/>
      </c>
      <c r="N225" s="68"/>
      <c r="O225" s="53" t="str">
        <f>IF(N225="","",IF(AND(N225&gt;=پردازش!$AB$5,N225&lt;=پردازش!$AC$5),"Accept","Reject"))</f>
        <v/>
      </c>
      <c r="P225" s="68"/>
      <c r="Q225" s="53" t="str">
        <f>IF(P225="","",IF(AND(P225&gt;=پردازش!$AB$6,P225&lt;=پردازش!$AC$6),"Accept","Reject"))</f>
        <v/>
      </c>
      <c r="R225" s="68"/>
      <c r="S225" s="53" t="str">
        <f>IF(R225="","",IF(AND(R225&gt;=پردازش!$AB$7,R225&lt;=پردازش!$AC$7),"Accept","Reject"))</f>
        <v/>
      </c>
      <c r="T225" s="68"/>
      <c r="U225" s="53" t="str">
        <f>IF(T225="","",IF(AND(T225&gt;=پردازش!$AB$8,T225&lt;=پردازش!$AC$8),"Accept","Reject"))</f>
        <v/>
      </c>
      <c r="V225" s="68"/>
      <c r="W225" s="53" t="str">
        <f>IF('پذیرش دانه بندی منبع'!V225="","",IF(V225&gt;=پردازش!$F$24,"Accept","Reject"))</f>
        <v/>
      </c>
    </row>
    <row r="226" spans="1:23" ht="16.8" x14ac:dyDescent="0.3">
      <c r="A226" s="61"/>
      <c r="B226" s="55"/>
      <c r="C226" s="55"/>
      <c r="D226" s="55"/>
      <c r="E226" s="55"/>
      <c r="F226" s="55"/>
      <c r="G226" s="55"/>
      <c r="H226" s="68"/>
      <c r="I226" s="53" t="str">
        <f t="shared" si="3"/>
        <v/>
      </c>
      <c r="J226" s="68"/>
      <c r="K226" s="53" t="str">
        <f>IF(J226="","",IF(OR($H$8="I",$H$8="II"),IF(AND(J226&gt;=پردازش!$AB$3,J226&lt;=پردازش!$AC$3),"Accept","Reject"),IF(J226=100,"Accept","Reject")))</f>
        <v/>
      </c>
      <c r="L226" s="68"/>
      <c r="M226" s="53" t="str">
        <f>IF(L226="","",IF(AND(L226&gt;=پردازش!$AB$4,L226&lt;=پردازش!$AC$4),"Accept","Reject"))</f>
        <v/>
      </c>
      <c r="N226" s="68"/>
      <c r="O226" s="53" t="str">
        <f>IF(N226="","",IF(AND(N226&gt;=پردازش!$AB$5,N226&lt;=پردازش!$AC$5),"Accept","Reject"))</f>
        <v/>
      </c>
      <c r="P226" s="68"/>
      <c r="Q226" s="53" t="str">
        <f>IF(P226="","",IF(AND(P226&gt;=پردازش!$AB$6,P226&lt;=پردازش!$AC$6),"Accept","Reject"))</f>
        <v/>
      </c>
      <c r="R226" s="68"/>
      <c r="S226" s="53" t="str">
        <f>IF(R226="","",IF(AND(R226&gt;=پردازش!$AB$7,R226&lt;=پردازش!$AC$7),"Accept","Reject"))</f>
        <v/>
      </c>
      <c r="T226" s="68"/>
      <c r="U226" s="53" t="str">
        <f>IF(T226="","",IF(AND(T226&gt;=پردازش!$AB$8,T226&lt;=پردازش!$AC$8),"Accept","Reject"))</f>
        <v/>
      </c>
      <c r="V226" s="68"/>
      <c r="W226" s="53" t="str">
        <f>IF('پذیرش دانه بندی منبع'!V226="","",IF(V226&gt;=پردازش!$F$24,"Accept","Reject"))</f>
        <v/>
      </c>
    </row>
    <row r="227" spans="1:23" ht="16.8" x14ac:dyDescent="0.3">
      <c r="A227" s="61"/>
      <c r="B227" s="55"/>
      <c r="C227" s="55"/>
      <c r="D227" s="55"/>
      <c r="E227" s="55"/>
      <c r="F227" s="55"/>
      <c r="G227" s="55"/>
      <c r="H227" s="68"/>
      <c r="I227" s="53" t="str">
        <f t="shared" si="3"/>
        <v/>
      </c>
      <c r="J227" s="68"/>
      <c r="K227" s="53" t="str">
        <f>IF(J227="","",IF(OR($H$8="I",$H$8="II"),IF(AND(J227&gt;=پردازش!$AB$3,J227&lt;=پردازش!$AC$3),"Accept","Reject"),IF(J227=100,"Accept","Reject")))</f>
        <v/>
      </c>
      <c r="L227" s="68"/>
      <c r="M227" s="53" t="str">
        <f>IF(L227="","",IF(AND(L227&gt;=پردازش!$AB$4,L227&lt;=پردازش!$AC$4),"Accept","Reject"))</f>
        <v/>
      </c>
      <c r="N227" s="68"/>
      <c r="O227" s="53" t="str">
        <f>IF(N227="","",IF(AND(N227&gt;=پردازش!$AB$5,N227&lt;=پردازش!$AC$5),"Accept","Reject"))</f>
        <v/>
      </c>
      <c r="P227" s="68"/>
      <c r="Q227" s="53" t="str">
        <f>IF(P227="","",IF(AND(P227&gt;=پردازش!$AB$6,P227&lt;=پردازش!$AC$6),"Accept","Reject"))</f>
        <v/>
      </c>
      <c r="R227" s="68"/>
      <c r="S227" s="53" t="str">
        <f>IF(R227="","",IF(AND(R227&gt;=پردازش!$AB$7,R227&lt;=پردازش!$AC$7),"Accept","Reject"))</f>
        <v/>
      </c>
      <c r="T227" s="68"/>
      <c r="U227" s="53" t="str">
        <f>IF(T227="","",IF(AND(T227&gt;=پردازش!$AB$8,T227&lt;=پردازش!$AC$8),"Accept","Reject"))</f>
        <v/>
      </c>
      <c r="V227" s="68"/>
      <c r="W227" s="53" t="str">
        <f>IF('پذیرش دانه بندی منبع'!V227="","",IF(V227&gt;=پردازش!$F$24,"Accept","Reject"))</f>
        <v/>
      </c>
    </row>
    <row r="228" spans="1:23" ht="16.8" x14ac:dyDescent="0.3">
      <c r="A228" s="61"/>
      <c r="B228" s="55"/>
      <c r="C228" s="55"/>
      <c r="D228" s="55"/>
      <c r="E228" s="55"/>
      <c r="F228" s="55"/>
      <c r="G228" s="55"/>
      <c r="H228" s="68"/>
      <c r="I228" s="53" t="str">
        <f t="shared" si="3"/>
        <v/>
      </c>
      <c r="J228" s="68"/>
      <c r="K228" s="53" t="str">
        <f>IF(J228="","",IF(OR($H$8="I",$H$8="II"),IF(AND(J228&gt;=پردازش!$AB$3,J228&lt;=پردازش!$AC$3),"Accept","Reject"),IF(J228=100,"Accept","Reject")))</f>
        <v/>
      </c>
      <c r="L228" s="68"/>
      <c r="M228" s="53" t="str">
        <f>IF(L228="","",IF(AND(L228&gt;=پردازش!$AB$4,L228&lt;=پردازش!$AC$4),"Accept","Reject"))</f>
        <v/>
      </c>
      <c r="N228" s="68"/>
      <c r="O228" s="53" t="str">
        <f>IF(N228="","",IF(AND(N228&gt;=پردازش!$AB$5,N228&lt;=پردازش!$AC$5),"Accept","Reject"))</f>
        <v/>
      </c>
      <c r="P228" s="68"/>
      <c r="Q228" s="53" t="str">
        <f>IF(P228="","",IF(AND(P228&gt;=پردازش!$AB$6,P228&lt;=پردازش!$AC$6),"Accept","Reject"))</f>
        <v/>
      </c>
      <c r="R228" s="68"/>
      <c r="S228" s="53" t="str">
        <f>IF(R228="","",IF(AND(R228&gt;=پردازش!$AB$7,R228&lt;=پردازش!$AC$7),"Accept","Reject"))</f>
        <v/>
      </c>
      <c r="T228" s="68"/>
      <c r="U228" s="53" t="str">
        <f>IF(T228="","",IF(AND(T228&gt;=پردازش!$AB$8,T228&lt;=پردازش!$AC$8),"Accept","Reject"))</f>
        <v/>
      </c>
      <c r="V228" s="68"/>
      <c r="W228" s="53" t="str">
        <f>IF('پذیرش دانه بندی منبع'!V228="","",IF(V228&gt;=پردازش!$F$24,"Accept","Reject"))</f>
        <v/>
      </c>
    </row>
    <row r="229" spans="1:23" ht="16.8" x14ac:dyDescent="0.3">
      <c r="A229" s="61"/>
      <c r="B229" s="55"/>
      <c r="C229" s="55"/>
      <c r="D229" s="55"/>
      <c r="E229" s="55"/>
      <c r="F229" s="55"/>
      <c r="G229" s="55"/>
      <c r="H229" s="68"/>
      <c r="I229" s="53" t="str">
        <f t="shared" si="3"/>
        <v/>
      </c>
      <c r="J229" s="68"/>
      <c r="K229" s="53" t="str">
        <f>IF(J229="","",IF(OR($H$8="I",$H$8="II"),IF(AND(J229&gt;=پردازش!$AB$3,J229&lt;=پردازش!$AC$3),"Accept","Reject"),IF(J229=100,"Accept","Reject")))</f>
        <v/>
      </c>
      <c r="L229" s="68"/>
      <c r="M229" s="53" t="str">
        <f>IF(L229="","",IF(AND(L229&gt;=پردازش!$AB$4,L229&lt;=پردازش!$AC$4),"Accept","Reject"))</f>
        <v/>
      </c>
      <c r="N229" s="68"/>
      <c r="O229" s="53" t="str">
        <f>IF(N229="","",IF(AND(N229&gt;=پردازش!$AB$5,N229&lt;=پردازش!$AC$5),"Accept","Reject"))</f>
        <v/>
      </c>
      <c r="P229" s="68"/>
      <c r="Q229" s="53" t="str">
        <f>IF(P229="","",IF(AND(P229&gt;=پردازش!$AB$6,P229&lt;=پردازش!$AC$6),"Accept","Reject"))</f>
        <v/>
      </c>
      <c r="R229" s="68"/>
      <c r="S229" s="53" t="str">
        <f>IF(R229="","",IF(AND(R229&gt;=پردازش!$AB$7,R229&lt;=پردازش!$AC$7),"Accept","Reject"))</f>
        <v/>
      </c>
      <c r="T229" s="68"/>
      <c r="U229" s="53" t="str">
        <f>IF(T229="","",IF(AND(T229&gt;=پردازش!$AB$8,T229&lt;=پردازش!$AC$8),"Accept","Reject"))</f>
        <v/>
      </c>
      <c r="V229" s="68"/>
      <c r="W229" s="53" t="str">
        <f>IF('پذیرش دانه بندی منبع'!V229="","",IF(V229&gt;=پردازش!$F$24,"Accept","Reject"))</f>
        <v/>
      </c>
    </row>
    <row r="230" spans="1:23" ht="16.8" x14ac:dyDescent="0.3">
      <c r="A230" s="61"/>
      <c r="B230" s="55"/>
      <c r="C230" s="55"/>
      <c r="D230" s="55"/>
      <c r="E230" s="55"/>
      <c r="F230" s="55"/>
      <c r="G230" s="55"/>
      <c r="H230" s="68"/>
      <c r="I230" s="53" t="str">
        <f t="shared" si="3"/>
        <v/>
      </c>
      <c r="J230" s="68"/>
      <c r="K230" s="53" t="str">
        <f>IF(J230="","",IF(OR($H$8="I",$H$8="II"),IF(AND(J230&gt;=پردازش!$AB$3,J230&lt;=پردازش!$AC$3),"Accept","Reject"),IF(J230=100,"Accept","Reject")))</f>
        <v/>
      </c>
      <c r="L230" s="68"/>
      <c r="M230" s="53" t="str">
        <f>IF(L230="","",IF(AND(L230&gt;=پردازش!$AB$4,L230&lt;=پردازش!$AC$4),"Accept","Reject"))</f>
        <v/>
      </c>
      <c r="N230" s="68"/>
      <c r="O230" s="53" t="str">
        <f>IF(N230="","",IF(AND(N230&gt;=پردازش!$AB$5,N230&lt;=پردازش!$AC$5),"Accept","Reject"))</f>
        <v/>
      </c>
      <c r="P230" s="68"/>
      <c r="Q230" s="53" t="str">
        <f>IF(P230="","",IF(AND(P230&gt;=پردازش!$AB$6,P230&lt;=پردازش!$AC$6),"Accept","Reject"))</f>
        <v/>
      </c>
      <c r="R230" s="68"/>
      <c r="S230" s="53" t="str">
        <f>IF(R230="","",IF(AND(R230&gt;=پردازش!$AB$7,R230&lt;=پردازش!$AC$7),"Accept","Reject"))</f>
        <v/>
      </c>
      <c r="T230" s="68"/>
      <c r="U230" s="53" t="str">
        <f>IF(T230="","",IF(AND(T230&gt;=پردازش!$AB$8,T230&lt;=پردازش!$AC$8),"Accept","Reject"))</f>
        <v/>
      </c>
      <c r="V230" s="68"/>
      <c r="W230" s="53" t="str">
        <f>IF('پذیرش دانه بندی منبع'!V230="","",IF(V230&gt;=پردازش!$F$24,"Accept","Reject"))</f>
        <v/>
      </c>
    </row>
    <row r="231" spans="1:23" ht="16.8" x14ac:dyDescent="0.3">
      <c r="A231" s="61"/>
      <c r="B231" s="55"/>
      <c r="C231" s="55"/>
      <c r="D231" s="55"/>
      <c r="E231" s="55"/>
      <c r="F231" s="55"/>
      <c r="G231" s="55"/>
      <c r="H231" s="68"/>
      <c r="I231" s="53" t="str">
        <f t="shared" si="3"/>
        <v/>
      </c>
      <c r="J231" s="68"/>
      <c r="K231" s="53" t="str">
        <f>IF(J231="","",IF(OR($H$8="I",$H$8="II"),IF(AND(J231&gt;=پردازش!$AB$3,J231&lt;=پردازش!$AC$3),"Accept","Reject"),IF(J231=100,"Accept","Reject")))</f>
        <v/>
      </c>
      <c r="L231" s="68"/>
      <c r="M231" s="53" t="str">
        <f>IF(L231="","",IF(AND(L231&gt;=پردازش!$AB$4,L231&lt;=پردازش!$AC$4),"Accept","Reject"))</f>
        <v/>
      </c>
      <c r="N231" s="68"/>
      <c r="O231" s="53" t="str">
        <f>IF(N231="","",IF(AND(N231&gt;=پردازش!$AB$5,N231&lt;=پردازش!$AC$5),"Accept","Reject"))</f>
        <v/>
      </c>
      <c r="P231" s="68"/>
      <c r="Q231" s="53" t="str">
        <f>IF(P231="","",IF(AND(P231&gt;=پردازش!$AB$6,P231&lt;=پردازش!$AC$6),"Accept","Reject"))</f>
        <v/>
      </c>
      <c r="R231" s="68"/>
      <c r="S231" s="53" t="str">
        <f>IF(R231="","",IF(AND(R231&gt;=پردازش!$AB$7,R231&lt;=پردازش!$AC$7),"Accept","Reject"))</f>
        <v/>
      </c>
      <c r="T231" s="68"/>
      <c r="U231" s="53" t="str">
        <f>IF(T231="","",IF(AND(T231&gt;=پردازش!$AB$8,T231&lt;=پردازش!$AC$8),"Accept","Reject"))</f>
        <v/>
      </c>
      <c r="V231" s="68"/>
      <c r="W231" s="53" t="str">
        <f>IF('پذیرش دانه بندی منبع'!V231="","",IF(V231&gt;=پردازش!$F$24,"Accept","Reject"))</f>
        <v/>
      </c>
    </row>
    <row r="232" spans="1:23" ht="16.8" x14ac:dyDescent="0.3">
      <c r="A232" s="61"/>
      <c r="B232" s="55"/>
      <c r="C232" s="55"/>
      <c r="D232" s="55"/>
      <c r="E232" s="55"/>
      <c r="F232" s="55"/>
      <c r="G232" s="55"/>
      <c r="H232" s="68"/>
      <c r="I232" s="53" t="str">
        <f t="shared" si="3"/>
        <v/>
      </c>
      <c r="J232" s="68"/>
      <c r="K232" s="53" t="str">
        <f>IF(J232="","",IF(OR($H$8="I",$H$8="II"),IF(AND(J232&gt;=پردازش!$AB$3,J232&lt;=پردازش!$AC$3),"Accept","Reject"),IF(J232=100,"Accept","Reject")))</f>
        <v/>
      </c>
      <c r="L232" s="68"/>
      <c r="M232" s="53" t="str">
        <f>IF(L232="","",IF(AND(L232&gt;=پردازش!$AB$4,L232&lt;=پردازش!$AC$4),"Accept","Reject"))</f>
        <v/>
      </c>
      <c r="N232" s="68"/>
      <c r="O232" s="53" t="str">
        <f>IF(N232="","",IF(AND(N232&gt;=پردازش!$AB$5,N232&lt;=پردازش!$AC$5),"Accept","Reject"))</f>
        <v/>
      </c>
      <c r="P232" s="68"/>
      <c r="Q232" s="53" t="str">
        <f>IF(P232="","",IF(AND(P232&gt;=پردازش!$AB$6,P232&lt;=پردازش!$AC$6),"Accept","Reject"))</f>
        <v/>
      </c>
      <c r="R232" s="68"/>
      <c r="S232" s="53" t="str">
        <f>IF(R232="","",IF(AND(R232&gt;=پردازش!$AB$7,R232&lt;=پردازش!$AC$7),"Accept","Reject"))</f>
        <v/>
      </c>
      <c r="T232" s="68"/>
      <c r="U232" s="53" t="str">
        <f>IF(T232="","",IF(AND(T232&gt;=پردازش!$AB$8,T232&lt;=پردازش!$AC$8),"Accept","Reject"))</f>
        <v/>
      </c>
      <c r="V232" s="68"/>
      <c r="W232" s="53" t="str">
        <f>IF('پذیرش دانه بندی منبع'!V232="","",IF(V232&gt;=پردازش!$F$24,"Accept","Reject"))</f>
        <v/>
      </c>
    </row>
    <row r="233" spans="1:23" ht="16.8" x14ac:dyDescent="0.3">
      <c r="A233" s="61"/>
      <c r="B233" s="55"/>
      <c r="C233" s="55"/>
      <c r="D233" s="55"/>
      <c r="E233" s="55"/>
      <c r="F233" s="55"/>
      <c r="G233" s="55"/>
      <c r="H233" s="68"/>
      <c r="I233" s="53" t="str">
        <f t="shared" si="3"/>
        <v/>
      </c>
      <c r="J233" s="68"/>
      <c r="K233" s="53" t="str">
        <f>IF(J233="","",IF(OR($H$8="I",$H$8="II"),IF(AND(J233&gt;=پردازش!$AB$3,J233&lt;=پردازش!$AC$3),"Accept","Reject"),IF(J233=100,"Accept","Reject")))</f>
        <v/>
      </c>
      <c r="L233" s="68"/>
      <c r="M233" s="53" t="str">
        <f>IF(L233="","",IF(AND(L233&gt;=پردازش!$AB$4,L233&lt;=پردازش!$AC$4),"Accept","Reject"))</f>
        <v/>
      </c>
      <c r="N233" s="68"/>
      <c r="O233" s="53" t="str">
        <f>IF(N233="","",IF(AND(N233&gt;=پردازش!$AB$5,N233&lt;=پردازش!$AC$5),"Accept","Reject"))</f>
        <v/>
      </c>
      <c r="P233" s="68"/>
      <c r="Q233" s="53" t="str">
        <f>IF(P233="","",IF(AND(P233&gt;=پردازش!$AB$6,P233&lt;=پردازش!$AC$6),"Accept","Reject"))</f>
        <v/>
      </c>
      <c r="R233" s="68"/>
      <c r="S233" s="53" t="str">
        <f>IF(R233="","",IF(AND(R233&gt;=پردازش!$AB$7,R233&lt;=پردازش!$AC$7),"Accept","Reject"))</f>
        <v/>
      </c>
      <c r="T233" s="68"/>
      <c r="U233" s="53" t="str">
        <f>IF(T233="","",IF(AND(T233&gt;=پردازش!$AB$8,T233&lt;=پردازش!$AC$8),"Accept","Reject"))</f>
        <v/>
      </c>
      <c r="V233" s="68"/>
      <c r="W233" s="53" t="str">
        <f>IF('پذیرش دانه بندی منبع'!V233="","",IF(V233&gt;=پردازش!$F$24,"Accept","Reject"))</f>
        <v/>
      </c>
    </row>
    <row r="234" spans="1:23" ht="16.8" x14ac:dyDescent="0.3">
      <c r="A234" s="61"/>
      <c r="B234" s="55"/>
      <c r="C234" s="55"/>
      <c r="D234" s="55"/>
      <c r="E234" s="55"/>
      <c r="F234" s="55"/>
      <c r="G234" s="55"/>
      <c r="H234" s="68"/>
      <c r="I234" s="53" t="str">
        <f t="shared" si="3"/>
        <v/>
      </c>
      <c r="J234" s="68"/>
      <c r="K234" s="53" t="str">
        <f>IF(J234="","",IF(OR($H$8="I",$H$8="II"),IF(AND(J234&gt;=پردازش!$AB$3,J234&lt;=پردازش!$AC$3),"Accept","Reject"),IF(J234=100,"Accept","Reject")))</f>
        <v/>
      </c>
      <c r="L234" s="68"/>
      <c r="M234" s="53" t="str">
        <f>IF(L234="","",IF(AND(L234&gt;=پردازش!$AB$4,L234&lt;=پردازش!$AC$4),"Accept","Reject"))</f>
        <v/>
      </c>
      <c r="N234" s="68"/>
      <c r="O234" s="53" t="str">
        <f>IF(N234="","",IF(AND(N234&gt;=پردازش!$AB$5,N234&lt;=پردازش!$AC$5),"Accept","Reject"))</f>
        <v/>
      </c>
      <c r="P234" s="68"/>
      <c r="Q234" s="53" t="str">
        <f>IF(P234="","",IF(AND(P234&gt;=پردازش!$AB$6,P234&lt;=پردازش!$AC$6),"Accept","Reject"))</f>
        <v/>
      </c>
      <c r="R234" s="68"/>
      <c r="S234" s="53" t="str">
        <f>IF(R234="","",IF(AND(R234&gt;=پردازش!$AB$7,R234&lt;=پردازش!$AC$7),"Accept","Reject"))</f>
        <v/>
      </c>
      <c r="T234" s="68"/>
      <c r="U234" s="53" t="str">
        <f>IF(T234="","",IF(AND(T234&gt;=پردازش!$AB$8,T234&lt;=پردازش!$AC$8),"Accept","Reject"))</f>
        <v/>
      </c>
      <c r="V234" s="68"/>
      <c r="W234" s="53" t="str">
        <f>IF('پذیرش دانه بندی منبع'!V234="","",IF(V234&gt;=پردازش!$F$24,"Accept","Reject"))</f>
        <v/>
      </c>
    </row>
    <row r="235" spans="1:23" ht="16.8" x14ac:dyDescent="0.3">
      <c r="A235" s="61"/>
      <c r="B235" s="55"/>
      <c r="C235" s="55"/>
      <c r="D235" s="55"/>
      <c r="E235" s="55"/>
      <c r="F235" s="55"/>
      <c r="G235" s="55"/>
      <c r="H235" s="68"/>
      <c r="I235" s="53" t="str">
        <f t="shared" si="3"/>
        <v/>
      </c>
      <c r="J235" s="68"/>
      <c r="K235" s="53" t="str">
        <f>IF(J235="","",IF(OR($H$8="I",$H$8="II"),IF(AND(J235&gt;=پردازش!$AB$3,J235&lt;=پردازش!$AC$3),"Accept","Reject"),IF(J235=100,"Accept","Reject")))</f>
        <v/>
      </c>
      <c r="L235" s="68"/>
      <c r="M235" s="53" t="str">
        <f>IF(L235="","",IF(AND(L235&gt;=پردازش!$AB$4,L235&lt;=پردازش!$AC$4),"Accept","Reject"))</f>
        <v/>
      </c>
      <c r="N235" s="68"/>
      <c r="O235" s="53" t="str">
        <f>IF(N235="","",IF(AND(N235&gt;=پردازش!$AB$5,N235&lt;=پردازش!$AC$5),"Accept","Reject"))</f>
        <v/>
      </c>
      <c r="P235" s="68"/>
      <c r="Q235" s="53" t="str">
        <f>IF(P235="","",IF(AND(P235&gt;=پردازش!$AB$6,P235&lt;=پردازش!$AC$6),"Accept","Reject"))</f>
        <v/>
      </c>
      <c r="R235" s="68"/>
      <c r="S235" s="53" t="str">
        <f>IF(R235="","",IF(AND(R235&gt;=پردازش!$AB$7,R235&lt;=پردازش!$AC$7),"Accept","Reject"))</f>
        <v/>
      </c>
      <c r="T235" s="68"/>
      <c r="U235" s="53" t="str">
        <f>IF(T235="","",IF(AND(T235&gt;=پردازش!$AB$8,T235&lt;=پردازش!$AC$8),"Accept","Reject"))</f>
        <v/>
      </c>
      <c r="V235" s="68"/>
      <c r="W235" s="53" t="str">
        <f>IF('پذیرش دانه بندی منبع'!V235="","",IF(V235&gt;=پردازش!$F$24,"Accept","Reject"))</f>
        <v/>
      </c>
    </row>
    <row r="236" spans="1:23" ht="16.8" x14ac:dyDescent="0.3">
      <c r="A236" s="61"/>
      <c r="B236" s="55"/>
      <c r="C236" s="55"/>
      <c r="D236" s="55"/>
      <c r="E236" s="55"/>
      <c r="F236" s="55"/>
      <c r="G236" s="55"/>
      <c r="H236" s="68"/>
      <c r="I236" s="53" t="str">
        <f t="shared" si="3"/>
        <v/>
      </c>
      <c r="J236" s="68"/>
      <c r="K236" s="53" t="str">
        <f>IF(J236="","",IF(OR($H$8="I",$H$8="II"),IF(AND(J236&gt;=پردازش!$AB$3,J236&lt;=پردازش!$AC$3),"Accept","Reject"),IF(J236=100,"Accept","Reject")))</f>
        <v/>
      </c>
      <c r="L236" s="68"/>
      <c r="M236" s="53" t="str">
        <f>IF(L236="","",IF(AND(L236&gt;=پردازش!$AB$4,L236&lt;=پردازش!$AC$4),"Accept","Reject"))</f>
        <v/>
      </c>
      <c r="N236" s="68"/>
      <c r="O236" s="53" t="str">
        <f>IF(N236="","",IF(AND(N236&gt;=پردازش!$AB$5,N236&lt;=پردازش!$AC$5),"Accept","Reject"))</f>
        <v/>
      </c>
      <c r="P236" s="68"/>
      <c r="Q236" s="53" t="str">
        <f>IF(P236="","",IF(AND(P236&gt;=پردازش!$AB$6,P236&lt;=پردازش!$AC$6),"Accept","Reject"))</f>
        <v/>
      </c>
      <c r="R236" s="68"/>
      <c r="S236" s="53" t="str">
        <f>IF(R236="","",IF(AND(R236&gt;=پردازش!$AB$7,R236&lt;=پردازش!$AC$7),"Accept","Reject"))</f>
        <v/>
      </c>
      <c r="T236" s="68"/>
      <c r="U236" s="53" t="str">
        <f>IF(T236="","",IF(AND(T236&gt;=پردازش!$AB$8,T236&lt;=پردازش!$AC$8),"Accept","Reject"))</f>
        <v/>
      </c>
      <c r="V236" s="68"/>
      <c r="W236" s="53" t="str">
        <f>IF('پذیرش دانه بندی منبع'!V236="","",IF(V236&gt;=پردازش!$F$24,"Accept","Reject"))</f>
        <v/>
      </c>
    </row>
    <row r="237" spans="1:23" ht="16.8" x14ac:dyDescent="0.3">
      <c r="A237" s="61"/>
      <c r="B237" s="55"/>
      <c r="C237" s="55"/>
      <c r="D237" s="55"/>
      <c r="E237" s="55"/>
      <c r="F237" s="55"/>
      <c r="G237" s="55"/>
      <c r="H237" s="68"/>
      <c r="I237" s="53" t="str">
        <f t="shared" si="3"/>
        <v/>
      </c>
      <c r="J237" s="68"/>
      <c r="K237" s="53" t="str">
        <f>IF(J237="","",IF(OR($H$8="I",$H$8="II"),IF(AND(J237&gt;=پردازش!$AB$3,J237&lt;=پردازش!$AC$3),"Accept","Reject"),IF(J237=100,"Accept","Reject")))</f>
        <v/>
      </c>
      <c r="L237" s="68"/>
      <c r="M237" s="53" t="str">
        <f>IF(L237="","",IF(AND(L237&gt;=پردازش!$AB$4,L237&lt;=پردازش!$AC$4),"Accept","Reject"))</f>
        <v/>
      </c>
      <c r="N237" s="68"/>
      <c r="O237" s="53" t="str">
        <f>IF(N237="","",IF(AND(N237&gt;=پردازش!$AB$5,N237&lt;=پردازش!$AC$5),"Accept","Reject"))</f>
        <v/>
      </c>
      <c r="P237" s="68"/>
      <c r="Q237" s="53" t="str">
        <f>IF(P237="","",IF(AND(P237&gt;=پردازش!$AB$6,P237&lt;=پردازش!$AC$6),"Accept","Reject"))</f>
        <v/>
      </c>
      <c r="R237" s="68"/>
      <c r="S237" s="53" t="str">
        <f>IF(R237="","",IF(AND(R237&gt;=پردازش!$AB$7,R237&lt;=پردازش!$AC$7),"Accept","Reject"))</f>
        <v/>
      </c>
      <c r="T237" s="68"/>
      <c r="U237" s="53" t="str">
        <f>IF(T237="","",IF(AND(T237&gt;=پردازش!$AB$8,T237&lt;=پردازش!$AC$8),"Accept","Reject"))</f>
        <v/>
      </c>
      <c r="V237" s="68"/>
      <c r="W237" s="53" t="str">
        <f>IF('پذیرش دانه بندی منبع'!V237="","",IF(V237&gt;=پردازش!$F$24,"Accept","Reject"))</f>
        <v/>
      </c>
    </row>
    <row r="238" spans="1:23" ht="16.8" x14ac:dyDescent="0.3">
      <c r="A238" s="61"/>
      <c r="B238" s="55"/>
      <c r="C238" s="55"/>
      <c r="D238" s="55"/>
      <c r="E238" s="55"/>
      <c r="F238" s="55"/>
      <c r="G238" s="55"/>
      <c r="H238" s="68"/>
      <c r="I238" s="53" t="str">
        <f t="shared" si="3"/>
        <v/>
      </c>
      <c r="J238" s="68"/>
      <c r="K238" s="53" t="str">
        <f>IF(J238="","",IF(OR($H$8="I",$H$8="II"),IF(AND(J238&gt;=پردازش!$AB$3,J238&lt;=پردازش!$AC$3),"Accept","Reject"),IF(J238=100,"Accept","Reject")))</f>
        <v/>
      </c>
      <c r="L238" s="68"/>
      <c r="M238" s="53" t="str">
        <f>IF(L238="","",IF(AND(L238&gt;=پردازش!$AB$4,L238&lt;=پردازش!$AC$4),"Accept","Reject"))</f>
        <v/>
      </c>
      <c r="N238" s="68"/>
      <c r="O238" s="53" t="str">
        <f>IF(N238="","",IF(AND(N238&gt;=پردازش!$AB$5,N238&lt;=پردازش!$AC$5),"Accept","Reject"))</f>
        <v/>
      </c>
      <c r="P238" s="68"/>
      <c r="Q238" s="53" t="str">
        <f>IF(P238="","",IF(AND(P238&gt;=پردازش!$AB$6,P238&lt;=پردازش!$AC$6),"Accept","Reject"))</f>
        <v/>
      </c>
      <c r="R238" s="68"/>
      <c r="S238" s="53" t="str">
        <f>IF(R238="","",IF(AND(R238&gt;=پردازش!$AB$7,R238&lt;=پردازش!$AC$7),"Accept","Reject"))</f>
        <v/>
      </c>
      <c r="T238" s="68"/>
      <c r="U238" s="53" t="str">
        <f>IF(T238="","",IF(AND(T238&gt;=پردازش!$AB$8,T238&lt;=پردازش!$AC$8),"Accept","Reject"))</f>
        <v/>
      </c>
      <c r="V238" s="68"/>
      <c r="W238" s="53" t="str">
        <f>IF('پذیرش دانه بندی منبع'!V238="","",IF(V238&gt;=پردازش!$F$24,"Accept","Reject"))</f>
        <v/>
      </c>
    </row>
    <row r="239" spans="1:23" ht="16.8" x14ac:dyDescent="0.3">
      <c r="A239" s="61"/>
      <c r="B239" s="55"/>
      <c r="C239" s="55"/>
      <c r="D239" s="55"/>
      <c r="E239" s="55"/>
      <c r="F239" s="55"/>
      <c r="G239" s="55"/>
      <c r="H239" s="68"/>
      <c r="I239" s="53" t="str">
        <f t="shared" si="3"/>
        <v/>
      </c>
      <c r="J239" s="68"/>
      <c r="K239" s="53" t="str">
        <f>IF(J239="","",IF(OR($H$8="I",$H$8="II"),IF(AND(J239&gt;=پردازش!$AB$3,J239&lt;=پردازش!$AC$3),"Accept","Reject"),IF(J239=100,"Accept","Reject")))</f>
        <v/>
      </c>
      <c r="L239" s="68"/>
      <c r="M239" s="53" t="str">
        <f>IF(L239="","",IF(AND(L239&gt;=پردازش!$AB$4,L239&lt;=پردازش!$AC$4),"Accept","Reject"))</f>
        <v/>
      </c>
      <c r="N239" s="68"/>
      <c r="O239" s="53" t="str">
        <f>IF(N239="","",IF(AND(N239&gt;=پردازش!$AB$5,N239&lt;=پردازش!$AC$5),"Accept","Reject"))</f>
        <v/>
      </c>
      <c r="P239" s="68"/>
      <c r="Q239" s="53" t="str">
        <f>IF(P239="","",IF(AND(P239&gt;=پردازش!$AB$6,P239&lt;=پردازش!$AC$6),"Accept","Reject"))</f>
        <v/>
      </c>
      <c r="R239" s="68"/>
      <c r="S239" s="53" t="str">
        <f>IF(R239="","",IF(AND(R239&gt;=پردازش!$AB$7,R239&lt;=پردازش!$AC$7),"Accept","Reject"))</f>
        <v/>
      </c>
      <c r="T239" s="68"/>
      <c r="U239" s="53" t="str">
        <f>IF(T239="","",IF(AND(T239&gt;=پردازش!$AB$8,T239&lt;=پردازش!$AC$8),"Accept","Reject"))</f>
        <v/>
      </c>
      <c r="V239" s="68"/>
      <c r="W239" s="53" t="str">
        <f>IF('پذیرش دانه بندی منبع'!V239="","",IF(V239&gt;=پردازش!$F$24,"Accept","Reject"))</f>
        <v/>
      </c>
    </row>
    <row r="240" spans="1:23" ht="16.8" x14ac:dyDescent="0.3">
      <c r="A240" s="61"/>
      <c r="B240" s="55"/>
      <c r="C240" s="55"/>
      <c r="D240" s="55"/>
      <c r="E240" s="55"/>
      <c r="F240" s="55"/>
      <c r="G240" s="55"/>
      <c r="H240" s="68"/>
      <c r="I240" s="53" t="str">
        <f t="shared" si="3"/>
        <v/>
      </c>
      <c r="J240" s="68"/>
      <c r="K240" s="53" t="str">
        <f>IF(J240="","",IF(OR($H$8="I",$H$8="II"),IF(AND(J240&gt;=پردازش!$AB$3,J240&lt;=پردازش!$AC$3),"Accept","Reject"),IF(J240=100,"Accept","Reject")))</f>
        <v/>
      </c>
      <c r="L240" s="68"/>
      <c r="M240" s="53" t="str">
        <f>IF(L240="","",IF(AND(L240&gt;=پردازش!$AB$4,L240&lt;=پردازش!$AC$4),"Accept","Reject"))</f>
        <v/>
      </c>
      <c r="N240" s="68"/>
      <c r="O240" s="53" t="str">
        <f>IF(N240="","",IF(AND(N240&gt;=پردازش!$AB$5,N240&lt;=پردازش!$AC$5),"Accept","Reject"))</f>
        <v/>
      </c>
      <c r="P240" s="68"/>
      <c r="Q240" s="53" t="str">
        <f>IF(P240="","",IF(AND(P240&gt;=پردازش!$AB$6,P240&lt;=پردازش!$AC$6),"Accept","Reject"))</f>
        <v/>
      </c>
      <c r="R240" s="68"/>
      <c r="S240" s="53" t="str">
        <f>IF(R240="","",IF(AND(R240&gt;=پردازش!$AB$7,R240&lt;=پردازش!$AC$7),"Accept","Reject"))</f>
        <v/>
      </c>
      <c r="T240" s="68"/>
      <c r="U240" s="53" t="str">
        <f>IF(T240="","",IF(AND(T240&gt;=پردازش!$AB$8,T240&lt;=پردازش!$AC$8),"Accept","Reject"))</f>
        <v/>
      </c>
      <c r="V240" s="68"/>
      <c r="W240" s="53" t="str">
        <f>IF('پذیرش دانه بندی منبع'!V240="","",IF(V240&gt;=پردازش!$F$24,"Accept","Reject"))</f>
        <v/>
      </c>
    </row>
    <row r="241" spans="1:23" ht="16.8" x14ac:dyDescent="0.3">
      <c r="A241" s="61"/>
      <c r="B241" s="55"/>
      <c r="C241" s="55"/>
      <c r="D241" s="55"/>
      <c r="E241" s="55"/>
      <c r="F241" s="55"/>
      <c r="G241" s="55"/>
      <c r="H241" s="68"/>
      <c r="I241" s="53" t="str">
        <f t="shared" si="3"/>
        <v/>
      </c>
      <c r="J241" s="68"/>
      <c r="K241" s="53" t="str">
        <f>IF(J241="","",IF(OR($H$8="I",$H$8="II"),IF(AND(J241&gt;=پردازش!$AB$3,J241&lt;=پردازش!$AC$3),"Accept","Reject"),IF(J241=100,"Accept","Reject")))</f>
        <v/>
      </c>
      <c r="L241" s="68"/>
      <c r="M241" s="53" t="str">
        <f>IF(L241="","",IF(AND(L241&gt;=پردازش!$AB$4,L241&lt;=پردازش!$AC$4),"Accept","Reject"))</f>
        <v/>
      </c>
      <c r="N241" s="68"/>
      <c r="O241" s="53" t="str">
        <f>IF(N241="","",IF(AND(N241&gt;=پردازش!$AB$5,N241&lt;=پردازش!$AC$5),"Accept","Reject"))</f>
        <v/>
      </c>
      <c r="P241" s="68"/>
      <c r="Q241" s="53" t="str">
        <f>IF(P241="","",IF(AND(P241&gt;=پردازش!$AB$6,P241&lt;=پردازش!$AC$6),"Accept","Reject"))</f>
        <v/>
      </c>
      <c r="R241" s="68"/>
      <c r="S241" s="53" t="str">
        <f>IF(R241="","",IF(AND(R241&gt;=پردازش!$AB$7,R241&lt;=پردازش!$AC$7),"Accept","Reject"))</f>
        <v/>
      </c>
      <c r="T241" s="68"/>
      <c r="U241" s="53" t="str">
        <f>IF(T241="","",IF(AND(T241&gt;=پردازش!$AB$8,T241&lt;=پردازش!$AC$8),"Accept","Reject"))</f>
        <v/>
      </c>
      <c r="V241" s="68"/>
      <c r="W241" s="53" t="str">
        <f>IF('پذیرش دانه بندی منبع'!V241="","",IF(V241&gt;=پردازش!$F$24,"Accept","Reject"))</f>
        <v/>
      </c>
    </row>
    <row r="242" spans="1:23" ht="16.8" x14ac:dyDescent="0.3">
      <c r="A242" s="61"/>
      <c r="B242" s="55"/>
      <c r="C242" s="55"/>
      <c r="D242" s="55"/>
      <c r="E242" s="55"/>
      <c r="F242" s="55"/>
      <c r="G242" s="55"/>
      <c r="H242" s="68"/>
      <c r="I242" s="53" t="str">
        <f t="shared" si="3"/>
        <v/>
      </c>
      <c r="J242" s="68"/>
      <c r="K242" s="53" t="str">
        <f>IF(J242="","",IF(OR($H$8="I",$H$8="II"),IF(AND(J242&gt;=پردازش!$AB$3,J242&lt;=پردازش!$AC$3),"Accept","Reject"),IF(J242=100,"Accept","Reject")))</f>
        <v/>
      </c>
      <c r="L242" s="68"/>
      <c r="M242" s="53" t="str">
        <f>IF(L242="","",IF(AND(L242&gt;=پردازش!$AB$4,L242&lt;=پردازش!$AC$4),"Accept","Reject"))</f>
        <v/>
      </c>
      <c r="N242" s="68"/>
      <c r="O242" s="53" t="str">
        <f>IF(N242="","",IF(AND(N242&gt;=پردازش!$AB$5,N242&lt;=پردازش!$AC$5),"Accept","Reject"))</f>
        <v/>
      </c>
      <c r="P242" s="68"/>
      <c r="Q242" s="53" t="str">
        <f>IF(P242="","",IF(AND(P242&gt;=پردازش!$AB$6,P242&lt;=پردازش!$AC$6),"Accept","Reject"))</f>
        <v/>
      </c>
      <c r="R242" s="68"/>
      <c r="S242" s="53" t="str">
        <f>IF(R242="","",IF(AND(R242&gt;=پردازش!$AB$7,R242&lt;=پردازش!$AC$7),"Accept","Reject"))</f>
        <v/>
      </c>
      <c r="T242" s="68"/>
      <c r="U242" s="53" t="str">
        <f>IF(T242="","",IF(AND(T242&gt;=پردازش!$AB$8,T242&lt;=پردازش!$AC$8),"Accept","Reject"))</f>
        <v/>
      </c>
      <c r="V242" s="68"/>
      <c r="W242" s="53" t="str">
        <f>IF('پذیرش دانه بندی منبع'!V242="","",IF(V242&gt;=پردازش!$F$24,"Accept","Reject"))</f>
        <v/>
      </c>
    </row>
    <row r="243" spans="1:23" ht="16.8" x14ac:dyDescent="0.3">
      <c r="A243" s="61"/>
      <c r="B243" s="55"/>
      <c r="C243" s="55"/>
      <c r="D243" s="55"/>
      <c r="E243" s="55"/>
      <c r="F243" s="55"/>
      <c r="G243" s="55"/>
      <c r="H243" s="68"/>
      <c r="I243" s="53" t="str">
        <f t="shared" si="3"/>
        <v/>
      </c>
      <c r="J243" s="68"/>
      <c r="K243" s="53" t="str">
        <f>IF(J243="","",IF(OR($H$8="I",$H$8="II"),IF(AND(J243&gt;=پردازش!$AB$3,J243&lt;=پردازش!$AC$3),"Accept","Reject"),IF(J243=100,"Accept","Reject")))</f>
        <v/>
      </c>
      <c r="L243" s="68"/>
      <c r="M243" s="53" t="str">
        <f>IF(L243="","",IF(AND(L243&gt;=پردازش!$AB$4,L243&lt;=پردازش!$AC$4),"Accept","Reject"))</f>
        <v/>
      </c>
      <c r="N243" s="68"/>
      <c r="O243" s="53" t="str">
        <f>IF(N243="","",IF(AND(N243&gt;=پردازش!$AB$5,N243&lt;=پردازش!$AC$5),"Accept","Reject"))</f>
        <v/>
      </c>
      <c r="P243" s="68"/>
      <c r="Q243" s="53" t="str">
        <f>IF(P243="","",IF(AND(P243&gt;=پردازش!$AB$6,P243&lt;=پردازش!$AC$6),"Accept","Reject"))</f>
        <v/>
      </c>
      <c r="R243" s="68"/>
      <c r="S243" s="53" t="str">
        <f>IF(R243="","",IF(AND(R243&gt;=پردازش!$AB$7,R243&lt;=پردازش!$AC$7),"Accept","Reject"))</f>
        <v/>
      </c>
      <c r="T243" s="68"/>
      <c r="U243" s="53" t="str">
        <f>IF(T243="","",IF(AND(T243&gt;=پردازش!$AB$8,T243&lt;=پردازش!$AC$8),"Accept","Reject"))</f>
        <v/>
      </c>
      <c r="V243" s="68"/>
      <c r="W243" s="53" t="str">
        <f>IF('پذیرش دانه بندی منبع'!V243="","",IF(V243&gt;=پردازش!$F$24,"Accept","Reject"))</f>
        <v/>
      </c>
    </row>
    <row r="244" spans="1:23" ht="16.8" x14ac:dyDescent="0.3">
      <c r="A244" s="61"/>
      <c r="B244" s="55"/>
      <c r="C244" s="55"/>
      <c r="D244" s="55"/>
      <c r="E244" s="55"/>
      <c r="F244" s="55"/>
      <c r="G244" s="55"/>
      <c r="H244" s="68"/>
      <c r="I244" s="53" t="str">
        <f t="shared" si="3"/>
        <v/>
      </c>
      <c r="J244" s="68"/>
      <c r="K244" s="53" t="str">
        <f>IF(J244="","",IF(OR($H$8="I",$H$8="II"),IF(AND(J244&gt;=پردازش!$AB$3,J244&lt;=پردازش!$AC$3),"Accept","Reject"),IF(J244=100,"Accept","Reject")))</f>
        <v/>
      </c>
      <c r="L244" s="68"/>
      <c r="M244" s="53" t="str">
        <f>IF(L244="","",IF(AND(L244&gt;=پردازش!$AB$4,L244&lt;=پردازش!$AC$4),"Accept","Reject"))</f>
        <v/>
      </c>
      <c r="N244" s="68"/>
      <c r="O244" s="53" t="str">
        <f>IF(N244="","",IF(AND(N244&gt;=پردازش!$AB$5,N244&lt;=پردازش!$AC$5),"Accept","Reject"))</f>
        <v/>
      </c>
      <c r="P244" s="68"/>
      <c r="Q244" s="53" t="str">
        <f>IF(P244="","",IF(AND(P244&gt;=پردازش!$AB$6,P244&lt;=پردازش!$AC$6),"Accept","Reject"))</f>
        <v/>
      </c>
      <c r="R244" s="68"/>
      <c r="S244" s="53" t="str">
        <f>IF(R244="","",IF(AND(R244&gt;=پردازش!$AB$7,R244&lt;=پردازش!$AC$7),"Accept","Reject"))</f>
        <v/>
      </c>
      <c r="T244" s="68"/>
      <c r="U244" s="53" t="str">
        <f>IF(T244="","",IF(AND(T244&gt;=پردازش!$AB$8,T244&lt;=پردازش!$AC$8),"Accept","Reject"))</f>
        <v/>
      </c>
      <c r="V244" s="68"/>
      <c r="W244" s="53" t="str">
        <f>IF('پذیرش دانه بندی منبع'!V244="","",IF(V244&gt;=پردازش!$F$24,"Accept","Reject"))</f>
        <v/>
      </c>
    </row>
    <row r="245" spans="1:23" ht="16.8" x14ac:dyDescent="0.3">
      <c r="A245" s="61"/>
      <c r="B245" s="55"/>
      <c r="C245" s="55"/>
      <c r="D245" s="55"/>
      <c r="E245" s="55"/>
      <c r="F245" s="55"/>
      <c r="G245" s="55"/>
      <c r="H245" s="68"/>
      <c r="I245" s="53" t="str">
        <f t="shared" si="3"/>
        <v/>
      </c>
      <c r="J245" s="68"/>
      <c r="K245" s="53" t="str">
        <f>IF(J245="","",IF(OR($H$8="I",$H$8="II"),IF(AND(J245&gt;=پردازش!$AB$3,J245&lt;=پردازش!$AC$3),"Accept","Reject"),IF(J245=100,"Accept","Reject")))</f>
        <v/>
      </c>
      <c r="L245" s="68"/>
      <c r="M245" s="53" t="str">
        <f>IF(L245="","",IF(AND(L245&gt;=پردازش!$AB$4,L245&lt;=پردازش!$AC$4),"Accept","Reject"))</f>
        <v/>
      </c>
      <c r="N245" s="68"/>
      <c r="O245" s="53" t="str">
        <f>IF(N245="","",IF(AND(N245&gt;=پردازش!$AB$5,N245&lt;=پردازش!$AC$5),"Accept","Reject"))</f>
        <v/>
      </c>
      <c r="P245" s="68"/>
      <c r="Q245" s="53" t="str">
        <f>IF(P245="","",IF(AND(P245&gt;=پردازش!$AB$6,P245&lt;=پردازش!$AC$6),"Accept","Reject"))</f>
        <v/>
      </c>
      <c r="R245" s="68"/>
      <c r="S245" s="53" t="str">
        <f>IF(R245="","",IF(AND(R245&gt;=پردازش!$AB$7,R245&lt;=پردازش!$AC$7),"Accept","Reject"))</f>
        <v/>
      </c>
      <c r="T245" s="68"/>
      <c r="U245" s="53" t="str">
        <f>IF(T245="","",IF(AND(T245&gt;=پردازش!$AB$8,T245&lt;=پردازش!$AC$8),"Accept","Reject"))</f>
        <v/>
      </c>
      <c r="V245" s="68"/>
      <c r="W245" s="53" t="str">
        <f>IF('پذیرش دانه بندی منبع'!V245="","",IF(V245&gt;=پردازش!$F$24,"Accept","Reject"))</f>
        <v/>
      </c>
    </row>
    <row r="246" spans="1:23" ht="16.8" x14ac:dyDescent="0.3">
      <c r="A246" s="61"/>
      <c r="B246" s="55"/>
      <c r="C246" s="55"/>
      <c r="D246" s="55"/>
      <c r="E246" s="55"/>
      <c r="F246" s="55"/>
      <c r="G246" s="55"/>
      <c r="H246" s="68"/>
      <c r="I246" s="53" t="str">
        <f t="shared" si="3"/>
        <v/>
      </c>
      <c r="J246" s="68"/>
      <c r="K246" s="53" t="str">
        <f>IF(J246="","",IF(OR($H$8="I",$H$8="II"),IF(AND(J246&gt;=پردازش!$AB$3,J246&lt;=پردازش!$AC$3),"Accept","Reject"),IF(J246=100,"Accept","Reject")))</f>
        <v/>
      </c>
      <c r="L246" s="68"/>
      <c r="M246" s="53" t="str">
        <f>IF(L246="","",IF(AND(L246&gt;=پردازش!$AB$4,L246&lt;=پردازش!$AC$4),"Accept","Reject"))</f>
        <v/>
      </c>
      <c r="N246" s="68"/>
      <c r="O246" s="53" t="str">
        <f>IF(N246="","",IF(AND(N246&gt;=پردازش!$AB$5,N246&lt;=پردازش!$AC$5),"Accept","Reject"))</f>
        <v/>
      </c>
      <c r="P246" s="68"/>
      <c r="Q246" s="53" t="str">
        <f>IF(P246="","",IF(AND(P246&gt;=پردازش!$AB$6,P246&lt;=پردازش!$AC$6),"Accept","Reject"))</f>
        <v/>
      </c>
      <c r="R246" s="68"/>
      <c r="S246" s="53" t="str">
        <f>IF(R246="","",IF(AND(R246&gt;=پردازش!$AB$7,R246&lt;=پردازش!$AC$7),"Accept","Reject"))</f>
        <v/>
      </c>
      <c r="T246" s="68"/>
      <c r="U246" s="53" t="str">
        <f>IF(T246="","",IF(AND(T246&gt;=پردازش!$AB$8,T246&lt;=پردازش!$AC$8),"Accept","Reject"))</f>
        <v/>
      </c>
      <c r="V246" s="68"/>
      <c r="W246" s="53" t="str">
        <f>IF('پذیرش دانه بندی منبع'!V246="","",IF(V246&gt;=پردازش!$F$24,"Accept","Reject"))</f>
        <v/>
      </c>
    </row>
    <row r="247" spans="1:23" ht="16.8" x14ac:dyDescent="0.3">
      <c r="A247" s="61"/>
      <c r="B247" s="55"/>
      <c r="C247" s="55"/>
      <c r="D247" s="55"/>
      <c r="E247" s="55"/>
      <c r="F247" s="55"/>
      <c r="G247" s="55"/>
      <c r="H247" s="68"/>
      <c r="I247" s="53" t="str">
        <f t="shared" si="3"/>
        <v/>
      </c>
      <c r="J247" s="68"/>
      <c r="K247" s="53" t="str">
        <f>IF(J247="","",IF(OR($H$8="I",$H$8="II"),IF(AND(J247&gt;=پردازش!$AB$3,J247&lt;=پردازش!$AC$3),"Accept","Reject"),IF(J247=100,"Accept","Reject")))</f>
        <v/>
      </c>
      <c r="L247" s="68"/>
      <c r="M247" s="53" t="str">
        <f>IF(L247="","",IF(AND(L247&gt;=پردازش!$AB$4,L247&lt;=پردازش!$AC$4),"Accept","Reject"))</f>
        <v/>
      </c>
      <c r="N247" s="68"/>
      <c r="O247" s="53" t="str">
        <f>IF(N247="","",IF(AND(N247&gt;=پردازش!$AB$5,N247&lt;=پردازش!$AC$5),"Accept","Reject"))</f>
        <v/>
      </c>
      <c r="P247" s="68"/>
      <c r="Q247" s="53" t="str">
        <f>IF(P247="","",IF(AND(P247&gt;=پردازش!$AB$6,P247&lt;=پردازش!$AC$6),"Accept","Reject"))</f>
        <v/>
      </c>
      <c r="R247" s="68"/>
      <c r="S247" s="53" t="str">
        <f>IF(R247="","",IF(AND(R247&gt;=پردازش!$AB$7,R247&lt;=پردازش!$AC$7),"Accept","Reject"))</f>
        <v/>
      </c>
      <c r="T247" s="68"/>
      <c r="U247" s="53" t="str">
        <f>IF(T247="","",IF(AND(T247&gt;=پردازش!$AB$8,T247&lt;=پردازش!$AC$8),"Accept","Reject"))</f>
        <v/>
      </c>
      <c r="V247" s="68"/>
      <c r="W247" s="53" t="str">
        <f>IF('پذیرش دانه بندی منبع'!V247="","",IF(V247&gt;=پردازش!$F$24,"Accept","Reject"))</f>
        <v/>
      </c>
    </row>
    <row r="248" spans="1:23" ht="16.8" x14ac:dyDescent="0.3">
      <c r="A248" s="61"/>
      <c r="B248" s="55"/>
      <c r="C248" s="55"/>
      <c r="D248" s="55"/>
      <c r="E248" s="55"/>
      <c r="F248" s="55"/>
      <c r="G248" s="55"/>
      <c r="H248" s="68"/>
      <c r="I248" s="53" t="str">
        <f t="shared" si="3"/>
        <v/>
      </c>
      <c r="J248" s="68"/>
      <c r="K248" s="53" t="str">
        <f>IF(J248="","",IF(OR($H$8="I",$H$8="II"),IF(AND(J248&gt;=پردازش!$AB$3,J248&lt;=پردازش!$AC$3),"Accept","Reject"),IF(J248=100,"Accept","Reject")))</f>
        <v/>
      </c>
      <c r="L248" s="68"/>
      <c r="M248" s="53" t="str">
        <f>IF(L248="","",IF(AND(L248&gt;=پردازش!$AB$4,L248&lt;=پردازش!$AC$4),"Accept","Reject"))</f>
        <v/>
      </c>
      <c r="N248" s="68"/>
      <c r="O248" s="53" t="str">
        <f>IF(N248="","",IF(AND(N248&gt;=پردازش!$AB$5,N248&lt;=پردازش!$AC$5),"Accept","Reject"))</f>
        <v/>
      </c>
      <c r="P248" s="68"/>
      <c r="Q248" s="53" t="str">
        <f>IF(P248="","",IF(AND(P248&gt;=پردازش!$AB$6,P248&lt;=پردازش!$AC$6),"Accept","Reject"))</f>
        <v/>
      </c>
      <c r="R248" s="68"/>
      <c r="S248" s="53" t="str">
        <f>IF(R248="","",IF(AND(R248&gt;=پردازش!$AB$7,R248&lt;=پردازش!$AC$7),"Accept","Reject"))</f>
        <v/>
      </c>
      <c r="T248" s="68"/>
      <c r="U248" s="53" t="str">
        <f>IF(T248="","",IF(AND(T248&gt;=پردازش!$AB$8,T248&lt;=پردازش!$AC$8),"Accept","Reject"))</f>
        <v/>
      </c>
      <c r="V248" s="68"/>
      <c r="W248" s="53" t="str">
        <f>IF('پذیرش دانه بندی منبع'!V248="","",IF(V248&gt;=پردازش!$F$24,"Accept","Reject"))</f>
        <v/>
      </c>
    </row>
    <row r="249" spans="1:23" ht="16.8" x14ac:dyDescent="0.3">
      <c r="A249" s="61"/>
      <c r="B249" s="55"/>
      <c r="C249" s="55"/>
      <c r="D249" s="55"/>
      <c r="E249" s="55"/>
      <c r="F249" s="55"/>
      <c r="G249" s="55"/>
      <c r="H249" s="68"/>
      <c r="I249" s="53" t="str">
        <f t="shared" si="3"/>
        <v/>
      </c>
      <c r="J249" s="68"/>
      <c r="K249" s="53" t="str">
        <f>IF(J249="","",IF(OR($H$8="I",$H$8="II"),IF(AND(J249&gt;=پردازش!$AB$3,J249&lt;=پردازش!$AC$3),"Accept","Reject"),IF(J249=100,"Accept","Reject")))</f>
        <v/>
      </c>
      <c r="L249" s="68"/>
      <c r="M249" s="53" t="str">
        <f>IF(L249="","",IF(AND(L249&gt;=پردازش!$AB$4,L249&lt;=پردازش!$AC$4),"Accept","Reject"))</f>
        <v/>
      </c>
      <c r="N249" s="68"/>
      <c r="O249" s="53" t="str">
        <f>IF(N249="","",IF(AND(N249&gt;=پردازش!$AB$5,N249&lt;=پردازش!$AC$5),"Accept","Reject"))</f>
        <v/>
      </c>
      <c r="P249" s="68"/>
      <c r="Q249" s="53" t="str">
        <f>IF(P249="","",IF(AND(P249&gt;=پردازش!$AB$6,P249&lt;=پردازش!$AC$6),"Accept","Reject"))</f>
        <v/>
      </c>
      <c r="R249" s="68"/>
      <c r="S249" s="53" t="str">
        <f>IF(R249="","",IF(AND(R249&gt;=پردازش!$AB$7,R249&lt;=پردازش!$AC$7),"Accept","Reject"))</f>
        <v/>
      </c>
      <c r="T249" s="68"/>
      <c r="U249" s="53" t="str">
        <f>IF(T249="","",IF(AND(T249&gt;=پردازش!$AB$8,T249&lt;=پردازش!$AC$8),"Accept","Reject"))</f>
        <v/>
      </c>
      <c r="V249" s="68"/>
      <c r="W249" s="53" t="str">
        <f>IF('پذیرش دانه بندی منبع'!V249="","",IF(V249&gt;=پردازش!$F$24,"Accept","Reject"))</f>
        <v/>
      </c>
    </row>
    <row r="250" spans="1:23" ht="16.8" x14ac:dyDescent="0.3">
      <c r="A250" s="61"/>
      <c r="B250" s="55"/>
      <c r="C250" s="55"/>
      <c r="D250" s="55"/>
      <c r="E250" s="55"/>
      <c r="F250" s="55"/>
      <c r="G250" s="55"/>
      <c r="H250" s="68"/>
      <c r="I250" s="53" t="str">
        <f t="shared" si="3"/>
        <v/>
      </c>
      <c r="J250" s="68"/>
      <c r="K250" s="53" t="str">
        <f>IF(J250="","",IF(OR($H$8="I",$H$8="II"),IF(AND(J250&gt;=پردازش!$AB$3,J250&lt;=پردازش!$AC$3),"Accept","Reject"),IF(J250=100,"Accept","Reject")))</f>
        <v/>
      </c>
      <c r="L250" s="68"/>
      <c r="M250" s="53" t="str">
        <f>IF(L250="","",IF(AND(L250&gt;=پردازش!$AB$4,L250&lt;=پردازش!$AC$4),"Accept","Reject"))</f>
        <v/>
      </c>
      <c r="N250" s="68"/>
      <c r="O250" s="53" t="str">
        <f>IF(N250="","",IF(AND(N250&gt;=پردازش!$AB$5,N250&lt;=پردازش!$AC$5),"Accept","Reject"))</f>
        <v/>
      </c>
      <c r="P250" s="68"/>
      <c r="Q250" s="53" t="str">
        <f>IF(P250="","",IF(AND(P250&gt;=پردازش!$AB$6,P250&lt;=پردازش!$AC$6),"Accept","Reject"))</f>
        <v/>
      </c>
      <c r="R250" s="68"/>
      <c r="S250" s="53" t="str">
        <f>IF(R250="","",IF(AND(R250&gt;=پردازش!$AB$7,R250&lt;=پردازش!$AC$7),"Accept","Reject"))</f>
        <v/>
      </c>
      <c r="T250" s="68"/>
      <c r="U250" s="53" t="str">
        <f>IF(T250="","",IF(AND(T250&gt;=پردازش!$AB$8,T250&lt;=پردازش!$AC$8),"Accept","Reject"))</f>
        <v/>
      </c>
      <c r="V250" s="68"/>
      <c r="W250" s="53" t="str">
        <f>IF('پذیرش دانه بندی منبع'!V250="","",IF(V250&gt;=پردازش!$F$24,"Accept","Reject"))</f>
        <v/>
      </c>
    </row>
    <row r="251" spans="1:23" ht="16.8" x14ac:dyDescent="0.3">
      <c r="A251" s="61"/>
      <c r="B251" s="55"/>
      <c r="C251" s="55"/>
      <c r="D251" s="55"/>
      <c r="E251" s="55"/>
      <c r="F251" s="55"/>
      <c r="G251" s="55"/>
      <c r="H251" s="68"/>
      <c r="I251" s="53" t="str">
        <f t="shared" si="3"/>
        <v/>
      </c>
      <c r="J251" s="68"/>
      <c r="K251" s="53" t="str">
        <f>IF(J251="","",IF(OR($H$8="I",$H$8="II"),IF(AND(J251&gt;=پردازش!$AB$3,J251&lt;=پردازش!$AC$3),"Accept","Reject"),IF(J251=100,"Accept","Reject")))</f>
        <v/>
      </c>
      <c r="L251" s="68"/>
      <c r="M251" s="53" t="str">
        <f>IF(L251="","",IF(AND(L251&gt;=پردازش!$AB$4,L251&lt;=پردازش!$AC$4),"Accept","Reject"))</f>
        <v/>
      </c>
      <c r="N251" s="68"/>
      <c r="O251" s="53" t="str">
        <f>IF(N251="","",IF(AND(N251&gt;=پردازش!$AB$5,N251&lt;=پردازش!$AC$5),"Accept","Reject"))</f>
        <v/>
      </c>
      <c r="P251" s="68"/>
      <c r="Q251" s="53" t="str">
        <f>IF(P251="","",IF(AND(P251&gt;=پردازش!$AB$6,P251&lt;=پردازش!$AC$6),"Accept","Reject"))</f>
        <v/>
      </c>
      <c r="R251" s="68"/>
      <c r="S251" s="53" t="str">
        <f>IF(R251="","",IF(AND(R251&gt;=پردازش!$AB$7,R251&lt;=پردازش!$AC$7),"Accept","Reject"))</f>
        <v/>
      </c>
      <c r="T251" s="68"/>
      <c r="U251" s="53" t="str">
        <f>IF(T251="","",IF(AND(T251&gt;=پردازش!$AB$8,T251&lt;=پردازش!$AC$8),"Accept","Reject"))</f>
        <v/>
      </c>
      <c r="V251" s="68"/>
      <c r="W251" s="53" t="str">
        <f>IF('پذیرش دانه بندی منبع'!V251="","",IF(V251&gt;=پردازش!$F$24,"Accept","Reject"))</f>
        <v/>
      </c>
    </row>
    <row r="252" spans="1:23" ht="16.8" x14ac:dyDescent="0.3">
      <c r="A252" s="61"/>
      <c r="B252" s="55"/>
      <c r="C252" s="55"/>
      <c r="D252" s="55"/>
      <c r="E252" s="55"/>
      <c r="F252" s="55"/>
      <c r="G252" s="55"/>
      <c r="H252" s="68"/>
      <c r="I252" s="53" t="str">
        <f t="shared" si="3"/>
        <v/>
      </c>
      <c r="J252" s="68"/>
      <c r="K252" s="53" t="str">
        <f>IF(J252="","",IF(OR($H$8="I",$H$8="II"),IF(AND(J252&gt;=پردازش!$AB$3,J252&lt;=پردازش!$AC$3),"Accept","Reject"),IF(J252=100,"Accept","Reject")))</f>
        <v/>
      </c>
      <c r="L252" s="68"/>
      <c r="M252" s="53" t="str">
        <f>IF(L252="","",IF(AND(L252&gt;=پردازش!$AB$4,L252&lt;=پردازش!$AC$4),"Accept","Reject"))</f>
        <v/>
      </c>
      <c r="N252" s="68"/>
      <c r="O252" s="53" t="str">
        <f>IF(N252="","",IF(AND(N252&gt;=پردازش!$AB$5,N252&lt;=پردازش!$AC$5),"Accept","Reject"))</f>
        <v/>
      </c>
      <c r="P252" s="68"/>
      <c r="Q252" s="53" t="str">
        <f>IF(P252="","",IF(AND(P252&gt;=پردازش!$AB$6,P252&lt;=پردازش!$AC$6),"Accept","Reject"))</f>
        <v/>
      </c>
      <c r="R252" s="68"/>
      <c r="S252" s="53" t="str">
        <f>IF(R252="","",IF(AND(R252&gt;=پردازش!$AB$7,R252&lt;=پردازش!$AC$7),"Accept","Reject"))</f>
        <v/>
      </c>
      <c r="T252" s="68"/>
      <c r="U252" s="53" t="str">
        <f>IF(T252="","",IF(AND(T252&gt;=پردازش!$AB$8,T252&lt;=پردازش!$AC$8),"Accept","Reject"))</f>
        <v/>
      </c>
      <c r="V252" s="68"/>
      <c r="W252" s="53" t="str">
        <f>IF('پذیرش دانه بندی منبع'!V252="","",IF(V252&gt;=پردازش!$F$24,"Accept","Reject"))</f>
        <v/>
      </c>
    </row>
    <row r="253" spans="1:23" ht="16.8" x14ac:dyDescent="0.3">
      <c r="A253" s="61"/>
      <c r="B253" s="55"/>
      <c r="C253" s="55"/>
      <c r="D253" s="55"/>
      <c r="E253" s="55"/>
      <c r="F253" s="55"/>
      <c r="G253" s="55"/>
      <c r="H253" s="68"/>
      <c r="I253" s="53" t="str">
        <f t="shared" si="3"/>
        <v/>
      </c>
      <c r="J253" s="68"/>
      <c r="K253" s="53" t="str">
        <f>IF(J253="","",IF(OR($H$8="I",$H$8="II"),IF(AND(J253&gt;=پردازش!$AB$3,J253&lt;=پردازش!$AC$3),"Accept","Reject"),IF(J253=100,"Accept","Reject")))</f>
        <v/>
      </c>
      <c r="L253" s="68"/>
      <c r="M253" s="53" t="str">
        <f>IF(L253="","",IF(AND(L253&gt;=پردازش!$AB$4,L253&lt;=پردازش!$AC$4),"Accept","Reject"))</f>
        <v/>
      </c>
      <c r="N253" s="68"/>
      <c r="O253" s="53" t="str">
        <f>IF(N253="","",IF(AND(N253&gt;=پردازش!$AB$5,N253&lt;=پردازش!$AC$5),"Accept","Reject"))</f>
        <v/>
      </c>
      <c r="P253" s="68"/>
      <c r="Q253" s="53" t="str">
        <f>IF(P253="","",IF(AND(P253&gt;=پردازش!$AB$6,P253&lt;=پردازش!$AC$6),"Accept","Reject"))</f>
        <v/>
      </c>
      <c r="R253" s="68"/>
      <c r="S253" s="53" t="str">
        <f>IF(R253="","",IF(AND(R253&gt;=پردازش!$AB$7,R253&lt;=پردازش!$AC$7),"Accept","Reject"))</f>
        <v/>
      </c>
      <c r="T253" s="68"/>
      <c r="U253" s="53" t="str">
        <f>IF(T253="","",IF(AND(T253&gt;=پردازش!$AB$8,T253&lt;=پردازش!$AC$8),"Accept","Reject"))</f>
        <v/>
      </c>
      <c r="V253" s="68"/>
      <c r="W253" s="53" t="str">
        <f>IF('پذیرش دانه بندی منبع'!V253="","",IF(V253&gt;=پردازش!$F$24,"Accept","Reject"))</f>
        <v/>
      </c>
    </row>
    <row r="254" spans="1:23" ht="16.8" x14ac:dyDescent="0.3">
      <c r="A254" s="61"/>
      <c r="B254" s="55"/>
      <c r="C254" s="55"/>
      <c r="D254" s="55"/>
      <c r="E254" s="55"/>
      <c r="F254" s="55"/>
      <c r="G254" s="55"/>
      <c r="H254" s="68"/>
      <c r="I254" s="53" t="str">
        <f t="shared" si="3"/>
        <v/>
      </c>
      <c r="J254" s="68"/>
      <c r="K254" s="53" t="str">
        <f>IF(J254="","",IF(OR($H$8="I",$H$8="II"),IF(AND(J254&gt;=پردازش!$AB$3,J254&lt;=پردازش!$AC$3),"Accept","Reject"),IF(J254=100,"Accept","Reject")))</f>
        <v/>
      </c>
      <c r="L254" s="68"/>
      <c r="M254" s="53" t="str">
        <f>IF(L254="","",IF(AND(L254&gt;=پردازش!$AB$4,L254&lt;=پردازش!$AC$4),"Accept","Reject"))</f>
        <v/>
      </c>
      <c r="N254" s="68"/>
      <c r="O254" s="53" t="str">
        <f>IF(N254="","",IF(AND(N254&gt;=پردازش!$AB$5,N254&lt;=پردازش!$AC$5),"Accept","Reject"))</f>
        <v/>
      </c>
      <c r="P254" s="68"/>
      <c r="Q254" s="53" t="str">
        <f>IF(P254="","",IF(AND(P254&gt;=پردازش!$AB$6,P254&lt;=پردازش!$AC$6),"Accept","Reject"))</f>
        <v/>
      </c>
      <c r="R254" s="68"/>
      <c r="S254" s="53" t="str">
        <f>IF(R254="","",IF(AND(R254&gt;=پردازش!$AB$7,R254&lt;=پردازش!$AC$7),"Accept","Reject"))</f>
        <v/>
      </c>
      <c r="T254" s="68"/>
      <c r="U254" s="53" t="str">
        <f>IF(T254="","",IF(AND(T254&gt;=پردازش!$AB$8,T254&lt;=پردازش!$AC$8),"Accept","Reject"))</f>
        <v/>
      </c>
      <c r="V254" s="68"/>
      <c r="W254" s="53" t="str">
        <f>IF('پذیرش دانه بندی منبع'!V254="","",IF(V254&gt;=پردازش!$F$24,"Accept","Reject"))</f>
        <v/>
      </c>
    </row>
    <row r="255" spans="1:23" ht="16.8" x14ac:dyDescent="0.3">
      <c r="A255" s="61"/>
      <c r="B255" s="55"/>
      <c r="C255" s="55"/>
      <c r="D255" s="55"/>
      <c r="E255" s="55"/>
      <c r="F255" s="55"/>
      <c r="G255" s="55"/>
      <c r="H255" s="68"/>
      <c r="I255" s="53" t="str">
        <f t="shared" si="3"/>
        <v/>
      </c>
      <c r="J255" s="68"/>
      <c r="K255" s="53" t="str">
        <f>IF(J255="","",IF(OR($H$8="I",$H$8="II"),IF(AND(J255&gt;=پردازش!$AB$3,J255&lt;=پردازش!$AC$3),"Accept","Reject"),IF(J255=100,"Accept","Reject")))</f>
        <v/>
      </c>
      <c r="L255" s="68"/>
      <c r="M255" s="53" t="str">
        <f>IF(L255="","",IF(AND(L255&gt;=پردازش!$AB$4,L255&lt;=پردازش!$AC$4),"Accept","Reject"))</f>
        <v/>
      </c>
      <c r="N255" s="68"/>
      <c r="O255" s="53" t="str">
        <f>IF(N255="","",IF(AND(N255&gt;=پردازش!$AB$5,N255&lt;=پردازش!$AC$5),"Accept","Reject"))</f>
        <v/>
      </c>
      <c r="P255" s="68"/>
      <c r="Q255" s="53" t="str">
        <f>IF(P255="","",IF(AND(P255&gt;=پردازش!$AB$6,P255&lt;=پردازش!$AC$6),"Accept","Reject"))</f>
        <v/>
      </c>
      <c r="R255" s="68"/>
      <c r="S255" s="53" t="str">
        <f>IF(R255="","",IF(AND(R255&gt;=پردازش!$AB$7,R255&lt;=پردازش!$AC$7),"Accept","Reject"))</f>
        <v/>
      </c>
      <c r="T255" s="68"/>
      <c r="U255" s="53" t="str">
        <f>IF(T255="","",IF(AND(T255&gt;=پردازش!$AB$8,T255&lt;=پردازش!$AC$8),"Accept","Reject"))</f>
        <v/>
      </c>
      <c r="V255" s="68"/>
      <c r="W255" s="53" t="str">
        <f>IF('پذیرش دانه بندی منبع'!V255="","",IF(V255&gt;=پردازش!$F$24,"Accept","Reject"))</f>
        <v/>
      </c>
    </row>
    <row r="256" spans="1:23" ht="16.8" x14ac:dyDescent="0.3">
      <c r="A256" s="61"/>
      <c r="B256" s="55"/>
      <c r="C256" s="55"/>
      <c r="D256" s="55"/>
      <c r="E256" s="55"/>
      <c r="F256" s="55"/>
      <c r="G256" s="55"/>
      <c r="H256" s="68"/>
      <c r="I256" s="53" t="str">
        <f t="shared" si="3"/>
        <v/>
      </c>
      <c r="J256" s="68"/>
      <c r="K256" s="53" t="str">
        <f>IF(J256="","",IF(OR($H$8="I",$H$8="II"),IF(AND(J256&gt;=پردازش!$AB$3,J256&lt;=پردازش!$AC$3),"Accept","Reject"),IF(J256=100,"Accept","Reject")))</f>
        <v/>
      </c>
      <c r="L256" s="68"/>
      <c r="M256" s="53" t="str">
        <f>IF(L256="","",IF(AND(L256&gt;=پردازش!$AB$4,L256&lt;=پردازش!$AC$4),"Accept","Reject"))</f>
        <v/>
      </c>
      <c r="N256" s="68"/>
      <c r="O256" s="53" t="str">
        <f>IF(N256="","",IF(AND(N256&gt;=پردازش!$AB$5,N256&lt;=پردازش!$AC$5),"Accept","Reject"))</f>
        <v/>
      </c>
      <c r="P256" s="68"/>
      <c r="Q256" s="53" t="str">
        <f>IF(P256="","",IF(AND(P256&gt;=پردازش!$AB$6,P256&lt;=پردازش!$AC$6),"Accept","Reject"))</f>
        <v/>
      </c>
      <c r="R256" s="68"/>
      <c r="S256" s="53" t="str">
        <f>IF(R256="","",IF(AND(R256&gt;=پردازش!$AB$7,R256&lt;=پردازش!$AC$7),"Accept","Reject"))</f>
        <v/>
      </c>
      <c r="T256" s="68"/>
      <c r="U256" s="53" t="str">
        <f>IF(T256="","",IF(AND(T256&gt;=پردازش!$AB$8,T256&lt;=پردازش!$AC$8),"Accept","Reject"))</f>
        <v/>
      </c>
      <c r="V256" s="68"/>
      <c r="W256" s="53" t="str">
        <f>IF('پذیرش دانه بندی منبع'!V256="","",IF(V256&gt;=پردازش!$F$24,"Accept","Reject"))</f>
        <v/>
      </c>
    </row>
    <row r="257" spans="1:23" ht="16.8" x14ac:dyDescent="0.3">
      <c r="A257" s="61"/>
      <c r="B257" s="55"/>
      <c r="C257" s="55"/>
      <c r="D257" s="55"/>
      <c r="E257" s="55"/>
      <c r="F257" s="55"/>
      <c r="G257" s="55"/>
      <c r="H257" s="68"/>
      <c r="I257" s="53" t="str">
        <f t="shared" si="3"/>
        <v/>
      </c>
      <c r="J257" s="68"/>
      <c r="K257" s="53" t="str">
        <f>IF(J257="","",IF(OR($H$8="I",$H$8="II"),IF(AND(J257&gt;=پردازش!$AB$3,J257&lt;=پردازش!$AC$3),"Accept","Reject"),IF(J257=100,"Accept","Reject")))</f>
        <v/>
      </c>
      <c r="L257" s="68"/>
      <c r="M257" s="53" t="str">
        <f>IF(L257="","",IF(AND(L257&gt;=پردازش!$AB$4,L257&lt;=پردازش!$AC$4),"Accept","Reject"))</f>
        <v/>
      </c>
      <c r="N257" s="68"/>
      <c r="O257" s="53" t="str">
        <f>IF(N257="","",IF(AND(N257&gt;=پردازش!$AB$5,N257&lt;=پردازش!$AC$5),"Accept","Reject"))</f>
        <v/>
      </c>
      <c r="P257" s="68"/>
      <c r="Q257" s="53" t="str">
        <f>IF(P257="","",IF(AND(P257&gt;=پردازش!$AB$6,P257&lt;=پردازش!$AC$6),"Accept","Reject"))</f>
        <v/>
      </c>
      <c r="R257" s="68"/>
      <c r="S257" s="53" t="str">
        <f>IF(R257="","",IF(AND(R257&gt;=پردازش!$AB$7,R257&lt;=پردازش!$AC$7),"Accept","Reject"))</f>
        <v/>
      </c>
      <c r="T257" s="68"/>
      <c r="U257" s="53" t="str">
        <f>IF(T257="","",IF(AND(T257&gt;=پردازش!$AB$8,T257&lt;=پردازش!$AC$8),"Accept","Reject"))</f>
        <v/>
      </c>
      <c r="V257" s="68"/>
      <c r="W257" s="53" t="str">
        <f>IF('پذیرش دانه بندی منبع'!V257="","",IF(V257&gt;=پردازش!$F$24,"Accept","Reject"))</f>
        <v/>
      </c>
    </row>
    <row r="258" spans="1:23" ht="16.8" x14ac:dyDescent="0.3">
      <c r="A258" s="61"/>
      <c r="B258" s="55"/>
      <c r="C258" s="55"/>
      <c r="D258" s="55"/>
      <c r="E258" s="55"/>
      <c r="F258" s="55"/>
      <c r="G258" s="55"/>
      <c r="H258" s="68"/>
      <c r="I258" s="53" t="str">
        <f t="shared" si="3"/>
        <v/>
      </c>
      <c r="J258" s="68"/>
      <c r="K258" s="53" t="str">
        <f>IF(J258="","",IF(OR($H$8="I",$H$8="II"),IF(AND(J258&gt;=پردازش!$AB$3,J258&lt;=پردازش!$AC$3),"Accept","Reject"),IF(J258=100,"Accept","Reject")))</f>
        <v/>
      </c>
      <c r="L258" s="68"/>
      <c r="M258" s="53" t="str">
        <f>IF(L258="","",IF(AND(L258&gt;=پردازش!$AB$4,L258&lt;=پردازش!$AC$4),"Accept","Reject"))</f>
        <v/>
      </c>
      <c r="N258" s="68"/>
      <c r="O258" s="53" t="str">
        <f>IF(N258="","",IF(AND(N258&gt;=پردازش!$AB$5,N258&lt;=پردازش!$AC$5),"Accept","Reject"))</f>
        <v/>
      </c>
      <c r="P258" s="68"/>
      <c r="Q258" s="53" t="str">
        <f>IF(P258="","",IF(AND(P258&gt;=پردازش!$AB$6,P258&lt;=پردازش!$AC$6),"Accept","Reject"))</f>
        <v/>
      </c>
      <c r="R258" s="68"/>
      <c r="S258" s="53" t="str">
        <f>IF(R258="","",IF(AND(R258&gt;=پردازش!$AB$7,R258&lt;=پردازش!$AC$7),"Accept","Reject"))</f>
        <v/>
      </c>
      <c r="T258" s="68"/>
      <c r="U258" s="53" t="str">
        <f>IF(T258="","",IF(AND(T258&gt;=پردازش!$AB$8,T258&lt;=پردازش!$AC$8),"Accept","Reject"))</f>
        <v/>
      </c>
      <c r="V258" s="68"/>
      <c r="W258" s="53" t="str">
        <f>IF('پذیرش دانه بندی منبع'!V258="","",IF(V258&gt;=پردازش!$F$24,"Accept","Reject"))</f>
        <v/>
      </c>
    </row>
    <row r="259" spans="1:23" ht="16.8" x14ac:dyDescent="0.3">
      <c r="A259" s="61"/>
      <c r="B259" s="55"/>
      <c r="C259" s="55"/>
      <c r="D259" s="55"/>
      <c r="E259" s="55"/>
      <c r="F259" s="55"/>
      <c r="G259" s="55"/>
      <c r="H259" s="68"/>
      <c r="I259" s="53" t="str">
        <f t="shared" si="3"/>
        <v/>
      </c>
      <c r="J259" s="68"/>
      <c r="K259" s="53" t="str">
        <f>IF(J259="","",IF(OR($H$8="I",$H$8="II"),IF(AND(J259&gt;=پردازش!$AB$3,J259&lt;=پردازش!$AC$3),"Accept","Reject"),IF(J259=100,"Accept","Reject")))</f>
        <v/>
      </c>
      <c r="L259" s="68"/>
      <c r="M259" s="53" t="str">
        <f>IF(L259="","",IF(AND(L259&gt;=پردازش!$AB$4,L259&lt;=پردازش!$AC$4),"Accept","Reject"))</f>
        <v/>
      </c>
      <c r="N259" s="68"/>
      <c r="O259" s="53" t="str">
        <f>IF(N259="","",IF(AND(N259&gt;=پردازش!$AB$5,N259&lt;=پردازش!$AC$5),"Accept","Reject"))</f>
        <v/>
      </c>
      <c r="P259" s="68"/>
      <c r="Q259" s="53" t="str">
        <f>IF(P259="","",IF(AND(P259&gt;=پردازش!$AB$6,P259&lt;=پردازش!$AC$6),"Accept","Reject"))</f>
        <v/>
      </c>
      <c r="R259" s="68"/>
      <c r="S259" s="53" t="str">
        <f>IF(R259="","",IF(AND(R259&gt;=پردازش!$AB$7,R259&lt;=پردازش!$AC$7),"Accept","Reject"))</f>
        <v/>
      </c>
      <c r="T259" s="68"/>
      <c r="U259" s="53" t="str">
        <f>IF(T259="","",IF(AND(T259&gt;=پردازش!$AB$8,T259&lt;=پردازش!$AC$8),"Accept","Reject"))</f>
        <v/>
      </c>
      <c r="V259" s="68"/>
      <c r="W259" s="53" t="str">
        <f>IF('پذیرش دانه بندی منبع'!V259="","",IF(V259&gt;=پردازش!$F$24,"Accept","Reject"))</f>
        <v/>
      </c>
    </row>
    <row r="260" spans="1:23" ht="16.8" x14ac:dyDescent="0.3">
      <c r="A260" s="61"/>
      <c r="B260" s="55"/>
      <c r="C260" s="55"/>
      <c r="D260" s="55"/>
      <c r="E260" s="55"/>
      <c r="F260" s="55"/>
      <c r="G260" s="55"/>
      <c r="H260" s="68"/>
      <c r="I260" s="53" t="str">
        <f t="shared" si="3"/>
        <v/>
      </c>
      <c r="J260" s="68"/>
      <c r="K260" s="53" t="str">
        <f>IF(J260="","",IF(OR($H$8="I",$H$8="II"),IF(AND(J260&gt;=پردازش!$AB$3,J260&lt;=پردازش!$AC$3),"Accept","Reject"),IF(J260=100,"Accept","Reject")))</f>
        <v/>
      </c>
      <c r="L260" s="68"/>
      <c r="M260" s="53" t="str">
        <f>IF(L260="","",IF(AND(L260&gt;=پردازش!$AB$4,L260&lt;=پردازش!$AC$4),"Accept","Reject"))</f>
        <v/>
      </c>
      <c r="N260" s="68"/>
      <c r="O260" s="53" t="str">
        <f>IF(N260="","",IF(AND(N260&gt;=پردازش!$AB$5,N260&lt;=پردازش!$AC$5),"Accept","Reject"))</f>
        <v/>
      </c>
      <c r="P260" s="68"/>
      <c r="Q260" s="53" t="str">
        <f>IF(P260="","",IF(AND(P260&gt;=پردازش!$AB$6,P260&lt;=پردازش!$AC$6),"Accept","Reject"))</f>
        <v/>
      </c>
      <c r="R260" s="68"/>
      <c r="S260" s="53" t="str">
        <f>IF(R260="","",IF(AND(R260&gt;=پردازش!$AB$7,R260&lt;=پردازش!$AC$7),"Accept","Reject"))</f>
        <v/>
      </c>
      <c r="T260" s="68"/>
      <c r="U260" s="53" t="str">
        <f>IF(T260="","",IF(AND(T260&gt;=پردازش!$AB$8,T260&lt;=پردازش!$AC$8),"Accept","Reject"))</f>
        <v/>
      </c>
      <c r="V260" s="68"/>
      <c r="W260" s="53" t="str">
        <f>IF('پذیرش دانه بندی منبع'!V260="","",IF(V260&gt;=پردازش!$F$24,"Accept","Reject"))</f>
        <v/>
      </c>
    </row>
    <row r="261" spans="1:23" ht="16.8" x14ac:dyDescent="0.3">
      <c r="A261" s="61"/>
      <c r="B261" s="55"/>
      <c r="C261" s="55"/>
      <c r="D261" s="55"/>
      <c r="E261" s="55"/>
      <c r="F261" s="55"/>
      <c r="G261" s="55"/>
      <c r="H261" s="68"/>
      <c r="I261" s="53" t="str">
        <f t="shared" si="3"/>
        <v/>
      </c>
      <c r="J261" s="68"/>
      <c r="K261" s="53" t="str">
        <f>IF(J261="","",IF(OR($H$8="I",$H$8="II"),IF(AND(J261&gt;=پردازش!$AB$3,J261&lt;=پردازش!$AC$3),"Accept","Reject"),IF(J261=100,"Accept","Reject")))</f>
        <v/>
      </c>
      <c r="L261" s="68"/>
      <c r="M261" s="53" t="str">
        <f>IF(L261="","",IF(AND(L261&gt;=پردازش!$AB$4,L261&lt;=پردازش!$AC$4),"Accept","Reject"))</f>
        <v/>
      </c>
      <c r="N261" s="68"/>
      <c r="O261" s="53" t="str">
        <f>IF(N261="","",IF(AND(N261&gt;=پردازش!$AB$5,N261&lt;=پردازش!$AC$5),"Accept","Reject"))</f>
        <v/>
      </c>
      <c r="P261" s="68"/>
      <c r="Q261" s="53" t="str">
        <f>IF(P261="","",IF(AND(P261&gt;=پردازش!$AB$6,P261&lt;=پردازش!$AC$6),"Accept","Reject"))</f>
        <v/>
      </c>
      <c r="R261" s="68"/>
      <c r="S261" s="53" t="str">
        <f>IF(R261="","",IF(AND(R261&gt;=پردازش!$AB$7,R261&lt;=پردازش!$AC$7),"Accept","Reject"))</f>
        <v/>
      </c>
      <c r="T261" s="68"/>
      <c r="U261" s="53" t="str">
        <f>IF(T261="","",IF(AND(T261&gt;=پردازش!$AB$8,T261&lt;=پردازش!$AC$8),"Accept","Reject"))</f>
        <v/>
      </c>
      <c r="V261" s="68"/>
      <c r="W261" s="53" t="str">
        <f>IF('پذیرش دانه بندی منبع'!V261="","",IF(V261&gt;=پردازش!$F$24,"Accept","Reject"))</f>
        <v/>
      </c>
    </row>
    <row r="262" spans="1:23" ht="16.8" x14ac:dyDescent="0.3">
      <c r="A262" s="61"/>
      <c r="B262" s="55"/>
      <c r="C262" s="55"/>
      <c r="D262" s="55"/>
      <c r="E262" s="55"/>
      <c r="F262" s="55"/>
      <c r="G262" s="55"/>
      <c r="H262" s="68"/>
      <c r="I262" s="53" t="str">
        <f t="shared" si="3"/>
        <v/>
      </c>
      <c r="J262" s="68"/>
      <c r="K262" s="53" t="str">
        <f>IF(J262="","",IF(OR($H$8="I",$H$8="II"),IF(AND(J262&gt;=پردازش!$AB$3,J262&lt;=پردازش!$AC$3),"Accept","Reject"),IF(J262=100,"Accept","Reject")))</f>
        <v/>
      </c>
      <c r="L262" s="68"/>
      <c r="M262" s="53" t="str">
        <f>IF(L262="","",IF(AND(L262&gt;=پردازش!$AB$4,L262&lt;=پردازش!$AC$4),"Accept","Reject"))</f>
        <v/>
      </c>
      <c r="N262" s="68"/>
      <c r="O262" s="53" t="str">
        <f>IF(N262="","",IF(AND(N262&gt;=پردازش!$AB$5,N262&lt;=پردازش!$AC$5),"Accept","Reject"))</f>
        <v/>
      </c>
      <c r="P262" s="68"/>
      <c r="Q262" s="53" t="str">
        <f>IF(P262="","",IF(AND(P262&gt;=پردازش!$AB$6,P262&lt;=پردازش!$AC$6),"Accept","Reject"))</f>
        <v/>
      </c>
      <c r="R262" s="68"/>
      <c r="S262" s="53" t="str">
        <f>IF(R262="","",IF(AND(R262&gt;=پردازش!$AB$7,R262&lt;=پردازش!$AC$7),"Accept","Reject"))</f>
        <v/>
      </c>
      <c r="T262" s="68"/>
      <c r="U262" s="53" t="str">
        <f>IF(T262="","",IF(AND(T262&gt;=پردازش!$AB$8,T262&lt;=پردازش!$AC$8),"Accept","Reject"))</f>
        <v/>
      </c>
      <c r="V262" s="68"/>
      <c r="W262" s="53" t="str">
        <f>IF('پذیرش دانه بندی منبع'!V262="","",IF(V262&gt;=پردازش!$F$24,"Accept","Reject"))</f>
        <v/>
      </c>
    </row>
    <row r="263" spans="1:23" ht="16.8" x14ac:dyDescent="0.3">
      <c r="A263" s="61"/>
      <c r="B263" s="55"/>
      <c r="C263" s="55"/>
      <c r="D263" s="55"/>
      <c r="E263" s="55"/>
      <c r="F263" s="55"/>
      <c r="G263" s="55"/>
      <c r="H263" s="68"/>
      <c r="I263" s="53" t="str">
        <f t="shared" si="3"/>
        <v/>
      </c>
      <c r="J263" s="68"/>
      <c r="K263" s="53" t="str">
        <f>IF(J263="","",IF(OR($H$8="I",$H$8="II"),IF(AND(J263&gt;=پردازش!$AB$3,J263&lt;=پردازش!$AC$3),"Accept","Reject"),IF(J263=100,"Accept","Reject")))</f>
        <v/>
      </c>
      <c r="L263" s="68"/>
      <c r="M263" s="53" t="str">
        <f>IF(L263="","",IF(AND(L263&gt;=پردازش!$AB$4,L263&lt;=پردازش!$AC$4),"Accept","Reject"))</f>
        <v/>
      </c>
      <c r="N263" s="68"/>
      <c r="O263" s="53" t="str">
        <f>IF(N263="","",IF(AND(N263&gt;=پردازش!$AB$5,N263&lt;=پردازش!$AC$5),"Accept","Reject"))</f>
        <v/>
      </c>
      <c r="P263" s="68"/>
      <c r="Q263" s="53" t="str">
        <f>IF(P263="","",IF(AND(P263&gt;=پردازش!$AB$6,P263&lt;=پردازش!$AC$6),"Accept","Reject"))</f>
        <v/>
      </c>
      <c r="R263" s="68"/>
      <c r="S263" s="53" t="str">
        <f>IF(R263="","",IF(AND(R263&gt;=پردازش!$AB$7,R263&lt;=پردازش!$AC$7),"Accept","Reject"))</f>
        <v/>
      </c>
      <c r="T263" s="68"/>
      <c r="U263" s="53" t="str">
        <f>IF(T263="","",IF(AND(T263&gt;=پردازش!$AB$8,T263&lt;=پردازش!$AC$8),"Accept","Reject"))</f>
        <v/>
      </c>
      <c r="V263" s="68"/>
      <c r="W263" s="53" t="str">
        <f>IF('پذیرش دانه بندی منبع'!V263="","",IF(V263&gt;=پردازش!$F$24,"Accept","Reject"))</f>
        <v/>
      </c>
    </row>
    <row r="264" spans="1:23" ht="16.8" x14ac:dyDescent="0.3">
      <c r="A264" s="61"/>
      <c r="B264" s="55"/>
      <c r="C264" s="55"/>
      <c r="D264" s="55"/>
      <c r="E264" s="55"/>
      <c r="F264" s="55"/>
      <c r="G264" s="55"/>
      <c r="H264" s="68"/>
      <c r="I264" s="53" t="str">
        <f t="shared" si="3"/>
        <v/>
      </c>
      <c r="J264" s="68"/>
      <c r="K264" s="53" t="str">
        <f>IF(J264="","",IF(OR($H$8="I",$H$8="II"),IF(AND(J264&gt;=پردازش!$AB$3,J264&lt;=پردازش!$AC$3),"Accept","Reject"),IF(J264=100,"Accept","Reject")))</f>
        <v/>
      </c>
      <c r="L264" s="68"/>
      <c r="M264" s="53" t="str">
        <f>IF(L264="","",IF(AND(L264&gt;=پردازش!$AB$4,L264&lt;=پردازش!$AC$4),"Accept","Reject"))</f>
        <v/>
      </c>
      <c r="N264" s="68"/>
      <c r="O264" s="53" t="str">
        <f>IF(N264="","",IF(AND(N264&gt;=پردازش!$AB$5,N264&lt;=پردازش!$AC$5),"Accept","Reject"))</f>
        <v/>
      </c>
      <c r="P264" s="68"/>
      <c r="Q264" s="53" t="str">
        <f>IF(P264="","",IF(AND(P264&gt;=پردازش!$AB$6,P264&lt;=پردازش!$AC$6),"Accept","Reject"))</f>
        <v/>
      </c>
      <c r="R264" s="68"/>
      <c r="S264" s="53" t="str">
        <f>IF(R264="","",IF(AND(R264&gt;=پردازش!$AB$7,R264&lt;=پردازش!$AC$7),"Accept","Reject"))</f>
        <v/>
      </c>
      <c r="T264" s="68"/>
      <c r="U264" s="53" t="str">
        <f>IF(T264="","",IF(AND(T264&gt;=پردازش!$AB$8,T264&lt;=پردازش!$AC$8),"Accept","Reject"))</f>
        <v/>
      </c>
      <c r="V264" s="68"/>
      <c r="W264" s="53" t="str">
        <f>IF('پذیرش دانه بندی منبع'!V264="","",IF(V264&gt;=پردازش!$F$24,"Accept","Reject"))</f>
        <v/>
      </c>
    </row>
    <row r="265" spans="1:23" ht="16.8" x14ac:dyDescent="0.3">
      <c r="A265" s="61"/>
      <c r="B265" s="55"/>
      <c r="C265" s="55"/>
      <c r="D265" s="55"/>
      <c r="E265" s="55"/>
      <c r="F265" s="55"/>
      <c r="G265" s="55"/>
      <c r="H265" s="68"/>
      <c r="I265" s="53" t="str">
        <f t="shared" si="3"/>
        <v/>
      </c>
      <c r="J265" s="68"/>
      <c r="K265" s="53" t="str">
        <f>IF(J265="","",IF(OR($H$8="I",$H$8="II"),IF(AND(J265&gt;=پردازش!$AB$3,J265&lt;=پردازش!$AC$3),"Accept","Reject"),IF(J265=100,"Accept","Reject")))</f>
        <v/>
      </c>
      <c r="L265" s="68"/>
      <c r="M265" s="53" t="str">
        <f>IF(L265="","",IF(AND(L265&gt;=پردازش!$AB$4,L265&lt;=پردازش!$AC$4),"Accept","Reject"))</f>
        <v/>
      </c>
      <c r="N265" s="68"/>
      <c r="O265" s="53" t="str">
        <f>IF(N265="","",IF(AND(N265&gt;=پردازش!$AB$5,N265&lt;=پردازش!$AC$5),"Accept","Reject"))</f>
        <v/>
      </c>
      <c r="P265" s="68"/>
      <c r="Q265" s="53" t="str">
        <f>IF(P265="","",IF(AND(P265&gt;=پردازش!$AB$6,P265&lt;=پردازش!$AC$6),"Accept","Reject"))</f>
        <v/>
      </c>
      <c r="R265" s="68"/>
      <c r="S265" s="53" t="str">
        <f>IF(R265="","",IF(AND(R265&gt;=پردازش!$AB$7,R265&lt;=پردازش!$AC$7),"Accept","Reject"))</f>
        <v/>
      </c>
      <c r="T265" s="68"/>
      <c r="U265" s="53" t="str">
        <f>IF(T265="","",IF(AND(T265&gt;=پردازش!$AB$8,T265&lt;=پردازش!$AC$8),"Accept","Reject"))</f>
        <v/>
      </c>
      <c r="V265" s="68"/>
      <c r="W265" s="53" t="str">
        <f>IF('پذیرش دانه بندی منبع'!V265="","",IF(V265&gt;=پردازش!$F$24,"Accept","Reject"))</f>
        <v/>
      </c>
    </row>
    <row r="266" spans="1:23" ht="16.8" x14ac:dyDescent="0.3">
      <c r="A266" s="61"/>
      <c r="B266" s="55"/>
      <c r="C266" s="55"/>
      <c r="D266" s="55"/>
      <c r="E266" s="55"/>
      <c r="F266" s="55"/>
      <c r="G266" s="55"/>
      <c r="H266" s="68"/>
      <c r="I266" s="53" t="str">
        <f t="shared" si="3"/>
        <v/>
      </c>
      <c r="J266" s="68"/>
      <c r="K266" s="53" t="str">
        <f>IF(J266="","",IF(OR($H$8="I",$H$8="II"),IF(AND(J266&gt;=پردازش!$AB$3,J266&lt;=پردازش!$AC$3),"Accept","Reject"),IF(J266=100,"Accept","Reject")))</f>
        <v/>
      </c>
      <c r="L266" s="68"/>
      <c r="M266" s="53" t="str">
        <f>IF(L266="","",IF(AND(L266&gt;=پردازش!$AB$4,L266&lt;=پردازش!$AC$4),"Accept","Reject"))</f>
        <v/>
      </c>
      <c r="N266" s="68"/>
      <c r="O266" s="53" t="str">
        <f>IF(N266="","",IF(AND(N266&gt;=پردازش!$AB$5,N266&lt;=پردازش!$AC$5),"Accept","Reject"))</f>
        <v/>
      </c>
      <c r="P266" s="68"/>
      <c r="Q266" s="53" t="str">
        <f>IF(P266="","",IF(AND(P266&gt;=پردازش!$AB$6,P266&lt;=پردازش!$AC$6),"Accept","Reject"))</f>
        <v/>
      </c>
      <c r="R266" s="68"/>
      <c r="S266" s="53" t="str">
        <f>IF(R266="","",IF(AND(R266&gt;=پردازش!$AB$7,R266&lt;=پردازش!$AC$7),"Accept","Reject"))</f>
        <v/>
      </c>
      <c r="T266" s="68"/>
      <c r="U266" s="53" t="str">
        <f>IF(T266="","",IF(AND(T266&gt;=پردازش!$AB$8,T266&lt;=پردازش!$AC$8),"Accept","Reject"))</f>
        <v/>
      </c>
      <c r="V266" s="68"/>
      <c r="W266" s="53" t="str">
        <f>IF('پذیرش دانه بندی منبع'!V266="","",IF(V266&gt;=پردازش!$F$24,"Accept","Reject"))</f>
        <v/>
      </c>
    </row>
    <row r="267" spans="1:23" ht="16.8" x14ac:dyDescent="0.3">
      <c r="A267" s="61"/>
      <c r="B267" s="55"/>
      <c r="C267" s="55"/>
      <c r="D267" s="55"/>
      <c r="E267" s="55"/>
      <c r="F267" s="55"/>
      <c r="G267" s="55"/>
      <c r="H267" s="68"/>
      <c r="I267" s="53" t="str">
        <f t="shared" si="3"/>
        <v/>
      </c>
      <c r="J267" s="68"/>
      <c r="K267" s="53" t="str">
        <f>IF(J267="","",IF(OR($H$8="I",$H$8="II"),IF(AND(J267&gt;=پردازش!$AB$3,J267&lt;=پردازش!$AC$3),"Accept","Reject"),IF(J267=100,"Accept","Reject")))</f>
        <v/>
      </c>
      <c r="L267" s="68"/>
      <c r="M267" s="53" t="str">
        <f>IF(L267="","",IF(AND(L267&gt;=پردازش!$AB$4,L267&lt;=پردازش!$AC$4),"Accept","Reject"))</f>
        <v/>
      </c>
      <c r="N267" s="68"/>
      <c r="O267" s="53" t="str">
        <f>IF(N267="","",IF(AND(N267&gt;=پردازش!$AB$5,N267&lt;=پردازش!$AC$5),"Accept","Reject"))</f>
        <v/>
      </c>
      <c r="P267" s="68"/>
      <c r="Q267" s="53" t="str">
        <f>IF(P267="","",IF(AND(P267&gt;=پردازش!$AB$6,P267&lt;=پردازش!$AC$6),"Accept","Reject"))</f>
        <v/>
      </c>
      <c r="R267" s="68"/>
      <c r="S267" s="53" t="str">
        <f>IF(R267="","",IF(AND(R267&gt;=پردازش!$AB$7,R267&lt;=پردازش!$AC$7),"Accept","Reject"))</f>
        <v/>
      </c>
      <c r="T267" s="68"/>
      <c r="U267" s="53" t="str">
        <f>IF(T267="","",IF(AND(T267&gt;=پردازش!$AB$8,T267&lt;=پردازش!$AC$8),"Accept","Reject"))</f>
        <v/>
      </c>
      <c r="V267" s="68"/>
      <c r="W267" s="53" t="str">
        <f>IF('پذیرش دانه بندی منبع'!V267="","",IF(V267&gt;=پردازش!$F$24,"Accept","Reject"))</f>
        <v/>
      </c>
    </row>
    <row r="268" spans="1:23" ht="16.8" x14ac:dyDescent="0.3">
      <c r="A268" s="61"/>
      <c r="B268" s="55"/>
      <c r="C268" s="55"/>
      <c r="D268" s="55"/>
      <c r="E268" s="55"/>
      <c r="F268" s="55"/>
      <c r="G268" s="55"/>
      <c r="H268" s="68"/>
      <c r="I268" s="53" t="str">
        <f t="shared" si="3"/>
        <v/>
      </c>
      <c r="J268" s="68"/>
      <c r="K268" s="53" t="str">
        <f>IF(J268="","",IF(OR($H$8="I",$H$8="II"),IF(AND(J268&gt;=پردازش!$AB$3,J268&lt;=پردازش!$AC$3),"Accept","Reject"),IF(J268=100,"Accept","Reject")))</f>
        <v/>
      </c>
      <c r="L268" s="68"/>
      <c r="M268" s="53" t="str">
        <f>IF(L268="","",IF(AND(L268&gt;=پردازش!$AB$4,L268&lt;=پردازش!$AC$4),"Accept","Reject"))</f>
        <v/>
      </c>
      <c r="N268" s="68"/>
      <c r="O268" s="53" t="str">
        <f>IF(N268="","",IF(AND(N268&gt;=پردازش!$AB$5,N268&lt;=پردازش!$AC$5),"Accept","Reject"))</f>
        <v/>
      </c>
      <c r="P268" s="68"/>
      <c r="Q268" s="53" t="str">
        <f>IF(P268="","",IF(AND(P268&gt;=پردازش!$AB$6,P268&lt;=پردازش!$AC$6),"Accept","Reject"))</f>
        <v/>
      </c>
      <c r="R268" s="68"/>
      <c r="S268" s="53" t="str">
        <f>IF(R268="","",IF(AND(R268&gt;=پردازش!$AB$7,R268&lt;=پردازش!$AC$7),"Accept","Reject"))</f>
        <v/>
      </c>
      <c r="T268" s="68"/>
      <c r="U268" s="53" t="str">
        <f>IF(T268="","",IF(AND(T268&gt;=پردازش!$AB$8,T268&lt;=پردازش!$AC$8),"Accept","Reject"))</f>
        <v/>
      </c>
      <c r="V268" s="68"/>
      <c r="W268" s="53" t="str">
        <f>IF('پذیرش دانه بندی منبع'!V268="","",IF(V268&gt;=پردازش!$F$24,"Accept","Reject"))</f>
        <v/>
      </c>
    </row>
    <row r="269" spans="1:23" ht="16.8" x14ac:dyDescent="0.3">
      <c r="A269" s="61"/>
      <c r="B269" s="55"/>
      <c r="C269" s="55"/>
      <c r="D269" s="55"/>
      <c r="E269" s="55"/>
      <c r="F269" s="55"/>
      <c r="G269" s="55"/>
      <c r="H269" s="68"/>
      <c r="I269" s="53" t="str">
        <f t="shared" ref="I269:I332" si="4">IF(H269="","",IF(OR($H$8="I",$H$8="II"),IF(H269=100,"Accept","Reject"),"-"))</f>
        <v/>
      </c>
      <c r="J269" s="68"/>
      <c r="K269" s="53" t="str">
        <f>IF(J269="","",IF(OR($H$8="I",$H$8="II"),IF(AND(J269&gt;=پردازش!$AB$3,J269&lt;=پردازش!$AC$3),"Accept","Reject"),IF(J269=100,"Accept","Reject")))</f>
        <v/>
      </c>
      <c r="L269" s="68"/>
      <c r="M269" s="53" t="str">
        <f>IF(L269="","",IF(AND(L269&gt;=پردازش!$AB$4,L269&lt;=پردازش!$AC$4),"Accept","Reject"))</f>
        <v/>
      </c>
      <c r="N269" s="68"/>
      <c r="O269" s="53" t="str">
        <f>IF(N269="","",IF(AND(N269&gt;=پردازش!$AB$5,N269&lt;=پردازش!$AC$5),"Accept","Reject"))</f>
        <v/>
      </c>
      <c r="P269" s="68"/>
      <c r="Q269" s="53" t="str">
        <f>IF(P269="","",IF(AND(P269&gt;=پردازش!$AB$6,P269&lt;=پردازش!$AC$6),"Accept","Reject"))</f>
        <v/>
      </c>
      <c r="R269" s="68"/>
      <c r="S269" s="53" t="str">
        <f>IF(R269="","",IF(AND(R269&gt;=پردازش!$AB$7,R269&lt;=پردازش!$AC$7),"Accept","Reject"))</f>
        <v/>
      </c>
      <c r="T269" s="68"/>
      <c r="U269" s="53" t="str">
        <f>IF(T269="","",IF(AND(T269&gt;=پردازش!$AB$8,T269&lt;=پردازش!$AC$8),"Accept","Reject"))</f>
        <v/>
      </c>
      <c r="V269" s="68"/>
      <c r="W269" s="53" t="str">
        <f>IF('پذیرش دانه بندی منبع'!V269="","",IF(V269&gt;=پردازش!$F$24,"Accept","Reject"))</f>
        <v/>
      </c>
    </row>
    <row r="270" spans="1:23" ht="16.8" x14ac:dyDescent="0.3">
      <c r="A270" s="61"/>
      <c r="B270" s="55"/>
      <c r="C270" s="55"/>
      <c r="D270" s="55"/>
      <c r="E270" s="55"/>
      <c r="F270" s="55"/>
      <c r="G270" s="55"/>
      <c r="H270" s="68"/>
      <c r="I270" s="53" t="str">
        <f t="shared" si="4"/>
        <v/>
      </c>
      <c r="J270" s="68"/>
      <c r="K270" s="53" t="str">
        <f>IF(J270="","",IF(OR($H$8="I",$H$8="II"),IF(AND(J270&gt;=پردازش!$AB$3,J270&lt;=پردازش!$AC$3),"Accept","Reject"),IF(J270=100,"Accept","Reject")))</f>
        <v/>
      </c>
      <c r="L270" s="68"/>
      <c r="M270" s="53" t="str">
        <f>IF(L270="","",IF(AND(L270&gt;=پردازش!$AB$4,L270&lt;=پردازش!$AC$4),"Accept","Reject"))</f>
        <v/>
      </c>
      <c r="N270" s="68"/>
      <c r="O270" s="53" t="str">
        <f>IF(N270="","",IF(AND(N270&gt;=پردازش!$AB$5,N270&lt;=پردازش!$AC$5),"Accept","Reject"))</f>
        <v/>
      </c>
      <c r="P270" s="68"/>
      <c r="Q270" s="53" t="str">
        <f>IF(P270="","",IF(AND(P270&gt;=پردازش!$AB$6,P270&lt;=پردازش!$AC$6),"Accept","Reject"))</f>
        <v/>
      </c>
      <c r="R270" s="68"/>
      <c r="S270" s="53" t="str">
        <f>IF(R270="","",IF(AND(R270&gt;=پردازش!$AB$7,R270&lt;=پردازش!$AC$7),"Accept","Reject"))</f>
        <v/>
      </c>
      <c r="T270" s="68"/>
      <c r="U270" s="53" t="str">
        <f>IF(T270="","",IF(AND(T270&gt;=پردازش!$AB$8,T270&lt;=پردازش!$AC$8),"Accept","Reject"))</f>
        <v/>
      </c>
      <c r="V270" s="68"/>
      <c r="W270" s="53" t="str">
        <f>IF('پذیرش دانه بندی منبع'!V270="","",IF(V270&gt;=پردازش!$F$24,"Accept","Reject"))</f>
        <v/>
      </c>
    </row>
    <row r="271" spans="1:23" ht="16.8" x14ac:dyDescent="0.3">
      <c r="A271" s="61"/>
      <c r="B271" s="55"/>
      <c r="C271" s="55"/>
      <c r="D271" s="55"/>
      <c r="E271" s="55"/>
      <c r="F271" s="55"/>
      <c r="G271" s="55"/>
      <c r="H271" s="68"/>
      <c r="I271" s="53" t="str">
        <f t="shared" si="4"/>
        <v/>
      </c>
      <c r="J271" s="68"/>
      <c r="K271" s="53" t="str">
        <f>IF(J271="","",IF(OR($H$8="I",$H$8="II"),IF(AND(J271&gt;=پردازش!$AB$3,J271&lt;=پردازش!$AC$3),"Accept","Reject"),IF(J271=100,"Accept","Reject")))</f>
        <v/>
      </c>
      <c r="L271" s="68"/>
      <c r="M271" s="53" t="str">
        <f>IF(L271="","",IF(AND(L271&gt;=پردازش!$AB$4,L271&lt;=پردازش!$AC$4),"Accept","Reject"))</f>
        <v/>
      </c>
      <c r="N271" s="68"/>
      <c r="O271" s="53" t="str">
        <f>IF(N271="","",IF(AND(N271&gt;=پردازش!$AB$5,N271&lt;=پردازش!$AC$5),"Accept","Reject"))</f>
        <v/>
      </c>
      <c r="P271" s="68"/>
      <c r="Q271" s="53" t="str">
        <f>IF(P271="","",IF(AND(P271&gt;=پردازش!$AB$6,P271&lt;=پردازش!$AC$6),"Accept","Reject"))</f>
        <v/>
      </c>
      <c r="R271" s="68"/>
      <c r="S271" s="53" t="str">
        <f>IF(R271="","",IF(AND(R271&gt;=پردازش!$AB$7,R271&lt;=پردازش!$AC$7),"Accept","Reject"))</f>
        <v/>
      </c>
      <c r="T271" s="68"/>
      <c r="U271" s="53" t="str">
        <f>IF(T271="","",IF(AND(T271&gt;=پردازش!$AB$8,T271&lt;=پردازش!$AC$8),"Accept","Reject"))</f>
        <v/>
      </c>
      <c r="V271" s="68"/>
      <c r="W271" s="53" t="str">
        <f>IF('پذیرش دانه بندی منبع'!V271="","",IF(V271&gt;=پردازش!$F$24,"Accept","Reject"))</f>
        <v/>
      </c>
    </row>
    <row r="272" spans="1:23" ht="16.8" x14ac:dyDescent="0.3">
      <c r="A272" s="61"/>
      <c r="B272" s="55"/>
      <c r="C272" s="55"/>
      <c r="D272" s="55"/>
      <c r="E272" s="55"/>
      <c r="F272" s="55"/>
      <c r="G272" s="55"/>
      <c r="H272" s="68"/>
      <c r="I272" s="53" t="str">
        <f t="shared" si="4"/>
        <v/>
      </c>
      <c r="J272" s="68"/>
      <c r="K272" s="53" t="str">
        <f>IF(J272="","",IF(OR($H$8="I",$H$8="II"),IF(AND(J272&gt;=پردازش!$AB$3,J272&lt;=پردازش!$AC$3),"Accept","Reject"),IF(J272=100,"Accept","Reject")))</f>
        <v/>
      </c>
      <c r="L272" s="68"/>
      <c r="M272" s="53" t="str">
        <f>IF(L272="","",IF(AND(L272&gt;=پردازش!$AB$4,L272&lt;=پردازش!$AC$4),"Accept","Reject"))</f>
        <v/>
      </c>
      <c r="N272" s="68"/>
      <c r="O272" s="53" t="str">
        <f>IF(N272="","",IF(AND(N272&gt;=پردازش!$AB$5,N272&lt;=پردازش!$AC$5),"Accept","Reject"))</f>
        <v/>
      </c>
      <c r="P272" s="68"/>
      <c r="Q272" s="53" t="str">
        <f>IF(P272="","",IF(AND(P272&gt;=پردازش!$AB$6,P272&lt;=پردازش!$AC$6),"Accept","Reject"))</f>
        <v/>
      </c>
      <c r="R272" s="68"/>
      <c r="S272" s="53" t="str">
        <f>IF(R272="","",IF(AND(R272&gt;=پردازش!$AB$7,R272&lt;=پردازش!$AC$7),"Accept","Reject"))</f>
        <v/>
      </c>
      <c r="T272" s="68"/>
      <c r="U272" s="53" t="str">
        <f>IF(T272="","",IF(AND(T272&gt;=پردازش!$AB$8,T272&lt;=پردازش!$AC$8),"Accept","Reject"))</f>
        <v/>
      </c>
      <c r="V272" s="68"/>
      <c r="W272" s="53" t="str">
        <f>IF('پذیرش دانه بندی منبع'!V272="","",IF(V272&gt;=پردازش!$F$24,"Accept","Reject"))</f>
        <v/>
      </c>
    </row>
    <row r="273" spans="1:23" ht="16.8" x14ac:dyDescent="0.3">
      <c r="A273" s="61"/>
      <c r="B273" s="55"/>
      <c r="C273" s="55"/>
      <c r="D273" s="55"/>
      <c r="E273" s="55"/>
      <c r="F273" s="55"/>
      <c r="G273" s="55"/>
      <c r="H273" s="68"/>
      <c r="I273" s="53" t="str">
        <f t="shared" si="4"/>
        <v/>
      </c>
      <c r="J273" s="68"/>
      <c r="K273" s="53" t="str">
        <f>IF(J273="","",IF(OR($H$8="I",$H$8="II"),IF(AND(J273&gt;=پردازش!$AB$3,J273&lt;=پردازش!$AC$3),"Accept","Reject"),IF(J273=100,"Accept","Reject")))</f>
        <v/>
      </c>
      <c r="L273" s="68"/>
      <c r="M273" s="53" t="str">
        <f>IF(L273="","",IF(AND(L273&gt;=پردازش!$AB$4,L273&lt;=پردازش!$AC$4),"Accept","Reject"))</f>
        <v/>
      </c>
      <c r="N273" s="68"/>
      <c r="O273" s="53" t="str">
        <f>IF(N273="","",IF(AND(N273&gt;=پردازش!$AB$5,N273&lt;=پردازش!$AC$5),"Accept","Reject"))</f>
        <v/>
      </c>
      <c r="P273" s="68"/>
      <c r="Q273" s="53" t="str">
        <f>IF(P273="","",IF(AND(P273&gt;=پردازش!$AB$6,P273&lt;=پردازش!$AC$6),"Accept","Reject"))</f>
        <v/>
      </c>
      <c r="R273" s="68"/>
      <c r="S273" s="53" t="str">
        <f>IF(R273="","",IF(AND(R273&gt;=پردازش!$AB$7,R273&lt;=پردازش!$AC$7),"Accept","Reject"))</f>
        <v/>
      </c>
      <c r="T273" s="68"/>
      <c r="U273" s="53" t="str">
        <f>IF(T273="","",IF(AND(T273&gt;=پردازش!$AB$8,T273&lt;=پردازش!$AC$8),"Accept","Reject"))</f>
        <v/>
      </c>
      <c r="V273" s="68"/>
      <c r="W273" s="53" t="str">
        <f>IF('پذیرش دانه بندی منبع'!V273="","",IF(V273&gt;=پردازش!$F$24,"Accept","Reject"))</f>
        <v/>
      </c>
    </row>
    <row r="274" spans="1:23" ht="16.8" x14ac:dyDescent="0.3">
      <c r="A274" s="61"/>
      <c r="B274" s="55"/>
      <c r="C274" s="55"/>
      <c r="D274" s="55"/>
      <c r="E274" s="55"/>
      <c r="F274" s="55"/>
      <c r="G274" s="55"/>
      <c r="H274" s="68"/>
      <c r="I274" s="53" t="str">
        <f t="shared" si="4"/>
        <v/>
      </c>
      <c r="J274" s="68"/>
      <c r="K274" s="53" t="str">
        <f>IF(J274="","",IF(OR($H$8="I",$H$8="II"),IF(AND(J274&gt;=پردازش!$AB$3,J274&lt;=پردازش!$AC$3),"Accept","Reject"),IF(J274=100,"Accept","Reject")))</f>
        <v/>
      </c>
      <c r="L274" s="68"/>
      <c r="M274" s="53" t="str">
        <f>IF(L274="","",IF(AND(L274&gt;=پردازش!$AB$4,L274&lt;=پردازش!$AC$4),"Accept","Reject"))</f>
        <v/>
      </c>
      <c r="N274" s="68"/>
      <c r="O274" s="53" t="str">
        <f>IF(N274="","",IF(AND(N274&gt;=پردازش!$AB$5,N274&lt;=پردازش!$AC$5),"Accept","Reject"))</f>
        <v/>
      </c>
      <c r="P274" s="68"/>
      <c r="Q274" s="53" t="str">
        <f>IF(P274="","",IF(AND(P274&gt;=پردازش!$AB$6,P274&lt;=پردازش!$AC$6),"Accept","Reject"))</f>
        <v/>
      </c>
      <c r="R274" s="68"/>
      <c r="S274" s="53" t="str">
        <f>IF(R274="","",IF(AND(R274&gt;=پردازش!$AB$7,R274&lt;=پردازش!$AC$7),"Accept","Reject"))</f>
        <v/>
      </c>
      <c r="T274" s="68"/>
      <c r="U274" s="53" t="str">
        <f>IF(T274="","",IF(AND(T274&gt;=پردازش!$AB$8,T274&lt;=پردازش!$AC$8),"Accept","Reject"))</f>
        <v/>
      </c>
      <c r="V274" s="68"/>
      <c r="W274" s="53" t="str">
        <f>IF('پذیرش دانه بندی منبع'!V274="","",IF(V274&gt;=پردازش!$F$24,"Accept","Reject"))</f>
        <v/>
      </c>
    </row>
    <row r="275" spans="1:23" ht="16.8" x14ac:dyDescent="0.3">
      <c r="A275" s="61"/>
      <c r="B275" s="55"/>
      <c r="C275" s="55"/>
      <c r="D275" s="55"/>
      <c r="E275" s="55"/>
      <c r="F275" s="55"/>
      <c r="G275" s="55"/>
      <c r="H275" s="68"/>
      <c r="I275" s="53" t="str">
        <f t="shared" si="4"/>
        <v/>
      </c>
      <c r="J275" s="68"/>
      <c r="K275" s="53" t="str">
        <f>IF(J275="","",IF(OR($H$8="I",$H$8="II"),IF(AND(J275&gt;=پردازش!$AB$3,J275&lt;=پردازش!$AC$3),"Accept","Reject"),IF(J275=100,"Accept","Reject")))</f>
        <v/>
      </c>
      <c r="L275" s="68"/>
      <c r="M275" s="53" t="str">
        <f>IF(L275="","",IF(AND(L275&gt;=پردازش!$AB$4,L275&lt;=پردازش!$AC$4),"Accept","Reject"))</f>
        <v/>
      </c>
      <c r="N275" s="68"/>
      <c r="O275" s="53" t="str">
        <f>IF(N275="","",IF(AND(N275&gt;=پردازش!$AB$5,N275&lt;=پردازش!$AC$5),"Accept","Reject"))</f>
        <v/>
      </c>
      <c r="P275" s="68"/>
      <c r="Q275" s="53" t="str">
        <f>IF(P275="","",IF(AND(P275&gt;=پردازش!$AB$6,P275&lt;=پردازش!$AC$6),"Accept","Reject"))</f>
        <v/>
      </c>
      <c r="R275" s="68"/>
      <c r="S275" s="53" t="str">
        <f>IF(R275="","",IF(AND(R275&gt;=پردازش!$AB$7,R275&lt;=پردازش!$AC$7),"Accept","Reject"))</f>
        <v/>
      </c>
      <c r="T275" s="68"/>
      <c r="U275" s="53" t="str">
        <f>IF(T275="","",IF(AND(T275&gt;=پردازش!$AB$8,T275&lt;=پردازش!$AC$8),"Accept","Reject"))</f>
        <v/>
      </c>
      <c r="V275" s="68"/>
      <c r="W275" s="53" t="str">
        <f>IF('پذیرش دانه بندی منبع'!V275="","",IF(V275&gt;=پردازش!$F$24,"Accept","Reject"))</f>
        <v/>
      </c>
    </row>
    <row r="276" spans="1:23" ht="16.8" x14ac:dyDescent="0.3">
      <c r="A276" s="61"/>
      <c r="B276" s="55"/>
      <c r="C276" s="55"/>
      <c r="D276" s="55"/>
      <c r="E276" s="55"/>
      <c r="F276" s="55"/>
      <c r="G276" s="55"/>
      <c r="H276" s="68"/>
      <c r="I276" s="53" t="str">
        <f t="shared" si="4"/>
        <v/>
      </c>
      <c r="J276" s="68"/>
      <c r="K276" s="53" t="str">
        <f>IF(J276="","",IF(OR($H$8="I",$H$8="II"),IF(AND(J276&gt;=پردازش!$AB$3,J276&lt;=پردازش!$AC$3),"Accept","Reject"),IF(J276=100,"Accept","Reject")))</f>
        <v/>
      </c>
      <c r="L276" s="68"/>
      <c r="M276" s="53" t="str">
        <f>IF(L276="","",IF(AND(L276&gt;=پردازش!$AB$4,L276&lt;=پردازش!$AC$4),"Accept","Reject"))</f>
        <v/>
      </c>
      <c r="N276" s="68"/>
      <c r="O276" s="53" t="str">
        <f>IF(N276="","",IF(AND(N276&gt;=پردازش!$AB$5,N276&lt;=پردازش!$AC$5),"Accept","Reject"))</f>
        <v/>
      </c>
      <c r="P276" s="68"/>
      <c r="Q276" s="53" t="str">
        <f>IF(P276="","",IF(AND(P276&gt;=پردازش!$AB$6,P276&lt;=پردازش!$AC$6),"Accept","Reject"))</f>
        <v/>
      </c>
      <c r="R276" s="68"/>
      <c r="S276" s="53" t="str">
        <f>IF(R276="","",IF(AND(R276&gt;=پردازش!$AB$7,R276&lt;=پردازش!$AC$7),"Accept","Reject"))</f>
        <v/>
      </c>
      <c r="T276" s="68"/>
      <c r="U276" s="53" t="str">
        <f>IF(T276="","",IF(AND(T276&gt;=پردازش!$AB$8,T276&lt;=پردازش!$AC$8),"Accept","Reject"))</f>
        <v/>
      </c>
      <c r="V276" s="68"/>
      <c r="W276" s="53" t="str">
        <f>IF('پذیرش دانه بندی منبع'!V276="","",IF(V276&gt;=پردازش!$F$24,"Accept","Reject"))</f>
        <v/>
      </c>
    </row>
    <row r="277" spans="1:23" ht="16.8" x14ac:dyDescent="0.3">
      <c r="A277" s="61"/>
      <c r="B277" s="55"/>
      <c r="C277" s="55"/>
      <c r="D277" s="55"/>
      <c r="E277" s="55"/>
      <c r="F277" s="55"/>
      <c r="G277" s="55"/>
      <c r="H277" s="68"/>
      <c r="I277" s="53" t="str">
        <f t="shared" si="4"/>
        <v/>
      </c>
      <c r="J277" s="68"/>
      <c r="K277" s="53" t="str">
        <f>IF(J277="","",IF(OR($H$8="I",$H$8="II"),IF(AND(J277&gt;=پردازش!$AB$3,J277&lt;=پردازش!$AC$3),"Accept","Reject"),IF(J277=100,"Accept","Reject")))</f>
        <v/>
      </c>
      <c r="L277" s="68"/>
      <c r="M277" s="53" t="str">
        <f>IF(L277="","",IF(AND(L277&gt;=پردازش!$AB$4,L277&lt;=پردازش!$AC$4),"Accept","Reject"))</f>
        <v/>
      </c>
      <c r="N277" s="68"/>
      <c r="O277" s="53" t="str">
        <f>IF(N277="","",IF(AND(N277&gt;=پردازش!$AB$5,N277&lt;=پردازش!$AC$5),"Accept","Reject"))</f>
        <v/>
      </c>
      <c r="P277" s="68"/>
      <c r="Q277" s="53" t="str">
        <f>IF(P277="","",IF(AND(P277&gt;=پردازش!$AB$6,P277&lt;=پردازش!$AC$6),"Accept","Reject"))</f>
        <v/>
      </c>
      <c r="R277" s="68"/>
      <c r="S277" s="53" t="str">
        <f>IF(R277="","",IF(AND(R277&gt;=پردازش!$AB$7,R277&lt;=پردازش!$AC$7),"Accept","Reject"))</f>
        <v/>
      </c>
      <c r="T277" s="68"/>
      <c r="U277" s="53" t="str">
        <f>IF(T277="","",IF(AND(T277&gt;=پردازش!$AB$8,T277&lt;=پردازش!$AC$8),"Accept","Reject"))</f>
        <v/>
      </c>
      <c r="V277" s="68"/>
      <c r="W277" s="53" t="str">
        <f>IF('پذیرش دانه بندی منبع'!V277="","",IF(V277&gt;=پردازش!$F$24,"Accept","Reject"))</f>
        <v/>
      </c>
    </row>
    <row r="278" spans="1:23" ht="16.8" x14ac:dyDescent="0.3">
      <c r="A278" s="61"/>
      <c r="B278" s="55"/>
      <c r="C278" s="55"/>
      <c r="D278" s="55"/>
      <c r="E278" s="55"/>
      <c r="F278" s="55"/>
      <c r="G278" s="55"/>
      <c r="H278" s="68"/>
      <c r="I278" s="53" t="str">
        <f t="shared" si="4"/>
        <v/>
      </c>
      <c r="J278" s="68"/>
      <c r="K278" s="53" t="str">
        <f>IF(J278="","",IF(OR($H$8="I",$H$8="II"),IF(AND(J278&gt;=پردازش!$AB$3,J278&lt;=پردازش!$AC$3),"Accept","Reject"),IF(J278=100,"Accept","Reject")))</f>
        <v/>
      </c>
      <c r="L278" s="68"/>
      <c r="M278" s="53" t="str">
        <f>IF(L278="","",IF(AND(L278&gt;=پردازش!$AB$4,L278&lt;=پردازش!$AC$4),"Accept","Reject"))</f>
        <v/>
      </c>
      <c r="N278" s="68"/>
      <c r="O278" s="53" t="str">
        <f>IF(N278="","",IF(AND(N278&gt;=پردازش!$AB$5,N278&lt;=پردازش!$AC$5),"Accept","Reject"))</f>
        <v/>
      </c>
      <c r="P278" s="68"/>
      <c r="Q278" s="53" t="str">
        <f>IF(P278="","",IF(AND(P278&gt;=پردازش!$AB$6,P278&lt;=پردازش!$AC$6),"Accept","Reject"))</f>
        <v/>
      </c>
      <c r="R278" s="68"/>
      <c r="S278" s="53" t="str">
        <f>IF(R278="","",IF(AND(R278&gt;=پردازش!$AB$7,R278&lt;=پردازش!$AC$7),"Accept","Reject"))</f>
        <v/>
      </c>
      <c r="T278" s="68"/>
      <c r="U278" s="53" t="str">
        <f>IF(T278="","",IF(AND(T278&gt;=پردازش!$AB$8,T278&lt;=پردازش!$AC$8),"Accept","Reject"))</f>
        <v/>
      </c>
      <c r="V278" s="68"/>
      <c r="W278" s="53" t="str">
        <f>IF('پذیرش دانه بندی منبع'!V278="","",IF(V278&gt;=پردازش!$F$24,"Accept","Reject"))</f>
        <v/>
      </c>
    </row>
    <row r="279" spans="1:23" ht="16.8" x14ac:dyDescent="0.3">
      <c r="A279" s="61"/>
      <c r="B279" s="55"/>
      <c r="C279" s="55"/>
      <c r="D279" s="55"/>
      <c r="E279" s="55"/>
      <c r="F279" s="55"/>
      <c r="G279" s="55"/>
      <c r="H279" s="68"/>
      <c r="I279" s="53" t="str">
        <f t="shared" si="4"/>
        <v/>
      </c>
      <c r="J279" s="68"/>
      <c r="K279" s="53" t="str">
        <f>IF(J279="","",IF(OR($H$8="I",$H$8="II"),IF(AND(J279&gt;=پردازش!$AB$3,J279&lt;=پردازش!$AC$3),"Accept","Reject"),IF(J279=100,"Accept","Reject")))</f>
        <v/>
      </c>
      <c r="L279" s="68"/>
      <c r="M279" s="53" t="str">
        <f>IF(L279="","",IF(AND(L279&gt;=پردازش!$AB$4,L279&lt;=پردازش!$AC$4),"Accept","Reject"))</f>
        <v/>
      </c>
      <c r="N279" s="68"/>
      <c r="O279" s="53" t="str">
        <f>IF(N279="","",IF(AND(N279&gt;=پردازش!$AB$5,N279&lt;=پردازش!$AC$5),"Accept","Reject"))</f>
        <v/>
      </c>
      <c r="P279" s="68"/>
      <c r="Q279" s="53" t="str">
        <f>IF(P279="","",IF(AND(P279&gt;=پردازش!$AB$6,P279&lt;=پردازش!$AC$6),"Accept","Reject"))</f>
        <v/>
      </c>
      <c r="R279" s="68"/>
      <c r="S279" s="53" t="str">
        <f>IF(R279="","",IF(AND(R279&gt;=پردازش!$AB$7,R279&lt;=پردازش!$AC$7),"Accept","Reject"))</f>
        <v/>
      </c>
      <c r="T279" s="68"/>
      <c r="U279" s="53" t="str">
        <f>IF(T279="","",IF(AND(T279&gt;=پردازش!$AB$8,T279&lt;=پردازش!$AC$8),"Accept","Reject"))</f>
        <v/>
      </c>
      <c r="V279" s="68"/>
      <c r="W279" s="53" t="str">
        <f>IF('پذیرش دانه بندی منبع'!V279="","",IF(V279&gt;=پردازش!$F$24,"Accept","Reject"))</f>
        <v/>
      </c>
    </row>
    <row r="280" spans="1:23" ht="16.8" x14ac:dyDescent="0.3">
      <c r="A280" s="61"/>
      <c r="B280" s="55"/>
      <c r="C280" s="55"/>
      <c r="D280" s="55"/>
      <c r="E280" s="55"/>
      <c r="F280" s="55"/>
      <c r="G280" s="55"/>
      <c r="H280" s="68"/>
      <c r="I280" s="53" t="str">
        <f t="shared" si="4"/>
        <v/>
      </c>
      <c r="J280" s="68"/>
      <c r="K280" s="53" t="str">
        <f>IF(J280="","",IF(OR($H$8="I",$H$8="II"),IF(AND(J280&gt;=پردازش!$AB$3,J280&lt;=پردازش!$AC$3),"Accept","Reject"),IF(J280=100,"Accept","Reject")))</f>
        <v/>
      </c>
      <c r="L280" s="68"/>
      <c r="M280" s="53" t="str">
        <f>IF(L280="","",IF(AND(L280&gt;=پردازش!$AB$4,L280&lt;=پردازش!$AC$4),"Accept","Reject"))</f>
        <v/>
      </c>
      <c r="N280" s="68"/>
      <c r="O280" s="53" t="str">
        <f>IF(N280="","",IF(AND(N280&gt;=پردازش!$AB$5,N280&lt;=پردازش!$AC$5),"Accept","Reject"))</f>
        <v/>
      </c>
      <c r="P280" s="68"/>
      <c r="Q280" s="53" t="str">
        <f>IF(P280="","",IF(AND(P280&gt;=پردازش!$AB$6,P280&lt;=پردازش!$AC$6),"Accept","Reject"))</f>
        <v/>
      </c>
      <c r="R280" s="68"/>
      <c r="S280" s="53" t="str">
        <f>IF(R280="","",IF(AND(R280&gt;=پردازش!$AB$7,R280&lt;=پردازش!$AC$7),"Accept","Reject"))</f>
        <v/>
      </c>
      <c r="T280" s="68"/>
      <c r="U280" s="53" t="str">
        <f>IF(T280="","",IF(AND(T280&gt;=پردازش!$AB$8,T280&lt;=پردازش!$AC$8),"Accept","Reject"))</f>
        <v/>
      </c>
      <c r="V280" s="68"/>
      <c r="W280" s="53" t="str">
        <f>IF('پذیرش دانه بندی منبع'!V280="","",IF(V280&gt;=پردازش!$F$24,"Accept","Reject"))</f>
        <v/>
      </c>
    </row>
    <row r="281" spans="1:23" ht="16.8" x14ac:dyDescent="0.3">
      <c r="A281" s="61"/>
      <c r="B281" s="55"/>
      <c r="C281" s="55"/>
      <c r="D281" s="55"/>
      <c r="E281" s="55"/>
      <c r="F281" s="55"/>
      <c r="G281" s="55"/>
      <c r="H281" s="68"/>
      <c r="I281" s="53" t="str">
        <f t="shared" si="4"/>
        <v/>
      </c>
      <c r="J281" s="68"/>
      <c r="K281" s="53" t="str">
        <f>IF(J281="","",IF(OR($H$8="I",$H$8="II"),IF(AND(J281&gt;=پردازش!$AB$3,J281&lt;=پردازش!$AC$3),"Accept","Reject"),IF(J281=100,"Accept","Reject")))</f>
        <v/>
      </c>
      <c r="L281" s="68"/>
      <c r="M281" s="53" t="str">
        <f>IF(L281="","",IF(AND(L281&gt;=پردازش!$AB$4,L281&lt;=پردازش!$AC$4),"Accept","Reject"))</f>
        <v/>
      </c>
      <c r="N281" s="68"/>
      <c r="O281" s="53" t="str">
        <f>IF(N281="","",IF(AND(N281&gt;=پردازش!$AB$5,N281&lt;=پردازش!$AC$5),"Accept","Reject"))</f>
        <v/>
      </c>
      <c r="P281" s="68"/>
      <c r="Q281" s="53" t="str">
        <f>IF(P281="","",IF(AND(P281&gt;=پردازش!$AB$6,P281&lt;=پردازش!$AC$6),"Accept","Reject"))</f>
        <v/>
      </c>
      <c r="R281" s="68"/>
      <c r="S281" s="53" t="str">
        <f>IF(R281="","",IF(AND(R281&gt;=پردازش!$AB$7,R281&lt;=پردازش!$AC$7),"Accept","Reject"))</f>
        <v/>
      </c>
      <c r="T281" s="68"/>
      <c r="U281" s="53" t="str">
        <f>IF(T281="","",IF(AND(T281&gt;=پردازش!$AB$8,T281&lt;=پردازش!$AC$8),"Accept","Reject"))</f>
        <v/>
      </c>
      <c r="V281" s="68"/>
      <c r="W281" s="53" t="str">
        <f>IF('پذیرش دانه بندی منبع'!V281="","",IF(V281&gt;=پردازش!$F$24,"Accept","Reject"))</f>
        <v/>
      </c>
    </row>
    <row r="282" spans="1:23" ht="16.8" x14ac:dyDescent="0.3">
      <c r="A282" s="61"/>
      <c r="B282" s="55"/>
      <c r="C282" s="55"/>
      <c r="D282" s="55"/>
      <c r="E282" s="55"/>
      <c r="F282" s="55"/>
      <c r="G282" s="55"/>
      <c r="H282" s="68"/>
      <c r="I282" s="53" t="str">
        <f t="shared" si="4"/>
        <v/>
      </c>
      <c r="J282" s="68"/>
      <c r="K282" s="53" t="str">
        <f>IF(J282="","",IF(OR($H$8="I",$H$8="II"),IF(AND(J282&gt;=پردازش!$AB$3,J282&lt;=پردازش!$AC$3),"Accept","Reject"),IF(J282=100,"Accept","Reject")))</f>
        <v/>
      </c>
      <c r="L282" s="68"/>
      <c r="M282" s="53" t="str">
        <f>IF(L282="","",IF(AND(L282&gt;=پردازش!$AB$4,L282&lt;=پردازش!$AC$4),"Accept","Reject"))</f>
        <v/>
      </c>
      <c r="N282" s="68"/>
      <c r="O282" s="53" t="str">
        <f>IF(N282="","",IF(AND(N282&gt;=پردازش!$AB$5,N282&lt;=پردازش!$AC$5),"Accept","Reject"))</f>
        <v/>
      </c>
      <c r="P282" s="68"/>
      <c r="Q282" s="53" t="str">
        <f>IF(P282="","",IF(AND(P282&gt;=پردازش!$AB$6,P282&lt;=پردازش!$AC$6),"Accept","Reject"))</f>
        <v/>
      </c>
      <c r="R282" s="68"/>
      <c r="S282" s="53" t="str">
        <f>IF(R282="","",IF(AND(R282&gt;=پردازش!$AB$7,R282&lt;=پردازش!$AC$7),"Accept","Reject"))</f>
        <v/>
      </c>
      <c r="T282" s="68"/>
      <c r="U282" s="53" t="str">
        <f>IF(T282="","",IF(AND(T282&gt;=پردازش!$AB$8,T282&lt;=پردازش!$AC$8),"Accept","Reject"))</f>
        <v/>
      </c>
      <c r="V282" s="68"/>
      <c r="W282" s="53" t="str">
        <f>IF('پذیرش دانه بندی منبع'!V282="","",IF(V282&gt;=پردازش!$F$24,"Accept","Reject"))</f>
        <v/>
      </c>
    </row>
    <row r="283" spans="1:23" ht="16.8" x14ac:dyDescent="0.3">
      <c r="A283" s="61"/>
      <c r="B283" s="55"/>
      <c r="C283" s="55"/>
      <c r="D283" s="55"/>
      <c r="E283" s="55"/>
      <c r="F283" s="55"/>
      <c r="G283" s="55"/>
      <c r="H283" s="68"/>
      <c r="I283" s="53" t="str">
        <f t="shared" si="4"/>
        <v/>
      </c>
      <c r="J283" s="68"/>
      <c r="K283" s="53" t="str">
        <f>IF(J283="","",IF(OR($H$8="I",$H$8="II"),IF(AND(J283&gt;=پردازش!$AB$3,J283&lt;=پردازش!$AC$3),"Accept","Reject"),IF(J283=100,"Accept","Reject")))</f>
        <v/>
      </c>
      <c r="L283" s="68"/>
      <c r="M283" s="53" t="str">
        <f>IF(L283="","",IF(AND(L283&gt;=پردازش!$AB$4,L283&lt;=پردازش!$AC$4),"Accept","Reject"))</f>
        <v/>
      </c>
      <c r="N283" s="68"/>
      <c r="O283" s="53" t="str">
        <f>IF(N283="","",IF(AND(N283&gt;=پردازش!$AB$5,N283&lt;=پردازش!$AC$5),"Accept","Reject"))</f>
        <v/>
      </c>
      <c r="P283" s="68"/>
      <c r="Q283" s="53" t="str">
        <f>IF(P283="","",IF(AND(P283&gt;=پردازش!$AB$6,P283&lt;=پردازش!$AC$6),"Accept","Reject"))</f>
        <v/>
      </c>
      <c r="R283" s="68"/>
      <c r="S283" s="53" t="str">
        <f>IF(R283="","",IF(AND(R283&gt;=پردازش!$AB$7,R283&lt;=پردازش!$AC$7),"Accept","Reject"))</f>
        <v/>
      </c>
      <c r="T283" s="68"/>
      <c r="U283" s="53" t="str">
        <f>IF(T283="","",IF(AND(T283&gt;=پردازش!$AB$8,T283&lt;=پردازش!$AC$8),"Accept","Reject"))</f>
        <v/>
      </c>
      <c r="V283" s="68"/>
      <c r="W283" s="53" t="str">
        <f>IF('پذیرش دانه بندی منبع'!V283="","",IF(V283&gt;=پردازش!$F$24,"Accept","Reject"))</f>
        <v/>
      </c>
    </row>
    <row r="284" spans="1:23" ht="16.8" x14ac:dyDescent="0.3">
      <c r="A284" s="61"/>
      <c r="B284" s="55"/>
      <c r="C284" s="55"/>
      <c r="D284" s="55"/>
      <c r="E284" s="55"/>
      <c r="F284" s="55"/>
      <c r="G284" s="55"/>
      <c r="H284" s="68"/>
      <c r="I284" s="53" t="str">
        <f t="shared" si="4"/>
        <v/>
      </c>
      <c r="J284" s="68"/>
      <c r="K284" s="53" t="str">
        <f>IF(J284="","",IF(OR($H$8="I",$H$8="II"),IF(AND(J284&gt;=پردازش!$AB$3,J284&lt;=پردازش!$AC$3),"Accept","Reject"),IF(J284=100,"Accept","Reject")))</f>
        <v/>
      </c>
      <c r="L284" s="68"/>
      <c r="M284" s="53" t="str">
        <f>IF(L284="","",IF(AND(L284&gt;=پردازش!$AB$4,L284&lt;=پردازش!$AC$4),"Accept","Reject"))</f>
        <v/>
      </c>
      <c r="N284" s="68"/>
      <c r="O284" s="53" t="str">
        <f>IF(N284="","",IF(AND(N284&gt;=پردازش!$AB$5,N284&lt;=پردازش!$AC$5),"Accept","Reject"))</f>
        <v/>
      </c>
      <c r="P284" s="68"/>
      <c r="Q284" s="53" t="str">
        <f>IF(P284="","",IF(AND(P284&gt;=پردازش!$AB$6,P284&lt;=پردازش!$AC$6),"Accept","Reject"))</f>
        <v/>
      </c>
      <c r="R284" s="68"/>
      <c r="S284" s="53" t="str">
        <f>IF(R284="","",IF(AND(R284&gt;=پردازش!$AB$7,R284&lt;=پردازش!$AC$7),"Accept","Reject"))</f>
        <v/>
      </c>
      <c r="T284" s="68"/>
      <c r="U284" s="53" t="str">
        <f>IF(T284="","",IF(AND(T284&gt;=پردازش!$AB$8,T284&lt;=پردازش!$AC$8),"Accept","Reject"))</f>
        <v/>
      </c>
      <c r="V284" s="68"/>
      <c r="W284" s="53" t="str">
        <f>IF('پذیرش دانه بندی منبع'!V284="","",IF(V284&gt;=پردازش!$F$24,"Accept","Reject"))</f>
        <v/>
      </c>
    </row>
    <row r="285" spans="1:23" ht="16.8" x14ac:dyDescent="0.3">
      <c r="A285" s="61"/>
      <c r="B285" s="55"/>
      <c r="C285" s="55"/>
      <c r="D285" s="55"/>
      <c r="E285" s="55"/>
      <c r="F285" s="55"/>
      <c r="G285" s="55"/>
      <c r="H285" s="68"/>
      <c r="I285" s="53" t="str">
        <f t="shared" si="4"/>
        <v/>
      </c>
      <c r="J285" s="68"/>
      <c r="K285" s="53" t="str">
        <f>IF(J285="","",IF(OR($H$8="I",$H$8="II"),IF(AND(J285&gt;=پردازش!$AB$3,J285&lt;=پردازش!$AC$3),"Accept","Reject"),IF(J285=100,"Accept","Reject")))</f>
        <v/>
      </c>
      <c r="L285" s="68"/>
      <c r="M285" s="53" t="str">
        <f>IF(L285="","",IF(AND(L285&gt;=پردازش!$AB$4,L285&lt;=پردازش!$AC$4),"Accept","Reject"))</f>
        <v/>
      </c>
      <c r="N285" s="68"/>
      <c r="O285" s="53" t="str">
        <f>IF(N285="","",IF(AND(N285&gt;=پردازش!$AB$5,N285&lt;=پردازش!$AC$5),"Accept","Reject"))</f>
        <v/>
      </c>
      <c r="P285" s="68"/>
      <c r="Q285" s="53" t="str">
        <f>IF(P285="","",IF(AND(P285&gt;=پردازش!$AB$6,P285&lt;=پردازش!$AC$6),"Accept","Reject"))</f>
        <v/>
      </c>
      <c r="R285" s="68"/>
      <c r="S285" s="53" t="str">
        <f>IF(R285="","",IF(AND(R285&gt;=پردازش!$AB$7,R285&lt;=پردازش!$AC$7),"Accept","Reject"))</f>
        <v/>
      </c>
      <c r="T285" s="68"/>
      <c r="U285" s="53" t="str">
        <f>IF(T285="","",IF(AND(T285&gt;=پردازش!$AB$8,T285&lt;=پردازش!$AC$8),"Accept","Reject"))</f>
        <v/>
      </c>
      <c r="V285" s="68"/>
      <c r="W285" s="53" t="str">
        <f>IF('پذیرش دانه بندی منبع'!V285="","",IF(V285&gt;=پردازش!$F$24,"Accept","Reject"))</f>
        <v/>
      </c>
    </row>
    <row r="286" spans="1:23" ht="16.8" x14ac:dyDescent="0.3">
      <c r="A286" s="61"/>
      <c r="B286" s="55"/>
      <c r="C286" s="55"/>
      <c r="D286" s="55"/>
      <c r="E286" s="55"/>
      <c r="F286" s="55"/>
      <c r="G286" s="55"/>
      <c r="H286" s="68"/>
      <c r="I286" s="53" t="str">
        <f t="shared" si="4"/>
        <v/>
      </c>
      <c r="J286" s="68"/>
      <c r="K286" s="53" t="str">
        <f>IF(J286="","",IF(OR($H$8="I",$H$8="II"),IF(AND(J286&gt;=پردازش!$AB$3,J286&lt;=پردازش!$AC$3),"Accept","Reject"),IF(J286=100,"Accept","Reject")))</f>
        <v/>
      </c>
      <c r="L286" s="68"/>
      <c r="M286" s="53" t="str">
        <f>IF(L286="","",IF(AND(L286&gt;=پردازش!$AB$4,L286&lt;=پردازش!$AC$4),"Accept","Reject"))</f>
        <v/>
      </c>
      <c r="N286" s="68"/>
      <c r="O286" s="53" t="str">
        <f>IF(N286="","",IF(AND(N286&gt;=پردازش!$AB$5,N286&lt;=پردازش!$AC$5),"Accept","Reject"))</f>
        <v/>
      </c>
      <c r="P286" s="68"/>
      <c r="Q286" s="53" t="str">
        <f>IF(P286="","",IF(AND(P286&gt;=پردازش!$AB$6,P286&lt;=پردازش!$AC$6),"Accept","Reject"))</f>
        <v/>
      </c>
      <c r="R286" s="68"/>
      <c r="S286" s="53" t="str">
        <f>IF(R286="","",IF(AND(R286&gt;=پردازش!$AB$7,R286&lt;=پردازش!$AC$7),"Accept","Reject"))</f>
        <v/>
      </c>
      <c r="T286" s="68"/>
      <c r="U286" s="53" t="str">
        <f>IF(T286="","",IF(AND(T286&gt;=پردازش!$AB$8,T286&lt;=پردازش!$AC$8),"Accept","Reject"))</f>
        <v/>
      </c>
      <c r="V286" s="68"/>
      <c r="W286" s="53" t="str">
        <f>IF('پذیرش دانه بندی منبع'!V286="","",IF(V286&gt;=پردازش!$F$24,"Accept","Reject"))</f>
        <v/>
      </c>
    </row>
    <row r="287" spans="1:23" ht="16.8" x14ac:dyDescent="0.3">
      <c r="A287" s="61"/>
      <c r="B287" s="55"/>
      <c r="C287" s="55"/>
      <c r="D287" s="55"/>
      <c r="E287" s="55"/>
      <c r="F287" s="55"/>
      <c r="G287" s="55"/>
      <c r="H287" s="68"/>
      <c r="I287" s="53" t="str">
        <f t="shared" si="4"/>
        <v/>
      </c>
      <c r="J287" s="68"/>
      <c r="K287" s="53" t="str">
        <f>IF(J287="","",IF(OR($H$8="I",$H$8="II"),IF(AND(J287&gt;=پردازش!$AB$3,J287&lt;=پردازش!$AC$3),"Accept","Reject"),IF(J287=100,"Accept","Reject")))</f>
        <v/>
      </c>
      <c r="L287" s="68"/>
      <c r="M287" s="53" t="str">
        <f>IF(L287="","",IF(AND(L287&gt;=پردازش!$AB$4,L287&lt;=پردازش!$AC$4),"Accept","Reject"))</f>
        <v/>
      </c>
      <c r="N287" s="68"/>
      <c r="O287" s="53" t="str">
        <f>IF(N287="","",IF(AND(N287&gt;=پردازش!$AB$5,N287&lt;=پردازش!$AC$5),"Accept","Reject"))</f>
        <v/>
      </c>
      <c r="P287" s="68"/>
      <c r="Q287" s="53" t="str">
        <f>IF(P287="","",IF(AND(P287&gt;=پردازش!$AB$6,P287&lt;=پردازش!$AC$6),"Accept","Reject"))</f>
        <v/>
      </c>
      <c r="R287" s="68"/>
      <c r="S287" s="53" t="str">
        <f>IF(R287="","",IF(AND(R287&gt;=پردازش!$AB$7,R287&lt;=پردازش!$AC$7),"Accept","Reject"))</f>
        <v/>
      </c>
      <c r="T287" s="68"/>
      <c r="U287" s="53" t="str">
        <f>IF(T287="","",IF(AND(T287&gt;=پردازش!$AB$8,T287&lt;=پردازش!$AC$8),"Accept","Reject"))</f>
        <v/>
      </c>
      <c r="V287" s="68"/>
      <c r="W287" s="53" t="str">
        <f>IF('پذیرش دانه بندی منبع'!V287="","",IF(V287&gt;=پردازش!$F$24,"Accept","Reject"))</f>
        <v/>
      </c>
    </row>
    <row r="288" spans="1:23" ht="16.8" x14ac:dyDescent="0.3">
      <c r="A288" s="61"/>
      <c r="B288" s="55"/>
      <c r="C288" s="55"/>
      <c r="D288" s="55"/>
      <c r="E288" s="55"/>
      <c r="F288" s="55"/>
      <c r="G288" s="55"/>
      <c r="H288" s="68"/>
      <c r="I288" s="53" t="str">
        <f t="shared" si="4"/>
        <v/>
      </c>
      <c r="J288" s="68"/>
      <c r="K288" s="53" t="str">
        <f>IF(J288="","",IF(OR($H$8="I",$H$8="II"),IF(AND(J288&gt;=پردازش!$AB$3,J288&lt;=پردازش!$AC$3),"Accept","Reject"),IF(J288=100,"Accept","Reject")))</f>
        <v/>
      </c>
      <c r="L288" s="68"/>
      <c r="M288" s="53" t="str">
        <f>IF(L288="","",IF(AND(L288&gt;=پردازش!$AB$4,L288&lt;=پردازش!$AC$4),"Accept","Reject"))</f>
        <v/>
      </c>
      <c r="N288" s="68"/>
      <c r="O288" s="53" t="str">
        <f>IF(N288="","",IF(AND(N288&gt;=پردازش!$AB$5,N288&lt;=پردازش!$AC$5),"Accept","Reject"))</f>
        <v/>
      </c>
      <c r="P288" s="68"/>
      <c r="Q288" s="53" t="str">
        <f>IF(P288="","",IF(AND(P288&gt;=پردازش!$AB$6,P288&lt;=پردازش!$AC$6),"Accept","Reject"))</f>
        <v/>
      </c>
      <c r="R288" s="68"/>
      <c r="S288" s="53" t="str">
        <f>IF(R288="","",IF(AND(R288&gt;=پردازش!$AB$7,R288&lt;=پردازش!$AC$7),"Accept","Reject"))</f>
        <v/>
      </c>
      <c r="T288" s="68"/>
      <c r="U288" s="53" t="str">
        <f>IF(T288="","",IF(AND(T288&gt;=پردازش!$AB$8,T288&lt;=پردازش!$AC$8),"Accept","Reject"))</f>
        <v/>
      </c>
      <c r="V288" s="68"/>
      <c r="W288" s="53" t="str">
        <f>IF('پذیرش دانه بندی منبع'!V288="","",IF(V288&gt;=پردازش!$F$24,"Accept","Reject"))</f>
        <v/>
      </c>
    </row>
    <row r="289" spans="1:23" ht="16.8" x14ac:dyDescent="0.3">
      <c r="A289" s="61"/>
      <c r="B289" s="55"/>
      <c r="C289" s="55"/>
      <c r="D289" s="55"/>
      <c r="E289" s="55"/>
      <c r="F289" s="55"/>
      <c r="G289" s="55"/>
      <c r="H289" s="68"/>
      <c r="I289" s="53" t="str">
        <f t="shared" si="4"/>
        <v/>
      </c>
      <c r="J289" s="68"/>
      <c r="K289" s="53" t="str">
        <f>IF(J289="","",IF(OR($H$8="I",$H$8="II"),IF(AND(J289&gt;=پردازش!$AB$3,J289&lt;=پردازش!$AC$3),"Accept","Reject"),IF(J289=100,"Accept","Reject")))</f>
        <v/>
      </c>
      <c r="L289" s="68"/>
      <c r="M289" s="53" t="str">
        <f>IF(L289="","",IF(AND(L289&gt;=پردازش!$AB$4,L289&lt;=پردازش!$AC$4),"Accept","Reject"))</f>
        <v/>
      </c>
      <c r="N289" s="68"/>
      <c r="O289" s="53" t="str">
        <f>IF(N289="","",IF(AND(N289&gt;=پردازش!$AB$5,N289&lt;=پردازش!$AC$5),"Accept","Reject"))</f>
        <v/>
      </c>
      <c r="P289" s="68"/>
      <c r="Q289" s="53" t="str">
        <f>IF(P289="","",IF(AND(P289&gt;=پردازش!$AB$6,P289&lt;=پردازش!$AC$6),"Accept","Reject"))</f>
        <v/>
      </c>
      <c r="R289" s="68"/>
      <c r="S289" s="53" t="str">
        <f>IF(R289="","",IF(AND(R289&gt;=پردازش!$AB$7,R289&lt;=پردازش!$AC$7),"Accept","Reject"))</f>
        <v/>
      </c>
      <c r="T289" s="68"/>
      <c r="U289" s="53" t="str">
        <f>IF(T289="","",IF(AND(T289&gt;=پردازش!$AB$8,T289&lt;=پردازش!$AC$8),"Accept","Reject"))</f>
        <v/>
      </c>
      <c r="V289" s="68"/>
      <c r="W289" s="53" t="str">
        <f>IF('پذیرش دانه بندی منبع'!V289="","",IF(V289&gt;=پردازش!$F$24,"Accept","Reject"))</f>
        <v/>
      </c>
    </row>
    <row r="290" spans="1:23" ht="16.8" x14ac:dyDescent="0.3">
      <c r="A290" s="61"/>
      <c r="B290" s="55"/>
      <c r="C290" s="55"/>
      <c r="D290" s="55"/>
      <c r="E290" s="55"/>
      <c r="F290" s="55"/>
      <c r="G290" s="55"/>
      <c r="H290" s="68"/>
      <c r="I290" s="53" t="str">
        <f t="shared" si="4"/>
        <v/>
      </c>
      <c r="J290" s="68"/>
      <c r="K290" s="53" t="str">
        <f>IF(J290="","",IF(OR($H$8="I",$H$8="II"),IF(AND(J290&gt;=پردازش!$AB$3,J290&lt;=پردازش!$AC$3),"Accept","Reject"),IF(J290=100,"Accept","Reject")))</f>
        <v/>
      </c>
      <c r="L290" s="68"/>
      <c r="M290" s="53" t="str">
        <f>IF(L290="","",IF(AND(L290&gt;=پردازش!$AB$4,L290&lt;=پردازش!$AC$4),"Accept","Reject"))</f>
        <v/>
      </c>
      <c r="N290" s="68"/>
      <c r="O290" s="53" t="str">
        <f>IF(N290="","",IF(AND(N290&gt;=پردازش!$AB$5,N290&lt;=پردازش!$AC$5),"Accept","Reject"))</f>
        <v/>
      </c>
      <c r="P290" s="68"/>
      <c r="Q290" s="53" t="str">
        <f>IF(P290="","",IF(AND(P290&gt;=پردازش!$AB$6,P290&lt;=پردازش!$AC$6),"Accept","Reject"))</f>
        <v/>
      </c>
      <c r="R290" s="68"/>
      <c r="S290" s="53" t="str">
        <f>IF(R290="","",IF(AND(R290&gt;=پردازش!$AB$7,R290&lt;=پردازش!$AC$7),"Accept","Reject"))</f>
        <v/>
      </c>
      <c r="T290" s="68"/>
      <c r="U290" s="53" t="str">
        <f>IF(T290="","",IF(AND(T290&gt;=پردازش!$AB$8,T290&lt;=پردازش!$AC$8),"Accept","Reject"))</f>
        <v/>
      </c>
      <c r="V290" s="68"/>
      <c r="W290" s="53" t="str">
        <f>IF('پذیرش دانه بندی منبع'!V290="","",IF(V290&gt;=پردازش!$F$24,"Accept","Reject"))</f>
        <v/>
      </c>
    </row>
    <row r="291" spans="1:23" ht="16.8" x14ac:dyDescent="0.3">
      <c r="A291" s="61"/>
      <c r="B291" s="55"/>
      <c r="C291" s="55"/>
      <c r="D291" s="55"/>
      <c r="E291" s="55"/>
      <c r="F291" s="55"/>
      <c r="G291" s="55"/>
      <c r="H291" s="68"/>
      <c r="I291" s="53" t="str">
        <f t="shared" si="4"/>
        <v/>
      </c>
      <c r="J291" s="68"/>
      <c r="K291" s="53" t="str">
        <f>IF(J291="","",IF(OR($H$8="I",$H$8="II"),IF(AND(J291&gt;=پردازش!$AB$3,J291&lt;=پردازش!$AC$3),"Accept","Reject"),IF(J291=100,"Accept","Reject")))</f>
        <v/>
      </c>
      <c r="L291" s="68"/>
      <c r="M291" s="53" t="str">
        <f>IF(L291="","",IF(AND(L291&gt;=پردازش!$AB$4,L291&lt;=پردازش!$AC$4),"Accept","Reject"))</f>
        <v/>
      </c>
      <c r="N291" s="68"/>
      <c r="O291" s="53" t="str">
        <f>IF(N291="","",IF(AND(N291&gt;=پردازش!$AB$5,N291&lt;=پردازش!$AC$5),"Accept","Reject"))</f>
        <v/>
      </c>
      <c r="P291" s="68"/>
      <c r="Q291" s="53" t="str">
        <f>IF(P291="","",IF(AND(P291&gt;=پردازش!$AB$6,P291&lt;=پردازش!$AC$6),"Accept","Reject"))</f>
        <v/>
      </c>
      <c r="R291" s="68"/>
      <c r="S291" s="53" t="str">
        <f>IF(R291="","",IF(AND(R291&gt;=پردازش!$AB$7,R291&lt;=پردازش!$AC$7),"Accept","Reject"))</f>
        <v/>
      </c>
      <c r="T291" s="68"/>
      <c r="U291" s="53" t="str">
        <f>IF(T291="","",IF(AND(T291&gt;=پردازش!$AB$8,T291&lt;=پردازش!$AC$8),"Accept","Reject"))</f>
        <v/>
      </c>
      <c r="V291" s="68"/>
      <c r="W291" s="53" t="str">
        <f>IF('پذیرش دانه بندی منبع'!V291="","",IF(V291&gt;=پردازش!$F$24,"Accept","Reject"))</f>
        <v/>
      </c>
    </row>
    <row r="292" spans="1:23" ht="16.8" x14ac:dyDescent="0.3">
      <c r="A292" s="61"/>
      <c r="B292" s="55"/>
      <c r="C292" s="55"/>
      <c r="D292" s="55"/>
      <c r="E292" s="55"/>
      <c r="F292" s="55"/>
      <c r="G292" s="55"/>
      <c r="H292" s="68"/>
      <c r="I292" s="53" t="str">
        <f t="shared" si="4"/>
        <v/>
      </c>
      <c r="J292" s="68"/>
      <c r="K292" s="53" t="str">
        <f>IF(J292="","",IF(OR($H$8="I",$H$8="II"),IF(AND(J292&gt;=پردازش!$AB$3,J292&lt;=پردازش!$AC$3),"Accept","Reject"),IF(J292=100,"Accept","Reject")))</f>
        <v/>
      </c>
      <c r="L292" s="68"/>
      <c r="M292" s="53" t="str">
        <f>IF(L292="","",IF(AND(L292&gt;=پردازش!$AB$4,L292&lt;=پردازش!$AC$4),"Accept","Reject"))</f>
        <v/>
      </c>
      <c r="N292" s="68"/>
      <c r="O292" s="53" t="str">
        <f>IF(N292="","",IF(AND(N292&gt;=پردازش!$AB$5,N292&lt;=پردازش!$AC$5),"Accept","Reject"))</f>
        <v/>
      </c>
      <c r="P292" s="68"/>
      <c r="Q292" s="53" t="str">
        <f>IF(P292="","",IF(AND(P292&gt;=پردازش!$AB$6,P292&lt;=پردازش!$AC$6),"Accept","Reject"))</f>
        <v/>
      </c>
      <c r="R292" s="68"/>
      <c r="S292" s="53" t="str">
        <f>IF(R292="","",IF(AND(R292&gt;=پردازش!$AB$7,R292&lt;=پردازش!$AC$7),"Accept","Reject"))</f>
        <v/>
      </c>
      <c r="T292" s="68"/>
      <c r="U292" s="53" t="str">
        <f>IF(T292="","",IF(AND(T292&gt;=پردازش!$AB$8,T292&lt;=پردازش!$AC$8),"Accept","Reject"))</f>
        <v/>
      </c>
      <c r="V292" s="68"/>
      <c r="W292" s="53" t="str">
        <f>IF('پذیرش دانه بندی منبع'!V292="","",IF(V292&gt;=پردازش!$F$24,"Accept","Reject"))</f>
        <v/>
      </c>
    </row>
    <row r="293" spans="1:23" ht="16.8" x14ac:dyDescent="0.3">
      <c r="A293" s="61"/>
      <c r="B293" s="55"/>
      <c r="C293" s="55"/>
      <c r="D293" s="55"/>
      <c r="E293" s="55"/>
      <c r="F293" s="55"/>
      <c r="G293" s="55"/>
      <c r="H293" s="68"/>
      <c r="I293" s="53" t="str">
        <f t="shared" si="4"/>
        <v/>
      </c>
      <c r="J293" s="68"/>
      <c r="K293" s="53" t="str">
        <f>IF(J293="","",IF(OR($H$8="I",$H$8="II"),IF(AND(J293&gt;=پردازش!$AB$3,J293&lt;=پردازش!$AC$3),"Accept","Reject"),IF(J293=100,"Accept","Reject")))</f>
        <v/>
      </c>
      <c r="L293" s="68"/>
      <c r="M293" s="53" t="str">
        <f>IF(L293="","",IF(AND(L293&gt;=پردازش!$AB$4,L293&lt;=پردازش!$AC$4),"Accept","Reject"))</f>
        <v/>
      </c>
      <c r="N293" s="68"/>
      <c r="O293" s="53" t="str">
        <f>IF(N293="","",IF(AND(N293&gt;=پردازش!$AB$5,N293&lt;=پردازش!$AC$5),"Accept","Reject"))</f>
        <v/>
      </c>
      <c r="P293" s="68"/>
      <c r="Q293" s="53" t="str">
        <f>IF(P293="","",IF(AND(P293&gt;=پردازش!$AB$6,P293&lt;=پردازش!$AC$6),"Accept","Reject"))</f>
        <v/>
      </c>
      <c r="R293" s="68"/>
      <c r="S293" s="53" t="str">
        <f>IF(R293="","",IF(AND(R293&gt;=پردازش!$AB$7,R293&lt;=پردازش!$AC$7),"Accept","Reject"))</f>
        <v/>
      </c>
      <c r="T293" s="68"/>
      <c r="U293" s="53" t="str">
        <f>IF(T293="","",IF(AND(T293&gt;=پردازش!$AB$8,T293&lt;=پردازش!$AC$8),"Accept","Reject"))</f>
        <v/>
      </c>
      <c r="V293" s="68"/>
      <c r="W293" s="53" t="str">
        <f>IF('پذیرش دانه بندی منبع'!V293="","",IF(V293&gt;=پردازش!$F$24,"Accept","Reject"))</f>
        <v/>
      </c>
    </row>
    <row r="294" spans="1:23" ht="16.8" x14ac:dyDescent="0.3">
      <c r="A294" s="61"/>
      <c r="B294" s="55"/>
      <c r="C294" s="55"/>
      <c r="D294" s="55"/>
      <c r="E294" s="55"/>
      <c r="F294" s="55"/>
      <c r="G294" s="55"/>
      <c r="H294" s="68"/>
      <c r="I294" s="53" t="str">
        <f t="shared" si="4"/>
        <v/>
      </c>
      <c r="J294" s="68"/>
      <c r="K294" s="53" t="str">
        <f>IF(J294="","",IF(OR($H$8="I",$H$8="II"),IF(AND(J294&gt;=پردازش!$AB$3,J294&lt;=پردازش!$AC$3),"Accept","Reject"),IF(J294=100,"Accept","Reject")))</f>
        <v/>
      </c>
      <c r="L294" s="68"/>
      <c r="M294" s="53" t="str">
        <f>IF(L294="","",IF(AND(L294&gt;=پردازش!$AB$4,L294&lt;=پردازش!$AC$4),"Accept","Reject"))</f>
        <v/>
      </c>
      <c r="N294" s="68"/>
      <c r="O294" s="53" t="str">
        <f>IF(N294="","",IF(AND(N294&gt;=پردازش!$AB$5,N294&lt;=پردازش!$AC$5),"Accept","Reject"))</f>
        <v/>
      </c>
      <c r="P294" s="68"/>
      <c r="Q294" s="53" t="str">
        <f>IF(P294="","",IF(AND(P294&gt;=پردازش!$AB$6,P294&lt;=پردازش!$AC$6),"Accept","Reject"))</f>
        <v/>
      </c>
      <c r="R294" s="68"/>
      <c r="S294" s="53" t="str">
        <f>IF(R294="","",IF(AND(R294&gt;=پردازش!$AB$7,R294&lt;=پردازش!$AC$7),"Accept","Reject"))</f>
        <v/>
      </c>
      <c r="T294" s="68"/>
      <c r="U294" s="53" t="str">
        <f>IF(T294="","",IF(AND(T294&gt;=پردازش!$AB$8,T294&lt;=پردازش!$AC$8),"Accept","Reject"))</f>
        <v/>
      </c>
      <c r="V294" s="68"/>
      <c r="W294" s="53" t="str">
        <f>IF('پذیرش دانه بندی منبع'!V294="","",IF(V294&gt;=پردازش!$F$24,"Accept","Reject"))</f>
        <v/>
      </c>
    </row>
    <row r="295" spans="1:23" ht="16.8" x14ac:dyDescent="0.3">
      <c r="A295" s="61"/>
      <c r="B295" s="55"/>
      <c r="C295" s="55"/>
      <c r="D295" s="55"/>
      <c r="E295" s="55"/>
      <c r="F295" s="55"/>
      <c r="G295" s="55"/>
      <c r="H295" s="68"/>
      <c r="I295" s="53" t="str">
        <f t="shared" si="4"/>
        <v/>
      </c>
      <c r="J295" s="68"/>
      <c r="K295" s="53" t="str">
        <f>IF(J295="","",IF(OR($H$8="I",$H$8="II"),IF(AND(J295&gt;=پردازش!$AB$3,J295&lt;=پردازش!$AC$3),"Accept","Reject"),IF(J295=100,"Accept","Reject")))</f>
        <v/>
      </c>
      <c r="L295" s="68"/>
      <c r="M295" s="53" t="str">
        <f>IF(L295="","",IF(AND(L295&gt;=پردازش!$AB$4,L295&lt;=پردازش!$AC$4),"Accept","Reject"))</f>
        <v/>
      </c>
      <c r="N295" s="68"/>
      <c r="O295" s="53" t="str">
        <f>IF(N295="","",IF(AND(N295&gt;=پردازش!$AB$5,N295&lt;=پردازش!$AC$5),"Accept","Reject"))</f>
        <v/>
      </c>
      <c r="P295" s="68"/>
      <c r="Q295" s="53" t="str">
        <f>IF(P295="","",IF(AND(P295&gt;=پردازش!$AB$6,P295&lt;=پردازش!$AC$6),"Accept","Reject"))</f>
        <v/>
      </c>
      <c r="R295" s="68"/>
      <c r="S295" s="53" t="str">
        <f>IF(R295="","",IF(AND(R295&gt;=پردازش!$AB$7,R295&lt;=پردازش!$AC$7),"Accept","Reject"))</f>
        <v/>
      </c>
      <c r="T295" s="68"/>
      <c r="U295" s="53" t="str">
        <f>IF(T295="","",IF(AND(T295&gt;=پردازش!$AB$8,T295&lt;=پردازش!$AC$8),"Accept","Reject"))</f>
        <v/>
      </c>
      <c r="V295" s="68"/>
      <c r="W295" s="53" t="str">
        <f>IF('پذیرش دانه بندی منبع'!V295="","",IF(V295&gt;=پردازش!$F$24,"Accept","Reject"))</f>
        <v/>
      </c>
    </row>
    <row r="296" spans="1:23" ht="16.8" x14ac:dyDescent="0.3">
      <c r="A296" s="61"/>
      <c r="B296" s="55"/>
      <c r="C296" s="55"/>
      <c r="D296" s="55"/>
      <c r="E296" s="55"/>
      <c r="F296" s="55"/>
      <c r="G296" s="55"/>
      <c r="H296" s="68"/>
      <c r="I296" s="53" t="str">
        <f t="shared" si="4"/>
        <v/>
      </c>
      <c r="J296" s="68"/>
      <c r="K296" s="53" t="str">
        <f>IF(J296="","",IF(OR($H$8="I",$H$8="II"),IF(AND(J296&gt;=پردازش!$AB$3,J296&lt;=پردازش!$AC$3),"Accept","Reject"),IF(J296=100,"Accept","Reject")))</f>
        <v/>
      </c>
      <c r="L296" s="68"/>
      <c r="M296" s="53" t="str">
        <f>IF(L296="","",IF(AND(L296&gt;=پردازش!$AB$4,L296&lt;=پردازش!$AC$4),"Accept","Reject"))</f>
        <v/>
      </c>
      <c r="N296" s="68"/>
      <c r="O296" s="53" t="str">
        <f>IF(N296="","",IF(AND(N296&gt;=پردازش!$AB$5,N296&lt;=پردازش!$AC$5),"Accept","Reject"))</f>
        <v/>
      </c>
      <c r="P296" s="68"/>
      <c r="Q296" s="53" t="str">
        <f>IF(P296="","",IF(AND(P296&gt;=پردازش!$AB$6,P296&lt;=پردازش!$AC$6),"Accept","Reject"))</f>
        <v/>
      </c>
      <c r="R296" s="68"/>
      <c r="S296" s="53" t="str">
        <f>IF(R296="","",IF(AND(R296&gt;=پردازش!$AB$7,R296&lt;=پردازش!$AC$7),"Accept","Reject"))</f>
        <v/>
      </c>
      <c r="T296" s="68"/>
      <c r="U296" s="53" t="str">
        <f>IF(T296="","",IF(AND(T296&gt;=پردازش!$AB$8,T296&lt;=پردازش!$AC$8),"Accept","Reject"))</f>
        <v/>
      </c>
      <c r="V296" s="68"/>
      <c r="W296" s="53" t="str">
        <f>IF('پذیرش دانه بندی منبع'!V296="","",IF(V296&gt;=پردازش!$F$24,"Accept","Reject"))</f>
        <v/>
      </c>
    </row>
    <row r="297" spans="1:23" ht="16.8" x14ac:dyDescent="0.3">
      <c r="A297" s="61"/>
      <c r="B297" s="55"/>
      <c r="C297" s="55"/>
      <c r="D297" s="55"/>
      <c r="E297" s="55"/>
      <c r="F297" s="55"/>
      <c r="G297" s="55"/>
      <c r="H297" s="68"/>
      <c r="I297" s="53" t="str">
        <f t="shared" si="4"/>
        <v/>
      </c>
      <c r="J297" s="68"/>
      <c r="K297" s="53" t="str">
        <f>IF(J297="","",IF(OR($H$8="I",$H$8="II"),IF(AND(J297&gt;=پردازش!$AB$3,J297&lt;=پردازش!$AC$3),"Accept","Reject"),IF(J297=100,"Accept","Reject")))</f>
        <v/>
      </c>
      <c r="L297" s="68"/>
      <c r="M297" s="53" t="str">
        <f>IF(L297="","",IF(AND(L297&gt;=پردازش!$AB$4,L297&lt;=پردازش!$AC$4),"Accept","Reject"))</f>
        <v/>
      </c>
      <c r="N297" s="68"/>
      <c r="O297" s="53" t="str">
        <f>IF(N297="","",IF(AND(N297&gt;=پردازش!$AB$5,N297&lt;=پردازش!$AC$5),"Accept","Reject"))</f>
        <v/>
      </c>
      <c r="P297" s="68"/>
      <c r="Q297" s="53" t="str">
        <f>IF(P297="","",IF(AND(P297&gt;=پردازش!$AB$6,P297&lt;=پردازش!$AC$6),"Accept","Reject"))</f>
        <v/>
      </c>
      <c r="R297" s="68"/>
      <c r="S297" s="53" t="str">
        <f>IF(R297="","",IF(AND(R297&gt;=پردازش!$AB$7,R297&lt;=پردازش!$AC$7),"Accept","Reject"))</f>
        <v/>
      </c>
      <c r="T297" s="68"/>
      <c r="U297" s="53" t="str">
        <f>IF(T297="","",IF(AND(T297&gt;=پردازش!$AB$8,T297&lt;=پردازش!$AC$8),"Accept","Reject"))</f>
        <v/>
      </c>
      <c r="V297" s="68"/>
      <c r="W297" s="53" t="str">
        <f>IF('پذیرش دانه بندی منبع'!V297="","",IF(V297&gt;=پردازش!$F$24,"Accept","Reject"))</f>
        <v/>
      </c>
    </row>
    <row r="298" spans="1:23" ht="16.8" x14ac:dyDescent="0.3">
      <c r="A298" s="61"/>
      <c r="B298" s="55"/>
      <c r="C298" s="55"/>
      <c r="D298" s="55"/>
      <c r="E298" s="55"/>
      <c r="F298" s="55"/>
      <c r="G298" s="55"/>
      <c r="H298" s="68"/>
      <c r="I298" s="53" t="str">
        <f t="shared" si="4"/>
        <v/>
      </c>
      <c r="J298" s="68"/>
      <c r="K298" s="53" t="str">
        <f>IF(J298="","",IF(OR($H$8="I",$H$8="II"),IF(AND(J298&gt;=پردازش!$AB$3,J298&lt;=پردازش!$AC$3),"Accept","Reject"),IF(J298=100,"Accept","Reject")))</f>
        <v/>
      </c>
      <c r="L298" s="68"/>
      <c r="M298" s="53" t="str">
        <f>IF(L298="","",IF(AND(L298&gt;=پردازش!$AB$4,L298&lt;=پردازش!$AC$4),"Accept","Reject"))</f>
        <v/>
      </c>
      <c r="N298" s="68"/>
      <c r="O298" s="53" t="str">
        <f>IF(N298="","",IF(AND(N298&gt;=پردازش!$AB$5,N298&lt;=پردازش!$AC$5),"Accept","Reject"))</f>
        <v/>
      </c>
      <c r="P298" s="68"/>
      <c r="Q298" s="53" t="str">
        <f>IF(P298="","",IF(AND(P298&gt;=پردازش!$AB$6,P298&lt;=پردازش!$AC$6),"Accept","Reject"))</f>
        <v/>
      </c>
      <c r="R298" s="68"/>
      <c r="S298" s="53" t="str">
        <f>IF(R298="","",IF(AND(R298&gt;=پردازش!$AB$7,R298&lt;=پردازش!$AC$7),"Accept","Reject"))</f>
        <v/>
      </c>
      <c r="T298" s="68"/>
      <c r="U298" s="53" t="str">
        <f>IF(T298="","",IF(AND(T298&gt;=پردازش!$AB$8,T298&lt;=پردازش!$AC$8),"Accept","Reject"))</f>
        <v/>
      </c>
      <c r="V298" s="68"/>
      <c r="W298" s="53" t="str">
        <f>IF('پذیرش دانه بندی منبع'!V298="","",IF(V298&gt;=پردازش!$F$24,"Accept","Reject"))</f>
        <v/>
      </c>
    </row>
    <row r="299" spans="1:23" ht="16.8" x14ac:dyDescent="0.3">
      <c r="A299" s="61"/>
      <c r="B299" s="55"/>
      <c r="C299" s="55"/>
      <c r="D299" s="55"/>
      <c r="E299" s="55"/>
      <c r="F299" s="55"/>
      <c r="G299" s="55"/>
      <c r="H299" s="68"/>
      <c r="I299" s="53" t="str">
        <f t="shared" si="4"/>
        <v/>
      </c>
      <c r="J299" s="68"/>
      <c r="K299" s="53" t="str">
        <f>IF(J299="","",IF(OR($H$8="I",$H$8="II"),IF(AND(J299&gt;=پردازش!$AB$3,J299&lt;=پردازش!$AC$3),"Accept","Reject"),IF(J299=100,"Accept","Reject")))</f>
        <v/>
      </c>
      <c r="L299" s="68"/>
      <c r="M299" s="53" t="str">
        <f>IF(L299="","",IF(AND(L299&gt;=پردازش!$AB$4,L299&lt;=پردازش!$AC$4),"Accept","Reject"))</f>
        <v/>
      </c>
      <c r="N299" s="68"/>
      <c r="O299" s="53" t="str">
        <f>IF(N299="","",IF(AND(N299&gt;=پردازش!$AB$5,N299&lt;=پردازش!$AC$5),"Accept","Reject"))</f>
        <v/>
      </c>
      <c r="P299" s="68"/>
      <c r="Q299" s="53" t="str">
        <f>IF(P299="","",IF(AND(P299&gt;=پردازش!$AB$6,P299&lt;=پردازش!$AC$6),"Accept","Reject"))</f>
        <v/>
      </c>
      <c r="R299" s="68"/>
      <c r="S299" s="53" t="str">
        <f>IF(R299="","",IF(AND(R299&gt;=پردازش!$AB$7,R299&lt;=پردازش!$AC$7),"Accept","Reject"))</f>
        <v/>
      </c>
      <c r="T299" s="68"/>
      <c r="U299" s="53" t="str">
        <f>IF(T299="","",IF(AND(T299&gt;=پردازش!$AB$8,T299&lt;=پردازش!$AC$8),"Accept","Reject"))</f>
        <v/>
      </c>
      <c r="V299" s="68"/>
      <c r="W299" s="53" t="str">
        <f>IF('پذیرش دانه بندی منبع'!V299="","",IF(V299&gt;=پردازش!$F$24,"Accept","Reject"))</f>
        <v/>
      </c>
    </row>
    <row r="300" spans="1:23" ht="16.8" x14ac:dyDescent="0.3">
      <c r="A300" s="61"/>
      <c r="B300" s="55"/>
      <c r="C300" s="55"/>
      <c r="D300" s="55"/>
      <c r="E300" s="55"/>
      <c r="F300" s="55"/>
      <c r="G300" s="55"/>
      <c r="H300" s="68"/>
      <c r="I300" s="53" t="str">
        <f t="shared" si="4"/>
        <v/>
      </c>
      <c r="J300" s="68"/>
      <c r="K300" s="53" t="str">
        <f>IF(J300="","",IF(OR($H$8="I",$H$8="II"),IF(AND(J300&gt;=پردازش!$AB$3,J300&lt;=پردازش!$AC$3),"Accept","Reject"),IF(J300=100,"Accept","Reject")))</f>
        <v/>
      </c>
      <c r="L300" s="68"/>
      <c r="M300" s="53" t="str">
        <f>IF(L300="","",IF(AND(L300&gt;=پردازش!$AB$4,L300&lt;=پردازش!$AC$4),"Accept","Reject"))</f>
        <v/>
      </c>
      <c r="N300" s="68"/>
      <c r="O300" s="53" t="str">
        <f>IF(N300="","",IF(AND(N300&gt;=پردازش!$AB$5,N300&lt;=پردازش!$AC$5),"Accept","Reject"))</f>
        <v/>
      </c>
      <c r="P300" s="68"/>
      <c r="Q300" s="53" t="str">
        <f>IF(P300="","",IF(AND(P300&gt;=پردازش!$AB$6,P300&lt;=پردازش!$AC$6),"Accept","Reject"))</f>
        <v/>
      </c>
      <c r="R300" s="68"/>
      <c r="S300" s="53" t="str">
        <f>IF(R300="","",IF(AND(R300&gt;=پردازش!$AB$7,R300&lt;=پردازش!$AC$7),"Accept","Reject"))</f>
        <v/>
      </c>
      <c r="T300" s="68"/>
      <c r="U300" s="53" t="str">
        <f>IF(T300="","",IF(AND(T300&gt;=پردازش!$AB$8,T300&lt;=پردازش!$AC$8),"Accept","Reject"))</f>
        <v/>
      </c>
      <c r="V300" s="68"/>
      <c r="W300" s="53" t="str">
        <f>IF('پذیرش دانه بندی منبع'!V300="","",IF(V300&gt;=پردازش!$F$24,"Accept","Reject"))</f>
        <v/>
      </c>
    </row>
    <row r="301" spans="1:23" ht="16.8" x14ac:dyDescent="0.3">
      <c r="A301" s="61"/>
      <c r="B301" s="55"/>
      <c r="C301" s="55"/>
      <c r="D301" s="55"/>
      <c r="E301" s="55"/>
      <c r="F301" s="55"/>
      <c r="G301" s="55"/>
      <c r="H301" s="68"/>
      <c r="I301" s="53" t="str">
        <f t="shared" si="4"/>
        <v/>
      </c>
      <c r="J301" s="68"/>
      <c r="K301" s="53" t="str">
        <f>IF(J301="","",IF(OR($H$8="I",$H$8="II"),IF(AND(J301&gt;=پردازش!$AB$3,J301&lt;=پردازش!$AC$3),"Accept","Reject"),IF(J301=100,"Accept","Reject")))</f>
        <v/>
      </c>
      <c r="L301" s="68"/>
      <c r="M301" s="53" t="str">
        <f>IF(L301="","",IF(AND(L301&gt;=پردازش!$AB$4,L301&lt;=پردازش!$AC$4),"Accept","Reject"))</f>
        <v/>
      </c>
      <c r="N301" s="68"/>
      <c r="O301" s="53" t="str">
        <f>IF(N301="","",IF(AND(N301&gt;=پردازش!$AB$5,N301&lt;=پردازش!$AC$5),"Accept","Reject"))</f>
        <v/>
      </c>
      <c r="P301" s="68"/>
      <c r="Q301" s="53" t="str">
        <f>IF(P301="","",IF(AND(P301&gt;=پردازش!$AB$6,P301&lt;=پردازش!$AC$6),"Accept","Reject"))</f>
        <v/>
      </c>
      <c r="R301" s="68"/>
      <c r="S301" s="53" t="str">
        <f>IF(R301="","",IF(AND(R301&gt;=پردازش!$AB$7,R301&lt;=پردازش!$AC$7),"Accept","Reject"))</f>
        <v/>
      </c>
      <c r="T301" s="68"/>
      <c r="U301" s="53" t="str">
        <f>IF(T301="","",IF(AND(T301&gt;=پردازش!$AB$8,T301&lt;=پردازش!$AC$8),"Accept","Reject"))</f>
        <v/>
      </c>
      <c r="V301" s="68"/>
      <c r="W301" s="53" t="str">
        <f>IF('پذیرش دانه بندی منبع'!V301="","",IF(V301&gt;=پردازش!$F$24,"Accept","Reject"))</f>
        <v/>
      </c>
    </row>
    <row r="302" spans="1:23" ht="16.8" x14ac:dyDescent="0.3">
      <c r="A302" s="61"/>
      <c r="B302" s="55"/>
      <c r="C302" s="55"/>
      <c r="D302" s="55"/>
      <c r="E302" s="55"/>
      <c r="F302" s="55"/>
      <c r="G302" s="55"/>
      <c r="H302" s="68"/>
      <c r="I302" s="53" t="str">
        <f t="shared" si="4"/>
        <v/>
      </c>
      <c r="J302" s="68"/>
      <c r="K302" s="53" t="str">
        <f>IF(J302="","",IF(OR($H$8="I",$H$8="II"),IF(AND(J302&gt;=پردازش!$AB$3,J302&lt;=پردازش!$AC$3),"Accept","Reject"),IF(J302=100,"Accept","Reject")))</f>
        <v/>
      </c>
      <c r="L302" s="68"/>
      <c r="M302" s="53" t="str">
        <f>IF(L302="","",IF(AND(L302&gt;=پردازش!$AB$4,L302&lt;=پردازش!$AC$4),"Accept","Reject"))</f>
        <v/>
      </c>
      <c r="N302" s="68"/>
      <c r="O302" s="53" t="str">
        <f>IF(N302="","",IF(AND(N302&gt;=پردازش!$AB$5,N302&lt;=پردازش!$AC$5),"Accept","Reject"))</f>
        <v/>
      </c>
      <c r="P302" s="68"/>
      <c r="Q302" s="53" t="str">
        <f>IF(P302="","",IF(AND(P302&gt;=پردازش!$AB$6,P302&lt;=پردازش!$AC$6),"Accept","Reject"))</f>
        <v/>
      </c>
      <c r="R302" s="68"/>
      <c r="S302" s="53" t="str">
        <f>IF(R302="","",IF(AND(R302&gt;=پردازش!$AB$7,R302&lt;=پردازش!$AC$7),"Accept","Reject"))</f>
        <v/>
      </c>
      <c r="T302" s="68"/>
      <c r="U302" s="53" t="str">
        <f>IF(T302="","",IF(AND(T302&gt;=پردازش!$AB$8,T302&lt;=پردازش!$AC$8),"Accept","Reject"))</f>
        <v/>
      </c>
      <c r="V302" s="68"/>
      <c r="W302" s="53" t="str">
        <f>IF('پذیرش دانه بندی منبع'!V302="","",IF(V302&gt;=پردازش!$F$24,"Accept","Reject"))</f>
        <v/>
      </c>
    </row>
    <row r="303" spans="1:23" ht="16.8" x14ac:dyDescent="0.3">
      <c r="A303" s="61"/>
      <c r="B303" s="55"/>
      <c r="C303" s="55"/>
      <c r="D303" s="55"/>
      <c r="E303" s="55"/>
      <c r="F303" s="55"/>
      <c r="G303" s="55"/>
      <c r="H303" s="68"/>
      <c r="I303" s="53" t="str">
        <f t="shared" si="4"/>
        <v/>
      </c>
      <c r="J303" s="68"/>
      <c r="K303" s="53" t="str">
        <f>IF(J303="","",IF(OR($H$8="I",$H$8="II"),IF(AND(J303&gt;=پردازش!$AB$3,J303&lt;=پردازش!$AC$3),"Accept","Reject"),IF(J303=100,"Accept","Reject")))</f>
        <v/>
      </c>
      <c r="L303" s="68"/>
      <c r="M303" s="53" t="str">
        <f>IF(L303="","",IF(AND(L303&gt;=پردازش!$AB$4,L303&lt;=پردازش!$AC$4),"Accept","Reject"))</f>
        <v/>
      </c>
      <c r="N303" s="68"/>
      <c r="O303" s="53" t="str">
        <f>IF(N303="","",IF(AND(N303&gt;=پردازش!$AB$5,N303&lt;=پردازش!$AC$5),"Accept","Reject"))</f>
        <v/>
      </c>
      <c r="P303" s="68"/>
      <c r="Q303" s="53" t="str">
        <f>IF(P303="","",IF(AND(P303&gt;=پردازش!$AB$6,P303&lt;=پردازش!$AC$6),"Accept","Reject"))</f>
        <v/>
      </c>
      <c r="R303" s="68"/>
      <c r="S303" s="53" t="str">
        <f>IF(R303="","",IF(AND(R303&gt;=پردازش!$AB$7,R303&lt;=پردازش!$AC$7),"Accept","Reject"))</f>
        <v/>
      </c>
      <c r="T303" s="68"/>
      <c r="U303" s="53" t="str">
        <f>IF(T303="","",IF(AND(T303&gt;=پردازش!$AB$8,T303&lt;=پردازش!$AC$8),"Accept","Reject"))</f>
        <v/>
      </c>
      <c r="V303" s="68"/>
      <c r="W303" s="53" t="str">
        <f>IF('پذیرش دانه بندی منبع'!V303="","",IF(V303&gt;=پردازش!$F$24,"Accept","Reject"))</f>
        <v/>
      </c>
    </row>
    <row r="304" spans="1:23" ht="16.8" x14ac:dyDescent="0.3">
      <c r="A304" s="61"/>
      <c r="B304" s="55"/>
      <c r="C304" s="55"/>
      <c r="D304" s="55"/>
      <c r="E304" s="55"/>
      <c r="F304" s="55"/>
      <c r="G304" s="55"/>
      <c r="H304" s="68"/>
      <c r="I304" s="53" t="str">
        <f t="shared" si="4"/>
        <v/>
      </c>
      <c r="J304" s="68"/>
      <c r="K304" s="53" t="str">
        <f>IF(J304="","",IF(OR($H$8="I",$H$8="II"),IF(AND(J304&gt;=پردازش!$AB$3,J304&lt;=پردازش!$AC$3),"Accept","Reject"),IF(J304=100,"Accept","Reject")))</f>
        <v/>
      </c>
      <c r="L304" s="68"/>
      <c r="M304" s="53" t="str">
        <f>IF(L304="","",IF(AND(L304&gt;=پردازش!$AB$4,L304&lt;=پردازش!$AC$4),"Accept","Reject"))</f>
        <v/>
      </c>
      <c r="N304" s="68"/>
      <c r="O304" s="53" t="str">
        <f>IF(N304="","",IF(AND(N304&gt;=پردازش!$AB$5,N304&lt;=پردازش!$AC$5),"Accept","Reject"))</f>
        <v/>
      </c>
      <c r="P304" s="68"/>
      <c r="Q304" s="53" t="str">
        <f>IF(P304="","",IF(AND(P304&gt;=پردازش!$AB$6,P304&lt;=پردازش!$AC$6),"Accept","Reject"))</f>
        <v/>
      </c>
      <c r="R304" s="68"/>
      <c r="S304" s="53" t="str">
        <f>IF(R304="","",IF(AND(R304&gt;=پردازش!$AB$7,R304&lt;=پردازش!$AC$7),"Accept","Reject"))</f>
        <v/>
      </c>
      <c r="T304" s="68"/>
      <c r="U304" s="53" t="str">
        <f>IF(T304="","",IF(AND(T304&gt;=پردازش!$AB$8,T304&lt;=پردازش!$AC$8),"Accept","Reject"))</f>
        <v/>
      </c>
      <c r="V304" s="68"/>
      <c r="W304" s="53" t="str">
        <f>IF('پذیرش دانه بندی منبع'!V304="","",IF(V304&gt;=پردازش!$F$24,"Accept","Reject"))</f>
        <v/>
      </c>
    </row>
    <row r="305" spans="1:23" ht="16.8" x14ac:dyDescent="0.3">
      <c r="A305" s="61"/>
      <c r="B305" s="55"/>
      <c r="C305" s="55"/>
      <c r="D305" s="55"/>
      <c r="E305" s="55"/>
      <c r="F305" s="55"/>
      <c r="G305" s="55"/>
      <c r="H305" s="68"/>
      <c r="I305" s="53" t="str">
        <f t="shared" si="4"/>
        <v/>
      </c>
      <c r="J305" s="68"/>
      <c r="K305" s="53" t="str">
        <f>IF(J305="","",IF(OR($H$8="I",$H$8="II"),IF(AND(J305&gt;=پردازش!$AB$3,J305&lt;=پردازش!$AC$3),"Accept","Reject"),IF(J305=100,"Accept","Reject")))</f>
        <v/>
      </c>
      <c r="L305" s="68"/>
      <c r="M305" s="53" t="str">
        <f>IF(L305="","",IF(AND(L305&gt;=پردازش!$AB$4,L305&lt;=پردازش!$AC$4),"Accept","Reject"))</f>
        <v/>
      </c>
      <c r="N305" s="68"/>
      <c r="O305" s="53" t="str">
        <f>IF(N305="","",IF(AND(N305&gt;=پردازش!$AB$5,N305&lt;=پردازش!$AC$5),"Accept","Reject"))</f>
        <v/>
      </c>
      <c r="P305" s="68"/>
      <c r="Q305" s="53" t="str">
        <f>IF(P305="","",IF(AND(P305&gt;=پردازش!$AB$6,P305&lt;=پردازش!$AC$6),"Accept","Reject"))</f>
        <v/>
      </c>
      <c r="R305" s="68"/>
      <c r="S305" s="53" t="str">
        <f>IF(R305="","",IF(AND(R305&gt;=پردازش!$AB$7,R305&lt;=پردازش!$AC$7),"Accept","Reject"))</f>
        <v/>
      </c>
      <c r="T305" s="68"/>
      <c r="U305" s="53" t="str">
        <f>IF(T305="","",IF(AND(T305&gt;=پردازش!$AB$8,T305&lt;=پردازش!$AC$8),"Accept","Reject"))</f>
        <v/>
      </c>
      <c r="V305" s="68"/>
      <c r="W305" s="53" t="str">
        <f>IF('پذیرش دانه بندی منبع'!V305="","",IF(V305&gt;=پردازش!$F$24,"Accept","Reject"))</f>
        <v/>
      </c>
    </row>
    <row r="306" spans="1:23" ht="16.8" x14ac:dyDescent="0.3">
      <c r="A306" s="61"/>
      <c r="B306" s="55"/>
      <c r="C306" s="55"/>
      <c r="D306" s="55"/>
      <c r="E306" s="55"/>
      <c r="F306" s="55"/>
      <c r="G306" s="55"/>
      <c r="H306" s="68"/>
      <c r="I306" s="53" t="str">
        <f t="shared" si="4"/>
        <v/>
      </c>
      <c r="J306" s="68"/>
      <c r="K306" s="53" t="str">
        <f>IF(J306="","",IF(OR($H$8="I",$H$8="II"),IF(AND(J306&gt;=پردازش!$AB$3,J306&lt;=پردازش!$AC$3),"Accept","Reject"),IF(J306=100,"Accept","Reject")))</f>
        <v/>
      </c>
      <c r="L306" s="68"/>
      <c r="M306" s="53" t="str">
        <f>IF(L306="","",IF(AND(L306&gt;=پردازش!$AB$4,L306&lt;=پردازش!$AC$4),"Accept","Reject"))</f>
        <v/>
      </c>
      <c r="N306" s="68"/>
      <c r="O306" s="53" t="str">
        <f>IF(N306="","",IF(AND(N306&gt;=پردازش!$AB$5,N306&lt;=پردازش!$AC$5),"Accept","Reject"))</f>
        <v/>
      </c>
      <c r="P306" s="68"/>
      <c r="Q306" s="53" t="str">
        <f>IF(P306="","",IF(AND(P306&gt;=پردازش!$AB$6,P306&lt;=پردازش!$AC$6),"Accept","Reject"))</f>
        <v/>
      </c>
      <c r="R306" s="68"/>
      <c r="S306" s="53" t="str">
        <f>IF(R306="","",IF(AND(R306&gt;=پردازش!$AB$7,R306&lt;=پردازش!$AC$7),"Accept","Reject"))</f>
        <v/>
      </c>
      <c r="T306" s="68"/>
      <c r="U306" s="53" t="str">
        <f>IF(T306="","",IF(AND(T306&gt;=پردازش!$AB$8,T306&lt;=پردازش!$AC$8),"Accept","Reject"))</f>
        <v/>
      </c>
      <c r="V306" s="68"/>
      <c r="W306" s="53" t="str">
        <f>IF('پذیرش دانه بندی منبع'!V306="","",IF(V306&gt;=پردازش!$F$24,"Accept","Reject"))</f>
        <v/>
      </c>
    </row>
    <row r="307" spans="1:23" ht="16.8" x14ac:dyDescent="0.3">
      <c r="A307" s="61"/>
      <c r="B307" s="55"/>
      <c r="C307" s="55"/>
      <c r="D307" s="55"/>
      <c r="E307" s="55"/>
      <c r="F307" s="55"/>
      <c r="G307" s="55"/>
      <c r="H307" s="68"/>
      <c r="I307" s="53" t="str">
        <f t="shared" si="4"/>
        <v/>
      </c>
      <c r="J307" s="68"/>
      <c r="K307" s="53" t="str">
        <f>IF(J307="","",IF(OR($H$8="I",$H$8="II"),IF(AND(J307&gt;=پردازش!$AB$3,J307&lt;=پردازش!$AC$3),"Accept","Reject"),IF(J307=100,"Accept","Reject")))</f>
        <v/>
      </c>
      <c r="L307" s="68"/>
      <c r="M307" s="53" t="str">
        <f>IF(L307="","",IF(AND(L307&gt;=پردازش!$AB$4,L307&lt;=پردازش!$AC$4),"Accept","Reject"))</f>
        <v/>
      </c>
      <c r="N307" s="68"/>
      <c r="O307" s="53" t="str">
        <f>IF(N307="","",IF(AND(N307&gt;=پردازش!$AB$5,N307&lt;=پردازش!$AC$5),"Accept","Reject"))</f>
        <v/>
      </c>
      <c r="P307" s="68"/>
      <c r="Q307" s="53" t="str">
        <f>IF(P307="","",IF(AND(P307&gt;=پردازش!$AB$6,P307&lt;=پردازش!$AC$6),"Accept","Reject"))</f>
        <v/>
      </c>
      <c r="R307" s="68"/>
      <c r="S307" s="53" t="str">
        <f>IF(R307="","",IF(AND(R307&gt;=پردازش!$AB$7,R307&lt;=پردازش!$AC$7),"Accept","Reject"))</f>
        <v/>
      </c>
      <c r="T307" s="68"/>
      <c r="U307" s="53" t="str">
        <f>IF(T307="","",IF(AND(T307&gt;=پردازش!$AB$8,T307&lt;=پردازش!$AC$8),"Accept","Reject"))</f>
        <v/>
      </c>
      <c r="V307" s="68"/>
      <c r="W307" s="53" t="str">
        <f>IF('پذیرش دانه بندی منبع'!V307="","",IF(V307&gt;=پردازش!$F$24,"Accept","Reject"))</f>
        <v/>
      </c>
    </row>
    <row r="308" spans="1:23" ht="16.8" x14ac:dyDescent="0.3">
      <c r="A308" s="61"/>
      <c r="B308" s="55"/>
      <c r="C308" s="55"/>
      <c r="D308" s="55"/>
      <c r="E308" s="55"/>
      <c r="F308" s="55"/>
      <c r="G308" s="55"/>
      <c r="H308" s="68"/>
      <c r="I308" s="53" t="str">
        <f t="shared" si="4"/>
        <v/>
      </c>
      <c r="J308" s="68"/>
      <c r="K308" s="53" t="str">
        <f>IF(J308="","",IF(OR($H$8="I",$H$8="II"),IF(AND(J308&gt;=پردازش!$AB$3,J308&lt;=پردازش!$AC$3),"Accept","Reject"),IF(J308=100,"Accept","Reject")))</f>
        <v/>
      </c>
      <c r="L308" s="68"/>
      <c r="M308" s="53" t="str">
        <f>IF(L308="","",IF(AND(L308&gt;=پردازش!$AB$4,L308&lt;=پردازش!$AC$4),"Accept","Reject"))</f>
        <v/>
      </c>
      <c r="N308" s="68"/>
      <c r="O308" s="53" t="str">
        <f>IF(N308="","",IF(AND(N308&gt;=پردازش!$AB$5,N308&lt;=پردازش!$AC$5),"Accept","Reject"))</f>
        <v/>
      </c>
      <c r="P308" s="68"/>
      <c r="Q308" s="53" t="str">
        <f>IF(P308="","",IF(AND(P308&gt;=پردازش!$AB$6,P308&lt;=پردازش!$AC$6),"Accept","Reject"))</f>
        <v/>
      </c>
      <c r="R308" s="68"/>
      <c r="S308" s="53" t="str">
        <f>IF(R308="","",IF(AND(R308&gt;=پردازش!$AB$7,R308&lt;=پردازش!$AC$7),"Accept","Reject"))</f>
        <v/>
      </c>
      <c r="T308" s="68"/>
      <c r="U308" s="53" t="str">
        <f>IF(T308="","",IF(AND(T308&gt;=پردازش!$AB$8,T308&lt;=پردازش!$AC$8),"Accept","Reject"))</f>
        <v/>
      </c>
      <c r="V308" s="68"/>
      <c r="W308" s="53" t="str">
        <f>IF('پذیرش دانه بندی منبع'!V308="","",IF(V308&gt;=پردازش!$F$24,"Accept","Reject"))</f>
        <v/>
      </c>
    </row>
    <row r="309" spans="1:23" ht="16.8" x14ac:dyDescent="0.3">
      <c r="A309" s="61"/>
      <c r="B309" s="55"/>
      <c r="C309" s="55"/>
      <c r="D309" s="55"/>
      <c r="E309" s="55"/>
      <c r="F309" s="55"/>
      <c r="G309" s="55"/>
      <c r="H309" s="68"/>
      <c r="I309" s="53" t="str">
        <f t="shared" si="4"/>
        <v/>
      </c>
      <c r="J309" s="68"/>
      <c r="K309" s="53" t="str">
        <f>IF(J309="","",IF(OR($H$8="I",$H$8="II"),IF(AND(J309&gt;=پردازش!$AB$3,J309&lt;=پردازش!$AC$3),"Accept","Reject"),IF(J309=100,"Accept","Reject")))</f>
        <v/>
      </c>
      <c r="L309" s="68"/>
      <c r="M309" s="53" t="str">
        <f>IF(L309="","",IF(AND(L309&gt;=پردازش!$AB$4,L309&lt;=پردازش!$AC$4),"Accept","Reject"))</f>
        <v/>
      </c>
      <c r="N309" s="68"/>
      <c r="O309" s="53" t="str">
        <f>IF(N309="","",IF(AND(N309&gt;=پردازش!$AB$5,N309&lt;=پردازش!$AC$5),"Accept","Reject"))</f>
        <v/>
      </c>
      <c r="P309" s="68"/>
      <c r="Q309" s="53" t="str">
        <f>IF(P309="","",IF(AND(P309&gt;=پردازش!$AB$6,P309&lt;=پردازش!$AC$6),"Accept","Reject"))</f>
        <v/>
      </c>
      <c r="R309" s="68"/>
      <c r="S309" s="53" t="str">
        <f>IF(R309="","",IF(AND(R309&gt;=پردازش!$AB$7,R309&lt;=پردازش!$AC$7),"Accept","Reject"))</f>
        <v/>
      </c>
      <c r="T309" s="68"/>
      <c r="U309" s="53" t="str">
        <f>IF(T309="","",IF(AND(T309&gt;=پردازش!$AB$8,T309&lt;=پردازش!$AC$8),"Accept","Reject"))</f>
        <v/>
      </c>
      <c r="V309" s="68"/>
      <c r="W309" s="53" t="str">
        <f>IF('پذیرش دانه بندی منبع'!V309="","",IF(V309&gt;=پردازش!$F$24,"Accept","Reject"))</f>
        <v/>
      </c>
    </row>
    <row r="310" spans="1:23" ht="16.8" x14ac:dyDescent="0.3">
      <c r="A310" s="61"/>
      <c r="B310" s="55"/>
      <c r="C310" s="55"/>
      <c r="D310" s="55"/>
      <c r="E310" s="55"/>
      <c r="F310" s="55"/>
      <c r="G310" s="55"/>
      <c r="H310" s="68"/>
      <c r="I310" s="53" t="str">
        <f t="shared" si="4"/>
        <v/>
      </c>
      <c r="J310" s="68"/>
      <c r="K310" s="53" t="str">
        <f>IF(J310="","",IF(OR($H$8="I",$H$8="II"),IF(AND(J310&gt;=پردازش!$AB$3,J310&lt;=پردازش!$AC$3),"Accept","Reject"),IF(J310=100,"Accept","Reject")))</f>
        <v/>
      </c>
      <c r="L310" s="68"/>
      <c r="M310" s="53" t="str">
        <f>IF(L310="","",IF(AND(L310&gt;=پردازش!$AB$4,L310&lt;=پردازش!$AC$4),"Accept","Reject"))</f>
        <v/>
      </c>
      <c r="N310" s="68"/>
      <c r="O310" s="53" t="str">
        <f>IF(N310="","",IF(AND(N310&gt;=پردازش!$AB$5,N310&lt;=پردازش!$AC$5),"Accept","Reject"))</f>
        <v/>
      </c>
      <c r="P310" s="68"/>
      <c r="Q310" s="53" t="str">
        <f>IF(P310="","",IF(AND(P310&gt;=پردازش!$AB$6,P310&lt;=پردازش!$AC$6),"Accept","Reject"))</f>
        <v/>
      </c>
      <c r="R310" s="68"/>
      <c r="S310" s="53" t="str">
        <f>IF(R310="","",IF(AND(R310&gt;=پردازش!$AB$7,R310&lt;=پردازش!$AC$7),"Accept","Reject"))</f>
        <v/>
      </c>
      <c r="T310" s="68"/>
      <c r="U310" s="53" t="str">
        <f>IF(T310="","",IF(AND(T310&gt;=پردازش!$AB$8,T310&lt;=پردازش!$AC$8),"Accept","Reject"))</f>
        <v/>
      </c>
      <c r="V310" s="68"/>
      <c r="W310" s="53" t="str">
        <f>IF('پذیرش دانه بندی منبع'!V310="","",IF(V310&gt;=پردازش!$F$24,"Accept","Reject"))</f>
        <v/>
      </c>
    </row>
    <row r="311" spans="1:23" ht="16.8" x14ac:dyDescent="0.3">
      <c r="A311" s="61"/>
      <c r="B311" s="55"/>
      <c r="C311" s="55"/>
      <c r="D311" s="55"/>
      <c r="E311" s="55"/>
      <c r="F311" s="55"/>
      <c r="G311" s="55"/>
      <c r="H311" s="68"/>
      <c r="I311" s="53" t="str">
        <f t="shared" si="4"/>
        <v/>
      </c>
      <c r="J311" s="68"/>
      <c r="K311" s="53" t="str">
        <f>IF(J311="","",IF(OR($H$8="I",$H$8="II"),IF(AND(J311&gt;=پردازش!$AB$3,J311&lt;=پردازش!$AC$3),"Accept","Reject"),IF(J311=100,"Accept","Reject")))</f>
        <v/>
      </c>
      <c r="L311" s="68"/>
      <c r="M311" s="53" t="str">
        <f>IF(L311="","",IF(AND(L311&gt;=پردازش!$AB$4,L311&lt;=پردازش!$AC$4),"Accept","Reject"))</f>
        <v/>
      </c>
      <c r="N311" s="68"/>
      <c r="O311" s="53" t="str">
        <f>IF(N311="","",IF(AND(N311&gt;=پردازش!$AB$5,N311&lt;=پردازش!$AC$5),"Accept","Reject"))</f>
        <v/>
      </c>
      <c r="P311" s="68"/>
      <c r="Q311" s="53" t="str">
        <f>IF(P311="","",IF(AND(P311&gt;=پردازش!$AB$6,P311&lt;=پردازش!$AC$6),"Accept","Reject"))</f>
        <v/>
      </c>
      <c r="R311" s="68"/>
      <c r="S311" s="53" t="str">
        <f>IF(R311="","",IF(AND(R311&gt;=پردازش!$AB$7,R311&lt;=پردازش!$AC$7),"Accept","Reject"))</f>
        <v/>
      </c>
      <c r="T311" s="68"/>
      <c r="U311" s="53" t="str">
        <f>IF(T311="","",IF(AND(T311&gt;=پردازش!$AB$8,T311&lt;=پردازش!$AC$8),"Accept","Reject"))</f>
        <v/>
      </c>
      <c r="V311" s="68"/>
      <c r="W311" s="53" t="str">
        <f>IF('پذیرش دانه بندی منبع'!V311="","",IF(V311&gt;=پردازش!$F$24,"Accept","Reject"))</f>
        <v/>
      </c>
    </row>
    <row r="312" spans="1:23" ht="16.8" x14ac:dyDescent="0.3">
      <c r="A312" s="61"/>
      <c r="B312" s="55"/>
      <c r="C312" s="55"/>
      <c r="D312" s="55"/>
      <c r="E312" s="55"/>
      <c r="F312" s="55"/>
      <c r="G312" s="55"/>
      <c r="H312" s="68"/>
      <c r="I312" s="53" t="str">
        <f t="shared" si="4"/>
        <v/>
      </c>
      <c r="J312" s="68"/>
      <c r="K312" s="53" t="str">
        <f>IF(J312="","",IF(OR($H$8="I",$H$8="II"),IF(AND(J312&gt;=پردازش!$AB$3,J312&lt;=پردازش!$AC$3),"Accept","Reject"),IF(J312=100,"Accept","Reject")))</f>
        <v/>
      </c>
      <c r="L312" s="68"/>
      <c r="M312" s="53" t="str">
        <f>IF(L312="","",IF(AND(L312&gt;=پردازش!$AB$4,L312&lt;=پردازش!$AC$4),"Accept","Reject"))</f>
        <v/>
      </c>
      <c r="N312" s="68"/>
      <c r="O312" s="53" t="str">
        <f>IF(N312="","",IF(AND(N312&gt;=پردازش!$AB$5,N312&lt;=پردازش!$AC$5),"Accept","Reject"))</f>
        <v/>
      </c>
      <c r="P312" s="68"/>
      <c r="Q312" s="53" t="str">
        <f>IF(P312="","",IF(AND(P312&gt;=پردازش!$AB$6,P312&lt;=پردازش!$AC$6),"Accept","Reject"))</f>
        <v/>
      </c>
      <c r="R312" s="68"/>
      <c r="S312" s="53" t="str">
        <f>IF(R312="","",IF(AND(R312&gt;=پردازش!$AB$7,R312&lt;=پردازش!$AC$7),"Accept","Reject"))</f>
        <v/>
      </c>
      <c r="T312" s="68"/>
      <c r="U312" s="53" t="str">
        <f>IF(T312="","",IF(AND(T312&gt;=پردازش!$AB$8,T312&lt;=پردازش!$AC$8),"Accept","Reject"))</f>
        <v/>
      </c>
      <c r="V312" s="68"/>
      <c r="W312" s="53" t="str">
        <f>IF('پذیرش دانه بندی منبع'!V312="","",IF(V312&gt;=پردازش!$F$24,"Accept","Reject"))</f>
        <v/>
      </c>
    </row>
    <row r="313" spans="1:23" ht="16.8" x14ac:dyDescent="0.3">
      <c r="A313" s="61"/>
      <c r="B313" s="55"/>
      <c r="C313" s="55"/>
      <c r="D313" s="55"/>
      <c r="E313" s="55"/>
      <c r="F313" s="55"/>
      <c r="G313" s="55"/>
      <c r="H313" s="68"/>
      <c r="I313" s="53" t="str">
        <f t="shared" si="4"/>
        <v/>
      </c>
      <c r="J313" s="68"/>
      <c r="K313" s="53" t="str">
        <f>IF(J313="","",IF(OR($H$8="I",$H$8="II"),IF(AND(J313&gt;=پردازش!$AB$3,J313&lt;=پردازش!$AC$3),"Accept","Reject"),IF(J313=100,"Accept","Reject")))</f>
        <v/>
      </c>
      <c r="L313" s="68"/>
      <c r="M313" s="53" t="str">
        <f>IF(L313="","",IF(AND(L313&gt;=پردازش!$AB$4,L313&lt;=پردازش!$AC$4),"Accept","Reject"))</f>
        <v/>
      </c>
      <c r="N313" s="68"/>
      <c r="O313" s="53" t="str">
        <f>IF(N313="","",IF(AND(N313&gt;=پردازش!$AB$5,N313&lt;=پردازش!$AC$5),"Accept","Reject"))</f>
        <v/>
      </c>
      <c r="P313" s="68"/>
      <c r="Q313" s="53" t="str">
        <f>IF(P313="","",IF(AND(P313&gt;=پردازش!$AB$6,P313&lt;=پردازش!$AC$6),"Accept","Reject"))</f>
        <v/>
      </c>
      <c r="R313" s="68"/>
      <c r="S313" s="53" t="str">
        <f>IF(R313="","",IF(AND(R313&gt;=پردازش!$AB$7,R313&lt;=پردازش!$AC$7),"Accept","Reject"))</f>
        <v/>
      </c>
      <c r="T313" s="68"/>
      <c r="U313" s="53" t="str">
        <f>IF(T313="","",IF(AND(T313&gt;=پردازش!$AB$8,T313&lt;=پردازش!$AC$8),"Accept","Reject"))</f>
        <v/>
      </c>
      <c r="V313" s="68"/>
      <c r="W313" s="53" t="str">
        <f>IF('پذیرش دانه بندی منبع'!V313="","",IF(V313&gt;=پردازش!$F$24,"Accept","Reject"))</f>
        <v/>
      </c>
    </row>
    <row r="314" spans="1:23" ht="16.8" x14ac:dyDescent="0.3">
      <c r="A314" s="61"/>
      <c r="B314" s="55"/>
      <c r="C314" s="55"/>
      <c r="D314" s="55"/>
      <c r="E314" s="55"/>
      <c r="F314" s="55"/>
      <c r="G314" s="55"/>
      <c r="H314" s="68"/>
      <c r="I314" s="53" t="str">
        <f t="shared" si="4"/>
        <v/>
      </c>
      <c r="J314" s="68"/>
      <c r="K314" s="53" t="str">
        <f>IF(J314="","",IF(OR($H$8="I",$H$8="II"),IF(AND(J314&gt;=پردازش!$AB$3,J314&lt;=پردازش!$AC$3),"Accept","Reject"),IF(J314=100,"Accept","Reject")))</f>
        <v/>
      </c>
      <c r="L314" s="68"/>
      <c r="M314" s="53" t="str">
        <f>IF(L314="","",IF(AND(L314&gt;=پردازش!$AB$4,L314&lt;=پردازش!$AC$4),"Accept","Reject"))</f>
        <v/>
      </c>
      <c r="N314" s="68"/>
      <c r="O314" s="53" t="str">
        <f>IF(N314="","",IF(AND(N314&gt;=پردازش!$AB$5,N314&lt;=پردازش!$AC$5),"Accept","Reject"))</f>
        <v/>
      </c>
      <c r="P314" s="68"/>
      <c r="Q314" s="53" t="str">
        <f>IF(P314="","",IF(AND(P314&gt;=پردازش!$AB$6,P314&lt;=پردازش!$AC$6),"Accept","Reject"))</f>
        <v/>
      </c>
      <c r="R314" s="68"/>
      <c r="S314" s="53" t="str">
        <f>IF(R314="","",IF(AND(R314&gt;=پردازش!$AB$7,R314&lt;=پردازش!$AC$7),"Accept","Reject"))</f>
        <v/>
      </c>
      <c r="T314" s="68"/>
      <c r="U314" s="53" t="str">
        <f>IF(T314="","",IF(AND(T314&gt;=پردازش!$AB$8,T314&lt;=پردازش!$AC$8),"Accept","Reject"))</f>
        <v/>
      </c>
      <c r="V314" s="68"/>
      <c r="W314" s="53" t="str">
        <f>IF('پذیرش دانه بندی منبع'!V314="","",IF(V314&gt;=پردازش!$F$24,"Accept","Reject"))</f>
        <v/>
      </c>
    </row>
    <row r="315" spans="1:23" ht="16.8" x14ac:dyDescent="0.3">
      <c r="A315" s="61"/>
      <c r="B315" s="55"/>
      <c r="C315" s="55"/>
      <c r="D315" s="55"/>
      <c r="E315" s="55"/>
      <c r="F315" s="55"/>
      <c r="G315" s="55"/>
      <c r="H315" s="68"/>
      <c r="I315" s="53" t="str">
        <f t="shared" si="4"/>
        <v/>
      </c>
      <c r="J315" s="68"/>
      <c r="K315" s="53" t="str">
        <f>IF(J315="","",IF(OR($H$8="I",$H$8="II"),IF(AND(J315&gt;=پردازش!$AB$3,J315&lt;=پردازش!$AC$3),"Accept","Reject"),IF(J315=100,"Accept","Reject")))</f>
        <v/>
      </c>
      <c r="L315" s="68"/>
      <c r="M315" s="53" t="str">
        <f>IF(L315="","",IF(AND(L315&gt;=پردازش!$AB$4,L315&lt;=پردازش!$AC$4),"Accept","Reject"))</f>
        <v/>
      </c>
      <c r="N315" s="68"/>
      <c r="O315" s="53" t="str">
        <f>IF(N315="","",IF(AND(N315&gt;=پردازش!$AB$5,N315&lt;=پردازش!$AC$5),"Accept","Reject"))</f>
        <v/>
      </c>
      <c r="P315" s="68"/>
      <c r="Q315" s="53" t="str">
        <f>IF(P315="","",IF(AND(P315&gt;=پردازش!$AB$6,P315&lt;=پردازش!$AC$6),"Accept","Reject"))</f>
        <v/>
      </c>
      <c r="R315" s="68"/>
      <c r="S315" s="53" t="str">
        <f>IF(R315="","",IF(AND(R315&gt;=پردازش!$AB$7,R315&lt;=پردازش!$AC$7),"Accept","Reject"))</f>
        <v/>
      </c>
      <c r="T315" s="68"/>
      <c r="U315" s="53" t="str">
        <f>IF(T315="","",IF(AND(T315&gt;=پردازش!$AB$8,T315&lt;=پردازش!$AC$8),"Accept","Reject"))</f>
        <v/>
      </c>
      <c r="V315" s="68"/>
      <c r="W315" s="53" t="str">
        <f>IF('پذیرش دانه بندی منبع'!V315="","",IF(V315&gt;=پردازش!$F$24,"Accept","Reject"))</f>
        <v/>
      </c>
    </row>
    <row r="316" spans="1:23" ht="16.8" x14ac:dyDescent="0.3">
      <c r="A316" s="61"/>
      <c r="B316" s="55"/>
      <c r="C316" s="55"/>
      <c r="D316" s="55"/>
      <c r="E316" s="55"/>
      <c r="F316" s="55"/>
      <c r="G316" s="55"/>
      <c r="H316" s="68"/>
      <c r="I316" s="53" t="str">
        <f t="shared" si="4"/>
        <v/>
      </c>
      <c r="J316" s="68"/>
      <c r="K316" s="53" t="str">
        <f>IF(J316="","",IF(OR($H$8="I",$H$8="II"),IF(AND(J316&gt;=پردازش!$AB$3,J316&lt;=پردازش!$AC$3),"Accept","Reject"),IF(J316=100,"Accept","Reject")))</f>
        <v/>
      </c>
      <c r="L316" s="68"/>
      <c r="M316" s="53" t="str">
        <f>IF(L316="","",IF(AND(L316&gt;=پردازش!$AB$4,L316&lt;=پردازش!$AC$4),"Accept","Reject"))</f>
        <v/>
      </c>
      <c r="N316" s="68"/>
      <c r="O316" s="53" t="str">
        <f>IF(N316="","",IF(AND(N316&gt;=پردازش!$AB$5,N316&lt;=پردازش!$AC$5),"Accept","Reject"))</f>
        <v/>
      </c>
      <c r="P316" s="68"/>
      <c r="Q316" s="53" t="str">
        <f>IF(P316="","",IF(AND(P316&gt;=پردازش!$AB$6,P316&lt;=پردازش!$AC$6),"Accept","Reject"))</f>
        <v/>
      </c>
      <c r="R316" s="68"/>
      <c r="S316" s="53" t="str">
        <f>IF(R316="","",IF(AND(R316&gt;=پردازش!$AB$7,R316&lt;=پردازش!$AC$7),"Accept","Reject"))</f>
        <v/>
      </c>
      <c r="T316" s="68"/>
      <c r="U316" s="53" t="str">
        <f>IF(T316="","",IF(AND(T316&gt;=پردازش!$AB$8,T316&lt;=پردازش!$AC$8),"Accept","Reject"))</f>
        <v/>
      </c>
      <c r="V316" s="68"/>
      <c r="W316" s="53" t="str">
        <f>IF('پذیرش دانه بندی منبع'!V316="","",IF(V316&gt;=پردازش!$F$24,"Accept","Reject"))</f>
        <v/>
      </c>
    </row>
    <row r="317" spans="1:23" ht="16.8" x14ac:dyDescent="0.3">
      <c r="A317" s="61"/>
      <c r="B317" s="55"/>
      <c r="C317" s="55"/>
      <c r="D317" s="55"/>
      <c r="E317" s="55"/>
      <c r="F317" s="55"/>
      <c r="G317" s="55"/>
      <c r="H317" s="68"/>
      <c r="I317" s="53" t="str">
        <f t="shared" si="4"/>
        <v/>
      </c>
      <c r="J317" s="68"/>
      <c r="K317" s="53" t="str">
        <f>IF(J317="","",IF(OR($H$8="I",$H$8="II"),IF(AND(J317&gt;=پردازش!$AB$3,J317&lt;=پردازش!$AC$3),"Accept","Reject"),IF(J317=100,"Accept","Reject")))</f>
        <v/>
      </c>
      <c r="L317" s="68"/>
      <c r="M317" s="53" t="str">
        <f>IF(L317="","",IF(AND(L317&gt;=پردازش!$AB$4,L317&lt;=پردازش!$AC$4),"Accept","Reject"))</f>
        <v/>
      </c>
      <c r="N317" s="68"/>
      <c r="O317" s="53" t="str">
        <f>IF(N317="","",IF(AND(N317&gt;=پردازش!$AB$5,N317&lt;=پردازش!$AC$5),"Accept","Reject"))</f>
        <v/>
      </c>
      <c r="P317" s="68"/>
      <c r="Q317" s="53" t="str">
        <f>IF(P317="","",IF(AND(P317&gt;=پردازش!$AB$6,P317&lt;=پردازش!$AC$6),"Accept","Reject"))</f>
        <v/>
      </c>
      <c r="R317" s="68"/>
      <c r="S317" s="53" t="str">
        <f>IF(R317="","",IF(AND(R317&gt;=پردازش!$AB$7,R317&lt;=پردازش!$AC$7),"Accept","Reject"))</f>
        <v/>
      </c>
      <c r="T317" s="68"/>
      <c r="U317" s="53" t="str">
        <f>IF(T317="","",IF(AND(T317&gt;=پردازش!$AB$8,T317&lt;=پردازش!$AC$8),"Accept","Reject"))</f>
        <v/>
      </c>
      <c r="V317" s="68"/>
      <c r="W317" s="53" t="str">
        <f>IF('پذیرش دانه بندی منبع'!V317="","",IF(V317&gt;=پردازش!$F$24,"Accept","Reject"))</f>
        <v/>
      </c>
    </row>
    <row r="318" spans="1:23" ht="16.8" x14ac:dyDescent="0.3">
      <c r="A318" s="61"/>
      <c r="B318" s="55"/>
      <c r="C318" s="55"/>
      <c r="D318" s="55"/>
      <c r="E318" s="55"/>
      <c r="F318" s="55"/>
      <c r="G318" s="55"/>
      <c r="H318" s="68"/>
      <c r="I318" s="53" t="str">
        <f t="shared" si="4"/>
        <v/>
      </c>
      <c r="J318" s="68"/>
      <c r="K318" s="53" t="str">
        <f>IF(J318="","",IF(OR($H$8="I",$H$8="II"),IF(AND(J318&gt;=پردازش!$AB$3,J318&lt;=پردازش!$AC$3),"Accept","Reject"),IF(J318=100,"Accept","Reject")))</f>
        <v/>
      </c>
      <c r="L318" s="68"/>
      <c r="M318" s="53" t="str">
        <f>IF(L318="","",IF(AND(L318&gt;=پردازش!$AB$4,L318&lt;=پردازش!$AC$4),"Accept","Reject"))</f>
        <v/>
      </c>
      <c r="N318" s="68"/>
      <c r="O318" s="53" t="str">
        <f>IF(N318="","",IF(AND(N318&gt;=پردازش!$AB$5,N318&lt;=پردازش!$AC$5),"Accept","Reject"))</f>
        <v/>
      </c>
      <c r="P318" s="68"/>
      <c r="Q318" s="53" t="str">
        <f>IF(P318="","",IF(AND(P318&gt;=پردازش!$AB$6,P318&lt;=پردازش!$AC$6),"Accept","Reject"))</f>
        <v/>
      </c>
      <c r="R318" s="68"/>
      <c r="S318" s="53" t="str">
        <f>IF(R318="","",IF(AND(R318&gt;=پردازش!$AB$7,R318&lt;=پردازش!$AC$7),"Accept","Reject"))</f>
        <v/>
      </c>
      <c r="T318" s="68"/>
      <c r="U318" s="53" t="str">
        <f>IF(T318="","",IF(AND(T318&gt;=پردازش!$AB$8,T318&lt;=پردازش!$AC$8),"Accept","Reject"))</f>
        <v/>
      </c>
      <c r="V318" s="68"/>
      <c r="W318" s="53" t="str">
        <f>IF('پذیرش دانه بندی منبع'!V318="","",IF(V318&gt;=پردازش!$F$24,"Accept","Reject"))</f>
        <v/>
      </c>
    </row>
    <row r="319" spans="1:23" ht="16.8" x14ac:dyDescent="0.3">
      <c r="A319" s="61"/>
      <c r="B319" s="55"/>
      <c r="C319" s="55"/>
      <c r="D319" s="55"/>
      <c r="E319" s="55"/>
      <c r="F319" s="55"/>
      <c r="G319" s="55"/>
      <c r="H319" s="68"/>
      <c r="I319" s="53" t="str">
        <f t="shared" si="4"/>
        <v/>
      </c>
      <c r="J319" s="68"/>
      <c r="K319" s="53" t="str">
        <f>IF(J319="","",IF(OR($H$8="I",$H$8="II"),IF(AND(J319&gt;=پردازش!$AB$3,J319&lt;=پردازش!$AC$3),"Accept","Reject"),IF(J319=100,"Accept","Reject")))</f>
        <v/>
      </c>
      <c r="L319" s="68"/>
      <c r="M319" s="53" t="str">
        <f>IF(L319="","",IF(AND(L319&gt;=پردازش!$AB$4,L319&lt;=پردازش!$AC$4),"Accept","Reject"))</f>
        <v/>
      </c>
      <c r="N319" s="68"/>
      <c r="O319" s="53" t="str">
        <f>IF(N319="","",IF(AND(N319&gt;=پردازش!$AB$5,N319&lt;=پردازش!$AC$5),"Accept","Reject"))</f>
        <v/>
      </c>
      <c r="P319" s="68"/>
      <c r="Q319" s="53" t="str">
        <f>IF(P319="","",IF(AND(P319&gt;=پردازش!$AB$6,P319&lt;=پردازش!$AC$6),"Accept","Reject"))</f>
        <v/>
      </c>
      <c r="R319" s="68"/>
      <c r="S319" s="53" t="str">
        <f>IF(R319="","",IF(AND(R319&gt;=پردازش!$AB$7,R319&lt;=پردازش!$AC$7),"Accept","Reject"))</f>
        <v/>
      </c>
      <c r="T319" s="68"/>
      <c r="U319" s="53" t="str">
        <f>IF(T319="","",IF(AND(T319&gt;=پردازش!$AB$8,T319&lt;=پردازش!$AC$8),"Accept","Reject"))</f>
        <v/>
      </c>
      <c r="V319" s="68"/>
      <c r="W319" s="53" t="str">
        <f>IF('پذیرش دانه بندی منبع'!V319="","",IF(V319&gt;=پردازش!$F$24,"Accept","Reject"))</f>
        <v/>
      </c>
    </row>
    <row r="320" spans="1:23" ht="16.8" x14ac:dyDescent="0.3">
      <c r="A320" s="61"/>
      <c r="B320" s="55"/>
      <c r="C320" s="55"/>
      <c r="D320" s="55"/>
      <c r="E320" s="55"/>
      <c r="F320" s="55"/>
      <c r="G320" s="55"/>
      <c r="H320" s="68"/>
      <c r="I320" s="53" t="str">
        <f t="shared" si="4"/>
        <v/>
      </c>
      <c r="J320" s="68"/>
      <c r="K320" s="53" t="str">
        <f>IF(J320="","",IF(OR($H$8="I",$H$8="II"),IF(AND(J320&gt;=پردازش!$AB$3,J320&lt;=پردازش!$AC$3),"Accept","Reject"),IF(J320=100,"Accept","Reject")))</f>
        <v/>
      </c>
      <c r="L320" s="68"/>
      <c r="M320" s="53" t="str">
        <f>IF(L320="","",IF(AND(L320&gt;=پردازش!$AB$4,L320&lt;=پردازش!$AC$4),"Accept","Reject"))</f>
        <v/>
      </c>
      <c r="N320" s="68"/>
      <c r="O320" s="53" t="str">
        <f>IF(N320="","",IF(AND(N320&gt;=پردازش!$AB$5,N320&lt;=پردازش!$AC$5),"Accept","Reject"))</f>
        <v/>
      </c>
      <c r="P320" s="68"/>
      <c r="Q320" s="53" t="str">
        <f>IF(P320="","",IF(AND(P320&gt;=پردازش!$AB$6,P320&lt;=پردازش!$AC$6),"Accept","Reject"))</f>
        <v/>
      </c>
      <c r="R320" s="68"/>
      <c r="S320" s="53" t="str">
        <f>IF(R320="","",IF(AND(R320&gt;=پردازش!$AB$7,R320&lt;=پردازش!$AC$7),"Accept","Reject"))</f>
        <v/>
      </c>
      <c r="T320" s="68"/>
      <c r="U320" s="53" t="str">
        <f>IF(T320="","",IF(AND(T320&gt;=پردازش!$AB$8,T320&lt;=پردازش!$AC$8),"Accept","Reject"))</f>
        <v/>
      </c>
      <c r="V320" s="68"/>
      <c r="W320" s="53" t="str">
        <f>IF('پذیرش دانه بندی منبع'!V320="","",IF(V320&gt;=پردازش!$F$24,"Accept","Reject"))</f>
        <v/>
      </c>
    </row>
    <row r="321" spans="1:23" ht="16.8" x14ac:dyDescent="0.3">
      <c r="A321" s="61"/>
      <c r="B321" s="55"/>
      <c r="C321" s="55"/>
      <c r="D321" s="55"/>
      <c r="E321" s="55"/>
      <c r="F321" s="55"/>
      <c r="G321" s="55"/>
      <c r="H321" s="68"/>
      <c r="I321" s="53" t="str">
        <f t="shared" si="4"/>
        <v/>
      </c>
      <c r="J321" s="68"/>
      <c r="K321" s="53" t="str">
        <f>IF(J321="","",IF(OR($H$8="I",$H$8="II"),IF(AND(J321&gt;=پردازش!$AB$3,J321&lt;=پردازش!$AC$3),"Accept","Reject"),IF(J321=100,"Accept","Reject")))</f>
        <v/>
      </c>
      <c r="L321" s="68"/>
      <c r="M321" s="53" t="str">
        <f>IF(L321="","",IF(AND(L321&gt;=پردازش!$AB$4,L321&lt;=پردازش!$AC$4),"Accept","Reject"))</f>
        <v/>
      </c>
      <c r="N321" s="68"/>
      <c r="O321" s="53" t="str">
        <f>IF(N321="","",IF(AND(N321&gt;=پردازش!$AB$5,N321&lt;=پردازش!$AC$5),"Accept","Reject"))</f>
        <v/>
      </c>
      <c r="P321" s="68"/>
      <c r="Q321" s="53" t="str">
        <f>IF(P321="","",IF(AND(P321&gt;=پردازش!$AB$6,P321&lt;=پردازش!$AC$6),"Accept","Reject"))</f>
        <v/>
      </c>
      <c r="R321" s="68"/>
      <c r="S321" s="53" t="str">
        <f>IF(R321="","",IF(AND(R321&gt;=پردازش!$AB$7,R321&lt;=پردازش!$AC$7),"Accept","Reject"))</f>
        <v/>
      </c>
      <c r="T321" s="68"/>
      <c r="U321" s="53" t="str">
        <f>IF(T321="","",IF(AND(T321&gt;=پردازش!$AB$8,T321&lt;=پردازش!$AC$8),"Accept","Reject"))</f>
        <v/>
      </c>
      <c r="V321" s="68"/>
      <c r="W321" s="53" t="str">
        <f>IF('پذیرش دانه بندی منبع'!V321="","",IF(V321&gt;=پردازش!$F$24,"Accept","Reject"))</f>
        <v/>
      </c>
    </row>
    <row r="322" spans="1:23" ht="16.8" x14ac:dyDescent="0.3">
      <c r="A322" s="61"/>
      <c r="B322" s="55"/>
      <c r="C322" s="55"/>
      <c r="D322" s="55"/>
      <c r="E322" s="55"/>
      <c r="F322" s="55"/>
      <c r="G322" s="55"/>
      <c r="H322" s="68"/>
      <c r="I322" s="53" t="str">
        <f t="shared" si="4"/>
        <v/>
      </c>
      <c r="J322" s="68"/>
      <c r="K322" s="53" t="str">
        <f>IF(J322="","",IF(OR($H$8="I",$H$8="II"),IF(AND(J322&gt;=پردازش!$AB$3,J322&lt;=پردازش!$AC$3),"Accept","Reject"),IF(J322=100,"Accept","Reject")))</f>
        <v/>
      </c>
      <c r="L322" s="68"/>
      <c r="M322" s="53" t="str">
        <f>IF(L322="","",IF(AND(L322&gt;=پردازش!$AB$4,L322&lt;=پردازش!$AC$4),"Accept","Reject"))</f>
        <v/>
      </c>
      <c r="N322" s="68"/>
      <c r="O322" s="53" t="str">
        <f>IF(N322="","",IF(AND(N322&gt;=پردازش!$AB$5,N322&lt;=پردازش!$AC$5),"Accept","Reject"))</f>
        <v/>
      </c>
      <c r="P322" s="68"/>
      <c r="Q322" s="53" t="str">
        <f>IF(P322="","",IF(AND(P322&gt;=پردازش!$AB$6,P322&lt;=پردازش!$AC$6),"Accept","Reject"))</f>
        <v/>
      </c>
      <c r="R322" s="68"/>
      <c r="S322" s="53" t="str">
        <f>IF(R322="","",IF(AND(R322&gt;=پردازش!$AB$7,R322&lt;=پردازش!$AC$7),"Accept","Reject"))</f>
        <v/>
      </c>
      <c r="T322" s="68"/>
      <c r="U322" s="53" t="str">
        <f>IF(T322="","",IF(AND(T322&gt;=پردازش!$AB$8,T322&lt;=پردازش!$AC$8),"Accept","Reject"))</f>
        <v/>
      </c>
      <c r="V322" s="68"/>
      <c r="W322" s="53" t="str">
        <f>IF('پذیرش دانه بندی منبع'!V322="","",IF(V322&gt;=پردازش!$F$24,"Accept","Reject"))</f>
        <v/>
      </c>
    </row>
    <row r="323" spans="1:23" ht="16.8" x14ac:dyDescent="0.3">
      <c r="A323" s="61"/>
      <c r="B323" s="55"/>
      <c r="C323" s="55"/>
      <c r="D323" s="55"/>
      <c r="E323" s="55"/>
      <c r="F323" s="55"/>
      <c r="G323" s="55"/>
      <c r="H323" s="68"/>
      <c r="I323" s="53" t="str">
        <f t="shared" si="4"/>
        <v/>
      </c>
      <c r="J323" s="68"/>
      <c r="K323" s="53" t="str">
        <f>IF(J323="","",IF(OR($H$8="I",$H$8="II"),IF(AND(J323&gt;=پردازش!$AB$3,J323&lt;=پردازش!$AC$3),"Accept","Reject"),IF(J323=100,"Accept","Reject")))</f>
        <v/>
      </c>
      <c r="L323" s="68"/>
      <c r="M323" s="53" t="str">
        <f>IF(L323="","",IF(AND(L323&gt;=پردازش!$AB$4,L323&lt;=پردازش!$AC$4),"Accept","Reject"))</f>
        <v/>
      </c>
      <c r="N323" s="68"/>
      <c r="O323" s="53" t="str">
        <f>IF(N323="","",IF(AND(N323&gt;=پردازش!$AB$5,N323&lt;=پردازش!$AC$5),"Accept","Reject"))</f>
        <v/>
      </c>
      <c r="P323" s="68"/>
      <c r="Q323" s="53" t="str">
        <f>IF(P323="","",IF(AND(P323&gt;=پردازش!$AB$6,P323&lt;=پردازش!$AC$6),"Accept","Reject"))</f>
        <v/>
      </c>
      <c r="R323" s="68"/>
      <c r="S323" s="53" t="str">
        <f>IF(R323="","",IF(AND(R323&gt;=پردازش!$AB$7,R323&lt;=پردازش!$AC$7),"Accept","Reject"))</f>
        <v/>
      </c>
      <c r="T323" s="68"/>
      <c r="U323" s="53" t="str">
        <f>IF(T323="","",IF(AND(T323&gt;=پردازش!$AB$8,T323&lt;=پردازش!$AC$8),"Accept","Reject"))</f>
        <v/>
      </c>
      <c r="V323" s="68"/>
      <c r="W323" s="53" t="str">
        <f>IF('پذیرش دانه بندی منبع'!V323="","",IF(V323&gt;=پردازش!$F$24,"Accept","Reject"))</f>
        <v/>
      </c>
    </row>
    <row r="324" spans="1:23" ht="16.8" x14ac:dyDescent="0.3">
      <c r="A324" s="61"/>
      <c r="B324" s="55"/>
      <c r="C324" s="55"/>
      <c r="D324" s="55"/>
      <c r="E324" s="55"/>
      <c r="F324" s="55"/>
      <c r="G324" s="55"/>
      <c r="H324" s="68"/>
      <c r="I324" s="53" t="str">
        <f t="shared" si="4"/>
        <v/>
      </c>
      <c r="J324" s="68"/>
      <c r="K324" s="53" t="str">
        <f>IF(J324="","",IF(OR($H$8="I",$H$8="II"),IF(AND(J324&gt;=پردازش!$AB$3,J324&lt;=پردازش!$AC$3),"Accept","Reject"),IF(J324=100,"Accept","Reject")))</f>
        <v/>
      </c>
      <c r="L324" s="68"/>
      <c r="M324" s="53" t="str">
        <f>IF(L324="","",IF(AND(L324&gt;=پردازش!$AB$4,L324&lt;=پردازش!$AC$4),"Accept","Reject"))</f>
        <v/>
      </c>
      <c r="N324" s="68"/>
      <c r="O324" s="53" t="str">
        <f>IF(N324="","",IF(AND(N324&gt;=پردازش!$AB$5,N324&lt;=پردازش!$AC$5),"Accept","Reject"))</f>
        <v/>
      </c>
      <c r="P324" s="68"/>
      <c r="Q324" s="53" t="str">
        <f>IF(P324="","",IF(AND(P324&gt;=پردازش!$AB$6,P324&lt;=پردازش!$AC$6),"Accept","Reject"))</f>
        <v/>
      </c>
      <c r="R324" s="68"/>
      <c r="S324" s="53" t="str">
        <f>IF(R324="","",IF(AND(R324&gt;=پردازش!$AB$7,R324&lt;=پردازش!$AC$7),"Accept","Reject"))</f>
        <v/>
      </c>
      <c r="T324" s="68"/>
      <c r="U324" s="53" t="str">
        <f>IF(T324="","",IF(AND(T324&gt;=پردازش!$AB$8,T324&lt;=پردازش!$AC$8),"Accept","Reject"))</f>
        <v/>
      </c>
      <c r="V324" s="68"/>
      <c r="W324" s="53" t="str">
        <f>IF('پذیرش دانه بندی منبع'!V324="","",IF(V324&gt;=پردازش!$F$24,"Accept","Reject"))</f>
        <v/>
      </c>
    </row>
    <row r="325" spans="1:23" ht="16.8" x14ac:dyDescent="0.3">
      <c r="A325" s="61"/>
      <c r="B325" s="55"/>
      <c r="C325" s="55"/>
      <c r="D325" s="55"/>
      <c r="E325" s="55"/>
      <c r="F325" s="55"/>
      <c r="G325" s="55"/>
      <c r="H325" s="68"/>
      <c r="I325" s="53" t="str">
        <f t="shared" si="4"/>
        <v/>
      </c>
      <c r="J325" s="68"/>
      <c r="K325" s="53" t="str">
        <f>IF(J325="","",IF(OR($H$8="I",$H$8="II"),IF(AND(J325&gt;=پردازش!$AB$3,J325&lt;=پردازش!$AC$3),"Accept","Reject"),IF(J325=100,"Accept","Reject")))</f>
        <v/>
      </c>
      <c r="L325" s="68"/>
      <c r="M325" s="53" t="str">
        <f>IF(L325="","",IF(AND(L325&gt;=پردازش!$AB$4,L325&lt;=پردازش!$AC$4),"Accept","Reject"))</f>
        <v/>
      </c>
      <c r="N325" s="68"/>
      <c r="O325" s="53" t="str">
        <f>IF(N325="","",IF(AND(N325&gt;=پردازش!$AB$5,N325&lt;=پردازش!$AC$5),"Accept","Reject"))</f>
        <v/>
      </c>
      <c r="P325" s="68"/>
      <c r="Q325" s="53" t="str">
        <f>IF(P325="","",IF(AND(P325&gt;=پردازش!$AB$6,P325&lt;=پردازش!$AC$6),"Accept","Reject"))</f>
        <v/>
      </c>
      <c r="R325" s="68"/>
      <c r="S325" s="53" t="str">
        <f>IF(R325="","",IF(AND(R325&gt;=پردازش!$AB$7,R325&lt;=پردازش!$AC$7),"Accept","Reject"))</f>
        <v/>
      </c>
      <c r="T325" s="68"/>
      <c r="U325" s="53" t="str">
        <f>IF(T325="","",IF(AND(T325&gt;=پردازش!$AB$8,T325&lt;=پردازش!$AC$8),"Accept","Reject"))</f>
        <v/>
      </c>
      <c r="V325" s="68"/>
      <c r="W325" s="53" t="str">
        <f>IF('پذیرش دانه بندی منبع'!V325="","",IF(V325&gt;=پردازش!$F$24,"Accept","Reject"))</f>
        <v/>
      </c>
    </row>
    <row r="326" spans="1:23" ht="16.8" x14ac:dyDescent="0.3">
      <c r="A326" s="61"/>
      <c r="B326" s="55"/>
      <c r="C326" s="55"/>
      <c r="D326" s="55"/>
      <c r="E326" s="55"/>
      <c r="F326" s="55"/>
      <c r="G326" s="55"/>
      <c r="H326" s="68"/>
      <c r="I326" s="53" t="str">
        <f t="shared" si="4"/>
        <v/>
      </c>
      <c r="J326" s="68"/>
      <c r="K326" s="53" t="str">
        <f>IF(J326="","",IF(OR($H$8="I",$H$8="II"),IF(AND(J326&gt;=پردازش!$AB$3,J326&lt;=پردازش!$AC$3),"Accept","Reject"),IF(J326=100,"Accept","Reject")))</f>
        <v/>
      </c>
      <c r="L326" s="68"/>
      <c r="M326" s="53" t="str">
        <f>IF(L326="","",IF(AND(L326&gt;=پردازش!$AB$4,L326&lt;=پردازش!$AC$4),"Accept","Reject"))</f>
        <v/>
      </c>
      <c r="N326" s="68"/>
      <c r="O326" s="53" t="str">
        <f>IF(N326="","",IF(AND(N326&gt;=پردازش!$AB$5,N326&lt;=پردازش!$AC$5),"Accept","Reject"))</f>
        <v/>
      </c>
      <c r="P326" s="68"/>
      <c r="Q326" s="53" t="str">
        <f>IF(P326="","",IF(AND(P326&gt;=پردازش!$AB$6,P326&lt;=پردازش!$AC$6),"Accept","Reject"))</f>
        <v/>
      </c>
      <c r="R326" s="68"/>
      <c r="S326" s="53" t="str">
        <f>IF(R326="","",IF(AND(R326&gt;=پردازش!$AB$7,R326&lt;=پردازش!$AC$7),"Accept","Reject"))</f>
        <v/>
      </c>
      <c r="T326" s="68"/>
      <c r="U326" s="53" t="str">
        <f>IF(T326="","",IF(AND(T326&gt;=پردازش!$AB$8,T326&lt;=پردازش!$AC$8),"Accept","Reject"))</f>
        <v/>
      </c>
      <c r="V326" s="68"/>
      <c r="W326" s="53" t="str">
        <f>IF('پذیرش دانه بندی منبع'!V326="","",IF(V326&gt;=پردازش!$F$24,"Accept","Reject"))</f>
        <v/>
      </c>
    </row>
    <row r="327" spans="1:23" ht="16.8" x14ac:dyDescent="0.3">
      <c r="A327" s="61"/>
      <c r="B327" s="55"/>
      <c r="C327" s="55"/>
      <c r="D327" s="55"/>
      <c r="E327" s="55"/>
      <c r="F327" s="55"/>
      <c r="G327" s="55"/>
      <c r="H327" s="68"/>
      <c r="I327" s="53" t="str">
        <f t="shared" si="4"/>
        <v/>
      </c>
      <c r="J327" s="68"/>
      <c r="K327" s="53" t="str">
        <f>IF(J327="","",IF(OR($H$8="I",$H$8="II"),IF(AND(J327&gt;=پردازش!$AB$3,J327&lt;=پردازش!$AC$3),"Accept","Reject"),IF(J327=100,"Accept","Reject")))</f>
        <v/>
      </c>
      <c r="L327" s="68"/>
      <c r="M327" s="53" t="str">
        <f>IF(L327="","",IF(AND(L327&gt;=پردازش!$AB$4,L327&lt;=پردازش!$AC$4),"Accept","Reject"))</f>
        <v/>
      </c>
      <c r="N327" s="68"/>
      <c r="O327" s="53" t="str">
        <f>IF(N327="","",IF(AND(N327&gt;=پردازش!$AB$5,N327&lt;=پردازش!$AC$5),"Accept","Reject"))</f>
        <v/>
      </c>
      <c r="P327" s="68"/>
      <c r="Q327" s="53" t="str">
        <f>IF(P327="","",IF(AND(P327&gt;=پردازش!$AB$6,P327&lt;=پردازش!$AC$6),"Accept","Reject"))</f>
        <v/>
      </c>
      <c r="R327" s="68"/>
      <c r="S327" s="53" t="str">
        <f>IF(R327="","",IF(AND(R327&gt;=پردازش!$AB$7,R327&lt;=پردازش!$AC$7),"Accept","Reject"))</f>
        <v/>
      </c>
      <c r="T327" s="68"/>
      <c r="U327" s="53" t="str">
        <f>IF(T327="","",IF(AND(T327&gt;=پردازش!$AB$8,T327&lt;=پردازش!$AC$8),"Accept","Reject"))</f>
        <v/>
      </c>
      <c r="V327" s="68"/>
      <c r="W327" s="53" t="str">
        <f>IF('پذیرش دانه بندی منبع'!V327="","",IF(V327&gt;=پردازش!$F$24,"Accept","Reject"))</f>
        <v/>
      </c>
    </row>
    <row r="328" spans="1:23" ht="16.8" x14ac:dyDescent="0.3">
      <c r="A328" s="61"/>
      <c r="B328" s="55"/>
      <c r="C328" s="55"/>
      <c r="D328" s="55"/>
      <c r="E328" s="55"/>
      <c r="F328" s="55"/>
      <c r="G328" s="55"/>
      <c r="H328" s="68"/>
      <c r="I328" s="53" t="str">
        <f t="shared" si="4"/>
        <v/>
      </c>
      <c r="J328" s="68"/>
      <c r="K328" s="53" t="str">
        <f>IF(J328="","",IF(OR($H$8="I",$H$8="II"),IF(AND(J328&gt;=پردازش!$AB$3,J328&lt;=پردازش!$AC$3),"Accept","Reject"),IF(J328=100,"Accept","Reject")))</f>
        <v/>
      </c>
      <c r="L328" s="68"/>
      <c r="M328" s="53" t="str">
        <f>IF(L328="","",IF(AND(L328&gt;=پردازش!$AB$4,L328&lt;=پردازش!$AC$4),"Accept","Reject"))</f>
        <v/>
      </c>
      <c r="N328" s="68"/>
      <c r="O328" s="53" t="str">
        <f>IF(N328="","",IF(AND(N328&gt;=پردازش!$AB$5,N328&lt;=پردازش!$AC$5),"Accept","Reject"))</f>
        <v/>
      </c>
      <c r="P328" s="68"/>
      <c r="Q328" s="53" t="str">
        <f>IF(P328="","",IF(AND(P328&gt;=پردازش!$AB$6,P328&lt;=پردازش!$AC$6),"Accept","Reject"))</f>
        <v/>
      </c>
      <c r="R328" s="68"/>
      <c r="S328" s="53" t="str">
        <f>IF(R328="","",IF(AND(R328&gt;=پردازش!$AB$7,R328&lt;=پردازش!$AC$7),"Accept","Reject"))</f>
        <v/>
      </c>
      <c r="T328" s="68"/>
      <c r="U328" s="53" t="str">
        <f>IF(T328="","",IF(AND(T328&gt;=پردازش!$AB$8,T328&lt;=پردازش!$AC$8),"Accept","Reject"))</f>
        <v/>
      </c>
      <c r="V328" s="68"/>
      <c r="W328" s="53" t="str">
        <f>IF('پذیرش دانه بندی منبع'!V328="","",IF(V328&gt;=پردازش!$F$24,"Accept","Reject"))</f>
        <v/>
      </c>
    </row>
    <row r="329" spans="1:23" ht="16.8" x14ac:dyDescent="0.3">
      <c r="A329" s="61"/>
      <c r="B329" s="55"/>
      <c r="C329" s="55"/>
      <c r="D329" s="55"/>
      <c r="E329" s="55"/>
      <c r="F329" s="55"/>
      <c r="G329" s="55"/>
      <c r="H329" s="68"/>
      <c r="I329" s="53" t="str">
        <f t="shared" si="4"/>
        <v/>
      </c>
      <c r="J329" s="68"/>
      <c r="K329" s="53" t="str">
        <f>IF(J329="","",IF(OR($H$8="I",$H$8="II"),IF(AND(J329&gt;=پردازش!$AB$3,J329&lt;=پردازش!$AC$3),"Accept","Reject"),IF(J329=100,"Accept","Reject")))</f>
        <v/>
      </c>
      <c r="L329" s="68"/>
      <c r="M329" s="53" t="str">
        <f>IF(L329="","",IF(AND(L329&gt;=پردازش!$AB$4,L329&lt;=پردازش!$AC$4),"Accept","Reject"))</f>
        <v/>
      </c>
      <c r="N329" s="68"/>
      <c r="O329" s="53" t="str">
        <f>IF(N329="","",IF(AND(N329&gt;=پردازش!$AB$5,N329&lt;=پردازش!$AC$5),"Accept","Reject"))</f>
        <v/>
      </c>
      <c r="P329" s="68"/>
      <c r="Q329" s="53" t="str">
        <f>IF(P329="","",IF(AND(P329&gt;=پردازش!$AB$6,P329&lt;=پردازش!$AC$6),"Accept","Reject"))</f>
        <v/>
      </c>
      <c r="R329" s="68"/>
      <c r="S329" s="53" t="str">
        <f>IF(R329="","",IF(AND(R329&gt;=پردازش!$AB$7,R329&lt;=پردازش!$AC$7),"Accept","Reject"))</f>
        <v/>
      </c>
      <c r="T329" s="68"/>
      <c r="U329" s="53" t="str">
        <f>IF(T329="","",IF(AND(T329&gt;=پردازش!$AB$8,T329&lt;=پردازش!$AC$8),"Accept","Reject"))</f>
        <v/>
      </c>
      <c r="V329" s="68"/>
      <c r="W329" s="53" t="str">
        <f>IF('پذیرش دانه بندی منبع'!V329="","",IF(V329&gt;=پردازش!$F$24,"Accept","Reject"))</f>
        <v/>
      </c>
    </row>
    <row r="330" spans="1:23" ht="16.8" x14ac:dyDescent="0.3">
      <c r="A330" s="61"/>
      <c r="B330" s="55"/>
      <c r="C330" s="55"/>
      <c r="D330" s="55"/>
      <c r="E330" s="55"/>
      <c r="F330" s="55"/>
      <c r="G330" s="55"/>
      <c r="H330" s="68"/>
      <c r="I330" s="53" t="str">
        <f t="shared" si="4"/>
        <v/>
      </c>
      <c r="J330" s="68"/>
      <c r="K330" s="53" t="str">
        <f>IF(J330="","",IF(OR($H$8="I",$H$8="II"),IF(AND(J330&gt;=پردازش!$AB$3,J330&lt;=پردازش!$AC$3),"Accept","Reject"),IF(J330=100,"Accept","Reject")))</f>
        <v/>
      </c>
      <c r="L330" s="68"/>
      <c r="M330" s="53" t="str">
        <f>IF(L330="","",IF(AND(L330&gt;=پردازش!$AB$4,L330&lt;=پردازش!$AC$4),"Accept","Reject"))</f>
        <v/>
      </c>
      <c r="N330" s="68"/>
      <c r="O330" s="53" t="str">
        <f>IF(N330="","",IF(AND(N330&gt;=پردازش!$AB$5,N330&lt;=پردازش!$AC$5),"Accept","Reject"))</f>
        <v/>
      </c>
      <c r="P330" s="68"/>
      <c r="Q330" s="53" t="str">
        <f>IF(P330="","",IF(AND(P330&gt;=پردازش!$AB$6,P330&lt;=پردازش!$AC$6),"Accept","Reject"))</f>
        <v/>
      </c>
      <c r="R330" s="68"/>
      <c r="S330" s="53" t="str">
        <f>IF(R330="","",IF(AND(R330&gt;=پردازش!$AB$7,R330&lt;=پردازش!$AC$7),"Accept","Reject"))</f>
        <v/>
      </c>
      <c r="T330" s="68"/>
      <c r="U330" s="53" t="str">
        <f>IF(T330="","",IF(AND(T330&gt;=پردازش!$AB$8,T330&lt;=پردازش!$AC$8),"Accept","Reject"))</f>
        <v/>
      </c>
      <c r="V330" s="68"/>
      <c r="W330" s="53" t="str">
        <f>IF('پذیرش دانه بندی منبع'!V330="","",IF(V330&gt;=پردازش!$F$24,"Accept","Reject"))</f>
        <v/>
      </c>
    </row>
    <row r="331" spans="1:23" ht="16.8" x14ac:dyDescent="0.3">
      <c r="A331" s="61"/>
      <c r="B331" s="55"/>
      <c r="C331" s="55"/>
      <c r="D331" s="55"/>
      <c r="E331" s="55"/>
      <c r="F331" s="55"/>
      <c r="G331" s="55"/>
      <c r="H331" s="68"/>
      <c r="I331" s="53" t="str">
        <f t="shared" si="4"/>
        <v/>
      </c>
      <c r="J331" s="68"/>
      <c r="K331" s="53" t="str">
        <f>IF(J331="","",IF(OR($H$8="I",$H$8="II"),IF(AND(J331&gt;=پردازش!$AB$3,J331&lt;=پردازش!$AC$3),"Accept","Reject"),IF(J331=100,"Accept","Reject")))</f>
        <v/>
      </c>
      <c r="L331" s="68"/>
      <c r="M331" s="53" t="str">
        <f>IF(L331="","",IF(AND(L331&gt;=پردازش!$AB$4,L331&lt;=پردازش!$AC$4),"Accept","Reject"))</f>
        <v/>
      </c>
      <c r="N331" s="68"/>
      <c r="O331" s="53" t="str">
        <f>IF(N331="","",IF(AND(N331&gt;=پردازش!$AB$5,N331&lt;=پردازش!$AC$5),"Accept","Reject"))</f>
        <v/>
      </c>
      <c r="P331" s="68"/>
      <c r="Q331" s="53" t="str">
        <f>IF(P331="","",IF(AND(P331&gt;=پردازش!$AB$6,P331&lt;=پردازش!$AC$6),"Accept","Reject"))</f>
        <v/>
      </c>
      <c r="R331" s="68"/>
      <c r="S331" s="53" t="str">
        <f>IF(R331="","",IF(AND(R331&gt;=پردازش!$AB$7,R331&lt;=پردازش!$AC$7),"Accept","Reject"))</f>
        <v/>
      </c>
      <c r="T331" s="68"/>
      <c r="U331" s="53" t="str">
        <f>IF(T331="","",IF(AND(T331&gt;=پردازش!$AB$8,T331&lt;=پردازش!$AC$8),"Accept","Reject"))</f>
        <v/>
      </c>
      <c r="V331" s="68"/>
      <c r="W331" s="53" t="str">
        <f>IF('پذیرش دانه بندی منبع'!V331="","",IF(V331&gt;=پردازش!$F$24,"Accept","Reject"))</f>
        <v/>
      </c>
    </row>
    <row r="332" spans="1:23" ht="16.8" x14ac:dyDescent="0.3">
      <c r="A332" s="61"/>
      <c r="B332" s="55"/>
      <c r="C332" s="55"/>
      <c r="D332" s="55"/>
      <c r="E332" s="55"/>
      <c r="F332" s="55"/>
      <c r="G332" s="55"/>
      <c r="H332" s="68"/>
      <c r="I332" s="53" t="str">
        <f t="shared" si="4"/>
        <v/>
      </c>
      <c r="J332" s="68"/>
      <c r="K332" s="53" t="str">
        <f>IF(J332="","",IF(OR($H$8="I",$H$8="II"),IF(AND(J332&gt;=پردازش!$AB$3,J332&lt;=پردازش!$AC$3),"Accept","Reject"),IF(J332=100,"Accept","Reject")))</f>
        <v/>
      </c>
      <c r="L332" s="68"/>
      <c r="M332" s="53" t="str">
        <f>IF(L332="","",IF(AND(L332&gt;=پردازش!$AB$4,L332&lt;=پردازش!$AC$4),"Accept","Reject"))</f>
        <v/>
      </c>
      <c r="N332" s="68"/>
      <c r="O332" s="53" t="str">
        <f>IF(N332="","",IF(AND(N332&gt;=پردازش!$AB$5,N332&lt;=پردازش!$AC$5),"Accept","Reject"))</f>
        <v/>
      </c>
      <c r="P332" s="68"/>
      <c r="Q332" s="53" t="str">
        <f>IF(P332="","",IF(AND(P332&gt;=پردازش!$AB$6,P332&lt;=پردازش!$AC$6),"Accept","Reject"))</f>
        <v/>
      </c>
      <c r="R332" s="68"/>
      <c r="S332" s="53" t="str">
        <f>IF(R332="","",IF(AND(R332&gt;=پردازش!$AB$7,R332&lt;=پردازش!$AC$7),"Accept","Reject"))</f>
        <v/>
      </c>
      <c r="T332" s="68"/>
      <c r="U332" s="53" t="str">
        <f>IF(T332="","",IF(AND(T332&gt;=پردازش!$AB$8,T332&lt;=پردازش!$AC$8),"Accept","Reject"))</f>
        <v/>
      </c>
      <c r="V332" s="68"/>
      <c r="W332" s="53" t="str">
        <f>IF('پذیرش دانه بندی منبع'!V332="","",IF(V332&gt;=پردازش!$F$24,"Accept","Reject"))</f>
        <v/>
      </c>
    </row>
    <row r="333" spans="1:23" ht="16.8" x14ac:dyDescent="0.3">
      <c r="A333" s="61"/>
      <c r="B333" s="55"/>
      <c r="C333" s="55"/>
      <c r="D333" s="55"/>
      <c r="E333" s="55"/>
      <c r="F333" s="55"/>
      <c r="G333" s="55"/>
      <c r="H333" s="68"/>
      <c r="I333" s="53" t="str">
        <f t="shared" ref="I333:I396" si="5">IF(H333="","",IF(OR($H$8="I",$H$8="II"),IF(H333=100,"Accept","Reject"),"-"))</f>
        <v/>
      </c>
      <c r="J333" s="68"/>
      <c r="K333" s="53" t="str">
        <f>IF(J333="","",IF(OR($H$8="I",$H$8="II"),IF(AND(J333&gt;=پردازش!$AB$3,J333&lt;=پردازش!$AC$3),"Accept","Reject"),IF(J333=100,"Accept","Reject")))</f>
        <v/>
      </c>
      <c r="L333" s="68"/>
      <c r="M333" s="53" t="str">
        <f>IF(L333="","",IF(AND(L333&gt;=پردازش!$AB$4,L333&lt;=پردازش!$AC$4),"Accept","Reject"))</f>
        <v/>
      </c>
      <c r="N333" s="68"/>
      <c r="O333" s="53" t="str">
        <f>IF(N333="","",IF(AND(N333&gt;=پردازش!$AB$5,N333&lt;=پردازش!$AC$5),"Accept","Reject"))</f>
        <v/>
      </c>
      <c r="P333" s="68"/>
      <c r="Q333" s="53" t="str">
        <f>IF(P333="","",IF(AND(P333&gt;=پردازش!$AB$6,P333&lt;=پردازش!$AC$6),"Accept","Reject"))</f>
        <v/>
      </c>
      <c r="R333" s="68"/>
      <c r="S333" s="53" t="str">
        <f>IF(R333="","",IF(AND(R333&gt;=پردازش!$AB$7,R333&lt;=پردازش!$AC$7),"Accept","Reject"))</f>
        <v/>
      </c>
      <c r="T333" s="68"/>
      <c r="U333" s="53" t="str">
        <f>IF(T333="","",IF(AND(T333&gt;=پردازش!$AB$8,T333&lt;=پردازش!$AC$8),"Accept","Reject"))</f>
        <v/>
      </c>
      <c r="V333" s="68"/>
      <c r="W333" s="53" t="str">
        <f>IF('پذیرش دانه بندی منبع'!V333="","",IF(V333&gt;=پردازش!$F$24,"Accept","Reject"))</f>
        <v/>
      </c>
    </row>
    <row r="334" spans="1:23" ht="16.8" x14ac:dyDescent="0.3">
      <c r="A334" s="61"/>
      <c r="B334" s="55"/>
      <c r="C334" s="55"/>
      <c r="D334" s="55"/>
      <c r="E334" s="55"/>
      <c r="F334" s="55"/>
      <c r="G334" s="55"/>
      <c r="H334" s="68"/>
      <c r="I334" s="53" t="str">
        <f t="shared" si="5"/>
        <v/>
      </c>
      <c r="J334" s="68"/>
      <c r="K334" s="53" t="str">
        <f>IF(J334="","",IF(OR($H$8="I",$H$8="II"),IF(AND(J334&gt;=پردازش!$AB$3,J334&lt;=پردازش!$AC$3),"Accept","Reject"),IF(J334=100,"Accept","Reject")))</f>
        <v/>
      </c>
      <c r="L334" s="68"/>
      <c r="M334" s="53" t="str">
        <f>IF(L334="","",IF(AND(L334&gt;=پردازش!$AB$4,L334&lt;=پردازش!$AC$4),"Accept","Reject"))</f>
        <v/>
      </c>
      <c r="N334" s="68"/>
      <c r="O334" s="53" t="str">
        <f>IF(N334="","",IF(AND(N334&gt;=پردازش!$AB$5,N334&lt;=پردازش!$AC$5),"Accept","Reject"))</f>
        <v/>
      </c>
      <c r="P334" s="68"/>
      <c r="Q334" s="53" t="str">
        <f>IF(P334="","",IF(AND(P334&gt;=پردازش!$AB$6,P334&lt;=پردازش!$AC$6),"Accept","Reject"))</f>
        <v/>
      </c>
      <c r="R334" s="68"/>
      <c r="S334" s="53" t="str">
        <f>IF(R334="","",IF(AND(R334&gt;=پردازش!$AB$7,R334&lt;=پردازش!$AC$7),"Accept","Reject"))</f>
        <v/>
      </c>
      <c r="T334" s="68"/>
      <c r="U334" s="53" t="str">
        <f>IF(T334="","",IF(AND(T334&gt;=پردازش!$AB$8,T334&lt;=پردازش!$AC$8),"Accept","Reject"))</f>
        <v/>
      </c>
      <c r="V334" s="68"/>
      <c r="W334" s="53" t="str">
        <f>IF('پذیرش دانه بندی منبع'!V334="","",IF(V334&gt;=پردازش!$F$24,"Accept","Reject"))</f>
        <v/>
      </c>
    </row>
    <row r="335" spans="1:23" ht="16.8" x14ac:dyDescent="0.3">
      <c r="A335" s="61"/>
      <c r="B335" s="55"/>
      <c r="C335" s="55"/>
      <c r="D335" s="55"/>
      <c r="E335" s="55"/>
      <c r="F335" s="55"/>
      <c r="G335" s="55"/>
      <c r="H335" s="68"/>
      <c r="I335" s="53" t="str">
        <f t="shared" si="5"/>
        <v/>
      </c>
      <c r="J335" s="68"/>
      <c r="K335" s="53" t="str">
        <f>IF(J335="","",IF(OR($H$8="I",$H$8="II"),IF(AND(J335&gt;=پردازش!$AB$3,J335&lt;=پردازش!$AC$3),"Accept","Reject"),IF(J335=100,"Accept","Reject")))</f>
        <v/>
      </c>
      <c r="L335" s="68"/>
      <c r="M335" s="53" t="str">
        <f>IF(L335="","",IF(AND(L335&gt;=پردازش!$AB$4,L335&lt;=پردازش!$AC$4),"Accept","Reject"))</f>
        <v/>
      </c>
      <c r="N335" s="68"/>
      <c r="O335" s="53" t="str">
        <f>IF(N335="","",IF(AND(N335&gt;=پردازش!$AB$5,N335&lt;=پردازش!$AC$5),"Accept","Reject"))</f>
        <v/>
      </c>
      <c r="P335" s="68"/>
      <c r="Q335" s="53" t="str">
        <f>IF(P335="","",IF(AND(P335&gt;=پردازش!$AB$6,P335&lt;=پردازش!$AC$6),"Accept","Reject"))</f>
        <v/>
      </c>
      <c r="R335" s="68"/>
      <c r="S335" s="53" t="str">
        <f>IF(R335="","",IF(AND(R335&gt;=پردازش!$AB$7,R335&lt;=پردازش!$AC$7),"Accept","Reject"))</f>
        <v/>
      </c>
      <c r="T335" s="68"/>
      <c r="U335" s="53" t="str">
        <f>IF(T335="","",IF(AND(T335&gt;=پردازش!$AB$8,T335&lt;=پردازش!$AC$8),"Accept","Reject"))</f>
        <v/>
      </c>
      <c r="V335" s="68"/>
      <c r="W335" s="53" t="str">
        <f>IF('پذیرش دانه بندی منبع'!V335="","",IF(V335&gt;=پردازش!$F$24,"Accept","Reject"))</f>
        <v/>
      </c>
    </row>
    <row r="336" spans="1:23" ht="16.8" x14ac:dyDescent="0.3">
      <c r="A336" s="61"/>
      <c r="B336" s="55"/>
      <c r="C336" s="55"/>
      <c r="D336" s="55"/>
      <c r="E336" s="55"/>
      <c r="F336" s="55"/>
      <c r="G336" s="55"/>
      <c r="H336" s="68"/>
      <c r="I336" s="53" t="str">
        <f t="shared" si="5"/>
        <v/>
      </c>
      <c r="J336" s="68"/>
      <c r="K336" s="53" t="str">
        <f>IF(J336="","",IF(OR($H$8="I",$H$8="II"),IF(AND(J336&gt;=پردازش!$AB$3,J336&lt;=پردازش!$AC$3),"Accept","Reject"),IF(J336=100,"Accept","Reject")))</f>
        <v/>
      </c>
      <c r="L336" s="68"/>
      <c r="M336" s="53" t="str">
        <f>IF(L336="","",IF(AND(L336&gt;=پردازش!$AB$4,L336&lt;=پردازش!$AC$4),"Accept","Reject"))</f>
        <v/>
      </c>
      <c r="N336" s="68"/>
      <c r="O336" s="53" t="str">
        <f>IF(N336="","",IF(AND(N336&gt;=پردازش!$AB$5,N336&lt;=پردازش!$AC$5),"Accept","Reject"))</f>
        <v/>
      </c>
      <c r="P336" s="68"/>
      <c r="Q336" s="53" t="str">
        <f>IF(P336="","",IF(AND(P336&gt;=پردازش!$AB$6,P336&lt;=پردازش!$AC$6),"Accept","Reject"))</f>
        <v/>
      </c>
      <c r="R336" s="68"/>
      <c r="S336" s="53" t="str">
        <f>IF(R336="","",IF(AND(R336&gt;=پردازش!$AB$7,R336&lt;=پردازش!$AC$7),"Accept","Reject"))</f>
        <v/>
      </c>
      <c r="T336" s="68"/>
      <c r="U336" s="53" t="str">
        <f>IF(T336="","",IF(AND(T336&gt;=پردازش!$AB$8,T336&lt;=پردازش!$AC$8),"Accept","Reject"))</f>
        <v/>
      </c>
      <c r="V336" s="68"/>
      <c r="W336" s="53" t="str">
        <f>IF('پذیرش دانه بندی منبع'!V336="","",IF(V336&gt;=پردازش!$F$24,"Accept","Reject"))</f>
        <v/>
      </c>
    </row>
    <row r="337" spans="1:23" ht="16.8" x14ac:dyDescent="0.3">
      <c r="A337" s="61"/>
      <c r="B337" s="55"/>
      <c r="C337" s="55"/>
      <c r="D337" s="55"/>
      <c r="E337" s="55"/>
      <c r="F337" s="55"/>
      <c r="G337" s="55"/>
      <c r="H337" s="68"/>
      <c r="I337" s="53" t="str">
        <f t="shared" si="5"/>
        <v/>
      </c>
      <c r="J337" s="68"/>
      <c r="K337" s="53" t="str">
        <f>IF(J337="","",IF(OR($H$8="I",$H$8="II"),IF(AND(J337&gt;=پردازش!$AB$3,J337&lt;=پردازش!$AC$3),"Accept","Reject"),IF(J337=100,"Accept","Reject")))</f>
        <v/>
      </c>
      <c r="L337" s="68"/>
      <c r="M337" s="53" t="str">
        <f>IF(L337="","",IF(AND(L337&gt;=پردازش!$AB$4,L337&lt;=پردازش!$AC$4),"Accept","Reject"))</f>
        <v/>
      </c>
      <c r="N337" s="68"/>
      <c r="O337" s="53" t="str">
        <f>IF(N337="","",IF(AND(N337&gt;=پردازش!$AB$5,N337&lt;=پردازش!$AC$5),"Accept","Reject"))</f>
        <v/>
      </c>
      <c r="P337" s="68"/>
      <c r="Q337" s="53" t="str">
        <f>IF(P337="","",IF(AND(P337&gt;=پردازش!$AB$6,P337&lt;=پردازش!$AC$6),"Accept","Reject"))</f>
        <v/>
      </c>
      <c r="R337" s="68"/>
      <c r="S337" s="53" t="str">
        <f>IF(R337="","",IF(AND(R337&gt;=پردازش!$AB$7,R337&lt;=پردازش!$AC$7),"Accept","Reject"))</f>
        <v/>
      </c>
      <c r="T337" s="68"/>
      <c r="U337" s="53" t="str">
        <f>IF(T337="","",IF(AND(T337&gt;=پردازش!$AB$8,T337&lt;=پردازش!$AC$8),"Accept","Reject"))</f>
        <v/>
      </c>
      <c r="V337" s="68"/>
      <c r="W337" s="53" t="str">
        <f>IF('پذیرش دانه بندی منبع'!V337="","",IF(V337&gt;=پردازش!$F$24,"Accept","Reject"))</f>
        <v/>
      </c>
    </row>
    <row r="338" spans="1:23" ht="16.8" x14ac:dyDescent="0.3">
      <c r="A338" s="61"/>
      <c r="B338" s="55"/>
      <c r="C338" s="55"/>
      <c r="D338" s="55"/>
      <c r="E338" s="55"/>
      <c r="F338" s="55"/>
      <c r="G338" s="55"/>
      <c r="H338" s="68"/>
      <c r="I338" s="53" t="str">
        <f t="shared" si="5"/>
        <v/>
      </c>
      <c r="J338" s="68"/>
      <c r="K338" s="53" t="str">
        <f>IF(J338="","",IF(OR($H$8="I",$H$8="II"),IF(AND(J338&gt;=پردازش!$AB$3,J338&lt;=پردازش!$AC$3),"Accept","Reject"),IF(J338=100,"Accept","Reject")))</f>
        <v/>
      </c>
      <c r="L338" s="68"/>
      <c r="M338" s="53" t="str">
        <f>IF(L338="","",IF(AND(L338&gt;=پردازش!$AB$4,L338&lt;=پردازش!$AC$4),"Accept","Reject"))</f>
        <v/>
      </c>
      <c r="N338" s="68"/>
      <c r="O338" s="53" t="str">
        <f>IF(N338="","",IF(AND(N338&gt;=پردازش!$AB$5,N338&lt;=پردازش!$AC$5),"Accept","Reject"))</f>
        <v/>
      </c>
      <c r="P338" s="68"/>
      <c r="Q338" s="53" t="str">
        <f>IF(P338="","",IF(AND(P338&gt;=پردازش!$AB$6,P338&lt;=پردازش!$AC$6),"Accept","Reject"))</f>
        <v/>
      </c>
      <c r="R338" s="68"/>
      <c r="S338" s="53" t="str">
        <f>IF(R338="","",IF(AND(R338&gt;=پردازش!$AB$7,R338&lt;=پردازش!$AC$7),"Accept","Reject"))</f>
        <v/>
      </c>
      <c r="T338" s="68"/>
      <c r="U338" s="53" t="str">
        <f>IF(T338="","",IF(AND(T338&gt;=پردازش!$AB$8,T338&lt;=پردازش!$AC$8),"Accept","Reject"))</f>
        <v/>
      </c>
      <c r="V338" s="68"/>
      <c r="W338" s="53" t="str">
        <f>IF('پذیرش دانه بندی منبع'!V338="","",IF(V338&gt;=پردازش!$F$24,"Accept","Reject"))</f>
        <v/>
      </c>
    </row>
    <row r="339" spans="1:23" ht="16.8" x14ac:dyDescent="0.3">
      <c r="A339" s="61"/>
      <c r="B339" s="55"/>
      <c r="C339" s="55"/>
      <c r="D339" s="55"/>
      <c r="E339" s="55"/>
      <c r="F339" s="55"/>
      <c r="G339" s="55"/>
      <c r="H339" s="68"/>
      <c r="I339" s="53" t="str">
        <f t="shared" si="5"/>
        <v/>
      </c>
      <c r="J339" s="68"/>
      <c r="K339" s="53" t="str">
        <f>IF(J339="","",IF(OR($H$8="I",$H$8="II"),IF(AND(J339&gt;=پردازش!$AB$3,J339&lt;=پردازش!$AC$3),"Accept","Reject"),IF(J339=100,"Accept","Reject")))</f>
        <v/>
      </c>
      <c r="L339" s="68"/>
      <c r="M339" s="53" t="str">
        <f>IF(L339="","",IF(AND(L339&gt;=پردازش!$AB$4,L339&lt;=پردازش!$AC$4),"Accept","Reject"))</f>
        <v/>
      </c>
      <c r="N339" s="68"/>
      <c r="O339" s="53" t="str">
        <f>IF(N339="","",IF(AND(N339&gt;=پردازش!$AB$5,N339&lt;=پردازش!$AC$5),"Accept","Reject"))</f>
        <v/>
      </c>
      <c r="P339" s="68"/>
      <c r="Q339" s="53" t="str">
        <f>IF(P339="","",IF(AND(P339&gt;=پردازش!$AB$6,P339&lt;=پردازش!$AC$6),"Accept","Reject"))</f>
        <v/>
      </c>
      <c r="R339" s="68"/>
      <c r="S339" s="53" t="str">
        <f>IF(R339="","",IF(AND(R339&gt;=پردازش!$AB$7,R339&lt;=پردازش!$AC$7),"Accept","Reject"))</f>
        <v/>
      </c>
      <c r="T339" s="68"/>
      <c r="U339" s="53" t="str">
        <f>IF(T339="","",IF(AND(T339&gt;=پردازش!$AB$8,T339&lt;=پردازش!$AC$8),"Accept","Reject"))</f>
        <v/>
      </c>
      <c r="V339" s="68"/>
      <c r="W339" s="53" t="str">
        <f>IF('پذیرش دانه بندی منبع'!V339="","",IF(V339&gt;=پردازش!$F$24,"Accept","Reject"))</f>
        <v/>
      </c>
    </row>
    <row r="340" spans="1:23" ht="16.8" x14ac:dyDescent="0.3">
      <c r="A340" s="61"/>
      <c r="B340" s="55"/>
      <c r="C340" s="55"/>
      <c r="D340" s="55"/>
      <c r="E340" s="55"/>
      <c r="F340" s="55"/>
      <c r="G340" s="55"/>
      <c r="H340" s="68"/>
      <c r="I340" s="53" t="str">
        <f t="shared" si="5"/>
        <v/>
      </c>
      <c r="J340" s="68"/>
      <c r="K340" s="53" t="str">
        <f>IF(J340="","",IF(OR($H$8="I",$H$8="II"),IF(AND(J340&gt;=پردازش!$AB$3,J340&lt;=پردازش!$AC$3),"Accept","Reject"),IF(J340=100,"Accept","Reject")))</f>
        <v/>
      </c>
      <c r="L340" s="68"/>
      <c r="M340" s="53" t="str">
        <f>IF(L340="","",IF(AND(L340&gt;=پردازش!$AB$4,L340&lt;=پردازش!$AC$4),"Accept","Reject"))</f>
        <v/>
      </c>
      <c r="N340" s="68"/>
      <c r="O340" s="53" t="str">
        <f>IF(N340="","",IF(AND(N340&gt;=پردازش!$AB$5,N340&lt;=پردازش!$AC$5),"Accept","Reject"))</f>
        <v/>
      </c>
      <c r="P340" s="68"/>
      <c r="Q340" s="53" t="str">
        <f>IF(P340="","",IF(AND(P340&gt;=پردازش!$AB$6,P340&lt;=پردازش!$AC$6),"Accept","Reject"))</f>
        <v/>
      </c>
      <c r="R340" s="68"/>
      <c r="S340" s="53" t="str">
        <f>IF(R340="","",IF(AND(R340&gt;=پردازش!$AB$7,R340&lt;=پردازش!$AC$7),"Accept","Reject"))</f>
        <v/>
      </c>
      <c r="T340" s="68"/>
      <c r="U340" s="53" t="str">
        <f>IF(T340="","",IF(AND(T340&gt;=پردازش!$AB$8,T340&lt;=پردازش!$AC$8),"Accept","Reject"))</f>
        <v/>
      </c>
      <c r="V340" s="68"/>
      <c r="W340" s="53" t="str">
        <f>IF('پذیرش دانه بندی منبع'!V340="","",IF(V340&gt;=پردازش!$F$24,"Accept","Reject"))</f>
        <v/>
      </c>
    </row>
    <row r="341" spans="1:23" ht="16.8" x14ac:dyDescent="0.3">
      <c r="A341" s="61"/>
      <c r="B341" s="55"/>
      <c r="C341" s="55"/>
      <c r="D341" s="55"/>
      <c r="E341" s="55"/>
      <c r="F341" s="55"/>
      <c r="G341" s="55"/>
      <c r="H341" s="68"/>
      <c r="I341" s="53" t="str">
        <f t="shared" si="5"/>
        <v/>
      </c>
      <c r="J341" s="68"/>
      <c r="K341" s="53" t="str">
        <f>IF(J341="","",IF(OR($H$8="I",$H$8="II"),IF(AND(J341&gt;=پردازش!$AB$3,J341&lt;=پردازش!$AC$3),"Accept","Reject"),IF(J341=100,"Accept","Reject")))</f>
        <v/>
      </c>
      <c r="L341" s="68"/>
      <c r="M341" s="53" t="str">
        <f>IF(L341="","",IF(AND(L341&gt;=پردازش!$AB$4,L341&lt;=پردازش!$AC$4),"Accept","Reject"))</f>
        <v/>
      </c>
      <c r="N341" s="68"/>
      <c r="O341" s="53" t="str">
        <f>IF(N341="","",IF(AND(N341&gt;=پردازش!$AB$5,N341&lt;=پردازش!$AC$5),"Accept","Reject"))</f>
        <v/>
      </c>
      <c r="P341" s="68"/>
      <c r="Q341" s="53" t="str">
        <f>IF(P341="","",IF(AND(P341&gt;=پردازش!$AB$6,P341&lt;=پردازش!$AC$6),"Accept","Reject"))</f>
        <v/>
      </c>
      <c r="R341" s="68"/>
      <c r="S341" s="53" t="str">
        <f>IF(R341="","",IF(AND(R341&gt;=پردازش!$AB$7,R341&lt;=پردازش!$AC$7),"Accept","Reject"))</f>
        <v/>
      </c>
      <c r="T341" s="68"/>
      <c r="U341" s="53" t="str">
        <f>IF(T341="","",IF(AND(T341&gt;=پردازش!$AB$8,T341&lt;=پردازش!$AC$8),"Accept","Reject"))</f>
        <v/>
      </c>
      <c r="V341" s="68"/>
      <c r="W341" s="53" t="str">
        <f>IF('پذیرش دانه بندی منبع'!V341="","",IF(V341&gt;=پردازش!$F$24,"Accept","Reject"))</f>
        <v/>
      </c>
    </row>
    <row r="342" spans="1:23" ht="16.8" x14ac:dyDescent="0.3">
      <c r="A342" s="61"/>
      <c r="B342" s="55"/>
      <c r="C342" s="55"/>
      <c r="D342" s="55"/>
      <c r="E342" s="55"/>
      <c r="F342" s="55"/>
      <c r="G342" s="55"/>
      <c r="H342" s="68"/>
      <c r="I342" s="53" t="str">
        <f t="shared" si="5"/>
        <v/>
      </c>
      <c r="J342" s="68"/>
      <c r="K342" s="53" t="str">
        <f>IF(J342="","",IF(OR($H$8="I",$H$8="II"),IF(AND(J342&gt;=پردازش!$AB$3,J342&lt;=پردازش!$AC$3),"Accept","Reject"),IF(J342=100,"Accept","Reject")))</f>
        <v/>
      </c>
      <c r="L342" s="68"/>
      <c r="M342" s="53" t="str">
        <f>IF(L342="","",IF(AND(L342&gt;=پردازش!$AB$4,L342&lt;=پردازش!$AC$4),"Accept","Reject"))</f>
        <v/>
      </c>
      <c r="N342" s="68"/>
      <c r="O342" s="53" t="str">
        <f>IF(N342="","",IF(AND(N342&gt;=پردازش!$AB$5,N342&lt;=پردازش!$AC$5),"Accept","Reject"))</f>
        <v/>
      </c>
      <c r="P342" s="68"/>
      <c r="Q342" s="53" t="str">
        <f>IF(P342="","",IF(AND(P342&gt;=پردازش!$AB$6,P342&lt;=پردازش!$AC$6),"Accept","Reject"))</f>
        <v/>
      </c>
      <c r="R342" s="68"/>
      <c r="S342" s="53" t="str">
        <f>IF(R342="","",IF(AND(R342&gt;=پردازش!$AB$7,R342&lt;=پردازش!$AC$7),"Accept","Reject"))</f>
        <v/>
      </c>
      <c r="T342" s="68"/>
      <c r="U342" s="53" t="str">
        <f>IF(T342="","",IF(AND(T342&gt;=پردازش!$AB$8,T342&lt;=پردازش!$AC$8),"Accept","Reject"))</f>
        <v/>
      </c>
      <c r="V342" s="68"/>
      <c r="W342" s="53" t="str">
        <f>IF('پذیرش دانه بندی منبع'!V342="","",IF(V342&gt;=پردازش!$F$24,"Accept","Reject"))</f>
        <v/>
      </c>
    </row>
    <row r="343" spans="1:23" ht="16.8" x14ac:dyDescent="0.3">
      <c r="A343" s="61"/>
      <c r="B343" s="55"/>
      <c r="C343" s="55"/>
      <c r="D343" s="55"/>
      <c r="E343" s="55"/>
      <c r="F343" s="55"/>
      <c r="G343" s="55"/>
      <c r="H343" s="68"/>
      <c r="I343" s="53" t="str">
        <f t="shared" si="5"/>
        <v/>
      </c>
      <c r="J343" s="68"/>
      <c r="K343" s="53" t="str">
        <f>IF(J343="","",IF(OR($H$8="I",$H$8="II"),IF(AND(J343&gt;=پردازش!$AB$3,J343&lt;=پردازش!$AC$3),"Accept","Reject"),IF(J343=100,"Accept","Reject")))</f>
        <v/>
      </c>
      <c r="L343" s="68"/>
      <c r="M343" s="53" t="str">
        <f>IF(L343="","",IF(AND(L343&gt;=پردازش!$AB$4,L343&lt;=پردازش!$AC$4),"Accept","Reject"))</f>
        <v/>
      </c>
      <c r="N343" s="68"/>
      <c r="O343" s="53" t="str">
        <f>IF(N343="","",IF(AND(N343&gt;=پردازش!$AB$5,N343&lt;=پردازش!$AC$5),"Accept","Reject"))</f>
        <v/>
      </c>
      <c r="P343" s="68"/>
      <c r="Q343" s="53" t="str">
        <f>IF(P343="","",IF(AND(P343&gt;=پردازش!$AB$6,P343&lt;=پردازش!$AC$6),"Accept","Reject"))</f>
        <v/>
      </c>
      <c r="R343" s="68"/>
      <c r="S343" s="53" t="str">
        <f>IF(R343="","",IF(AND(R343&gt;=پردازش!$AB$7,R343&lt;=پردازش!$AC$7),"Accept","Reject"))</f>
        <v/>
      </c>
      <c r="T343" s="68"/>
      <c r="U343" s="53" t="str">
        <f>IF(T343="","",IF(AND(T343&gt;=پردازش!$AB$8,T343&lt;=پردازش!$AC$8),"Accept","Reject"))</f>
        <v/>
      </c>
      <c r="V343" s="68"/>
      <c r="W343" s="53" t="str">
        <f>IF('پذیرش دانه بندی منبع'!V343="","",IF(V343&gt;=پردازش!$F$24,"Accept","Reject"))</f>
        <v/>
      </c>
    </row>
    <row r="344" spans="1:23" ht="16.8" x14ac:dyDescent="0.3">
      <c r="A344" s="61"/>
      <c r="B344" s="55"/>
      <c r="C344" s="55"/>
      <c r="D344" s="55"/>
      <c r="E344" s="55"/>
      <c r="F344" s="55"/>
      <c r="G344" s="55"/>
      <c r="H344" s="68"/>
      <c r="I344" s="53" t="str">
        <f t="shared" si="5"/>
        <v/>
      </c>
      <c r="J344" s="68"/>
      <c r="K344" s="53" t="str">
        <f>IF(J344="","",IF(OR($H$8="I",$H$8="II"),IF(AND(J344&gt;=پردازش!$AB$3,J344&lt;=پردازش!$AC$3),"Accept","Reject"),IF(J344=100,"Accept","Reject")))</f>
        <v/>
      </c>
      <c r="L344" s="68"/>
      <c r="M344" s="53" t="str">
        <f>IF(L344="","",IF(AND(L344&gt;=پردازش!$AB$4,L344&lt;=پردازش!$AC$4),"Accept","Reject"))</f>
        <v/>
      </c>
      <c r="N344" s="68"/>
      <c r="O344" s="53" t="str">
        <f>IF(N344="","",IF(AND(N344&gt;=پردازش!$AB$5,N344&lt;=پردازش!$AC$5),"Accept","Reject"))</f>
        <v/>
      </c>
      <c r="P344" s="68"/>
      <c r="Q344" s="53" t="str">
        <f>IF(P344="","",IF(AND(P344&gt;=پردازش!$AB$6,P344&lt;=پردازش!$AC$6),"Accept","Reject"))</f>
        <v/>
      </c>
      <c r="R344" s="68"/>
      <c r="S344" s="53" t="str">
        <f>IF(R344="","",IF(AND(R344&gt;=پردازش!$AB$7,R344&lt;=پردازش!$AC$7),"Accept","Reject"))</f>
        <v/>
      </c>
      <c r="T344" s="68"/>
      <c r="U344" s="53" t="str">
        <f>IF(T344="","",IF(AND(T344&gt;=پردازش!$AB$8,T344&lt;=پردازش!$AC$8),"Accept","Reject"))</f>
        <v/>
      </c>
      <c r="V344" s="68"/>
      <c r="W344" s="53" t="str">
        <f>IF('پذیرش دانه بندی منبع'!V344="","",IF(V344&gt;=پردازش!$F$24,"Accept","Reject"))</f>
        <v/>
      </c>
    </row>
    <row r="345" spans="1:23" ht="16.8" x14ac:dyDescent="0.3">
      <c r="A345" s="61"/>
      <c r="B345" s="55"/>
      <c r="C345" s="55"/>
      <c r="D345" s="55"/>
      <c r="E345" s="55"/>
      <c r="F345" s="55"/>
      <c r="G345" s="55"/>
      <c r="H345" s="68"/>
      <c r="I345" s="53" t="str">
        <f t="shared" si="5"/>
        <v/>
      </c>
      <c r="J345" s="68"/>
      <c r="K345" s="53" t="str">
        <f>IF(J345="","",IF(OR($H$8="I",$H$8="II"),IF(AND(J345&gt;=پردازش!$AB$3,J345&lt;=پردازش!$AC$3),"Accept","Reject"),IF(J345=100,"Accept","Reject")))</f>
        <v/>
      </c>
      <c r="L345" s="68"/>
      <c r="M345" s="53" t="str">
        <f>IF(L345="","",IF(AND(L345&gt;=پردازش!$AB$4,L345&lt;=پردازش!$AC$4),"Accept","Reject"))</f>
        <v/>
      </c>
      <c r="N345" s="68"/>
      <c r="O345" s="53" t="str">
        <f>IF(N345="","",IF(AND(N345&gt;=پردازش!$AB$5,N345&lt;=پردازش!$AC$5),"Accept","Reject"))</f>
        <v/>
      </c>
      <c r="P345" s="68"/>
      <c r="Q345" s="53" t="str">
        <f>IF(P345="","",IF(AND(P345&gt;=پردازش!$AB$6,P345&lt;=پردازش!$AC$6),"Accept","Reject"))</f>
        <v/>
      </c>
      <c r="R345" s="68"/>
      <c r="S345" s="53" t="str">
        <f>IF(R345="","",IF(AND(R345&gt;=پردازش!$AB$7,R345&lt;=پردازش!$AC$7),"Accept","Reject"))</f>
        <v/>
      </c>
      <c r="T345" s="68"/>
      <c r="U345" s="53" t="str">
        <f>IF(T345="","",IF(AND(T345&gt;=پردازش!$AB$8,T345&lt;=پردازش!$AC$8),"Accept","Reject"))</f>
        <v/>
      </c>
      <c r="V345" s="68"/>
      <c r="W345" s="53" t="str">
        <f>IF('پذیرش دانه بندی منبع'!V345="","",IF(V345&gt;=پردازش!$F$24,"Accept","Reject"))</f>
        <v/>
      </c>
    </row>
    <row r="346" spans="1:23" ht="16.8" x14ac:dyDescent="0.3">
      <c r="A346" s="61"/>
      <c r="B346" s="55"/>
      <c r="C346" s="55"/>
      <c r="D346" s="55"/>
      <c r="E346" s="55"/>
      <c r="F346" s="55"/>
      <c r="G346" s="55"/>
      <c r="H346" s="68"/>
      <c r="I346" s="53" t="str">
        <f t="shared" si="5"/>
        <v/>
      </c>
      <c r="J346" s="68"/>
      <c r="K346" s="53" t="str">
        <f>IF(J346="","",IF(OR($H$8="I",$H$8="II"),IF(AND(J346&gt;=پردازش!$AB$3,J346&lt;=پردازش!$AC$3),"Accept","Reject"),IF(J346=100,"Accept","Reject")))</f>
        <v/>
      </c>
      <c r="L346" s="68"/>
      <c r="M346" s="53" t="str">
        <f>IF(L346="","",IF(AND(L346&gt;=پردازش!$AB$4,L346&lt;=پردازش!$AC$4),"Accept","Reject"))</f>
        <v/>
      </c>
      <c r="N346" s="68"/>
      <c r="O346" s="53" t="str">
        <f>IF(N346="","",IF(AND(N346&gt;=پردازش!$AB$5,N346&lt;=پردازش!$AC$5),"Accept","Reject"))</f>
        <v/>
      </c>
      <c r="P346" s="68"/>
      <c r="Q346" s="53" t="str">
        <f>IF(P346="","",IF(AND(P346&gt;=پردازش!$AB$6,P346&lt;=پردازش!$AC$6),"Accept","Reject"))</f>
        <v/>
      </c>
      <c r="R346" s="68"/>
      <c r="S346" s="53" t="str">
        <f>IF(R346="","",IF(AND(R346&gt;=پردازش!$AB$7,R346&lt;=پردازش!$AC$7),"Accept","Reject"))</f>
        <v/>
      </c>
      <c r="T346" s="68"/>
      <c r="U346" s="53" t="str">
        <f>IF(T346="","",IF(AND(T346&gt;=پردازش!$AB$8,T346&lt;=پردازش!$AC$8),"Accept","Reject"))</f>
        <v/>
      </c>
      <c r="V346" s="68"/>
      <c r="W346" s="53" t="str">
        <f>IF('پذیرش دانه بندی منبع'!V346="","",IF(V346&gt;=پردازش!$F$24,"Accept","Reject"))</f>
        <v/>
      </c>
    </row>
    <row r="347" spans="1:23" ht="16.8" x14ac:dyDescent="0.3">
      <c r="A347" s="61"/>
      <c r="B347" s="55"/>
      <c r="C347" s="55"/>
      <c r="D347" s="55"/>
      <c r="E347" s="55"/>
      <c r="F347" s="55"/>
      <c r="G347" s="55"/>
      <c r="H347" s="68"/>
      <c r="I347" s="53" t="str">
        <f t="shared" si="5"/>
        <v/>
      </c>
      <c r="J347" s="68"/>
      <c r="K347" s="53" t="str">
        <f>IF(J347="","",IF(OR($H$8="I",$H$8="II"),IF(AND(J347&gt;=پردازش!$AB$3,J347&lt;=پردازش!$AC$3),"Accept","Reject"),IF(J347=100,"Accept","Reject")))</f>
        <v/>
      </c>
      <c r="L347" s="68"/>
      <c r="M347" s="53" t="str">
        <f>IF(L347="","",IF(AND(L347&gt;=پردازش!$AB$4,L347&lt;=پردازش!$AC$4),"Accept","Reject"))</f>
        <v/>
      </c>
      <c r="N347" s="68"/>
      <c r="O347" s="53" t="str">
        <f>IF(N347="","",IF(AND(N347&gt;=پردازش!$AB$5,N347&lt;=پردازش!$AC$5),"Accept","Reject"))</f>
        <v/>
      </c>
      <c r="P347" s="68"/>
      <c r="Q347" s="53" t="str">
        <f>IF(P347="","",IF(AND(P347&gt;=پردازش!$AB$6,P347&lt;=پردازش!$AC$6),"Accept","Reject"))</f>
        <v/>
      </c>
      <c r="R347" s="68"/>
      <c r="S347" s="53" t="str">
        <f>IF(R347="","",IF(AND(R347&gt;=پردازش!$AB$7,R347&lt;=پردازش!$AC$7),"Accept","Reject"))</f>
        <v/>
      </c>
      <c r="T347" s="68"/>
      <c r="U347" s="53" t="str">
        <f>IF(T347="","",IF(AND(T347&gt;=پردازش!$AB$8,T347&lt;=پردازش!$AC$8),"Accept","Reject"))</f>
        <v/>
      </c>
      <c r="V347" s="68"/>
      <c r="W347" s="53" t="str">
        <f>IF('پذیرش دانه بندی منبع'!V347="","",IF(V347&gt;=پردازش!$F$24,"Accept","Reject"))</f>
        <v/>
      </c>
    </row>
    <row r="348" spans="1:23" ht="16.8" x14ac:dyDescent="0.3">
      <c r="A348" s="61"/>
      <c r="B348" s="55"/>
      <c r="C348" s="55"/>
      <c r="D348" s="55"/>
      <c r="E348" s="55"/>
      <c r="F348" s="55"/>
      <c r="G348" s="55"/>
      <c r="H348" s="68"/>
      <c r="I348" s="53" t="str">
        <f t="shared" si="5"/>
        <v/>
      </c>
      <c r="J348" s="68"/>
      <c r="K348" s="53" t="str">
        <f>IF(J348="","",IF(OR($H$8="I",$H$8="II"),IF(AND(J348&gt;=پردازش!$AB$3,J348&lt;=پردازش!$AC$3),"Accept","Reject"),IF(J348=100,"Accept","Reject")))</f>
        <v/>
      </c>
      <c r="L348" s="68"/>
      <c r="M348" s="53" t="str">
        <f>IF(L348="","",IF(AND(L348&gt;=پردازش!$AB$4,L348&lt;=پردازش!$AC$4),"Accept","Reject"))</f>
        <v/>
      </c>
      <c r="N348" s="68"/>
      <c r="O348" s="53" t="str">
        <f>IF(N348="","",IF(AND(N348&gt;=پردازش!$AB$5,N348&lt;=پردازش!$AC$5),"Accept","Reject"))</f>
        <v/>
      </c>
      <c r="P348" s="68"/>
      <c r="Q348" s="53" t="str">
        <f>IF(P348="","",IF(AND(P348&gt;=پردازش!$AB$6,P348&lt;=پردازش!$AC$6),"Accept","Reject"))</f>
        <v/>
      </c>
      <c r="R348" s="68"/>
      <c r="S348" s="53" t="str">
        <f>IF(R348="","",IF(AND(R348&gt;=پردازش!$AB$7,R348&lt;=پردازش!$AC$7),"Accept","Reject"))</f>
        <v/>
      </c>
      <c r="T348" s="68"/>
      <c r="U348" s="53" t="str">
        <f>IF(T348="","",IF(AND(T348&gt;=پردازش!$AB$8,T348&lt;=پردازش!$AC$8),"Accept","Reject"))</f>
        <v/>
      </c>
      <c r="V348" s="68"/>
      <c r="W348" s="53" t="str">
        <f>IF('پذیرش دانه بندی منبع'!V348="","",IF(V348&gt;=پردازش!$F$24,"Accept","Reject"))</f>
        <v/>
      </c>
    </row>
    <row r="349" spans="1:23" ht="16.8" x14ac:dyDescent="0.3">
      <c r="A349" s="61"/>
      <c r="B349" s="55"/>
      <c r="C349" s="55"/>
      <c r="D349" s="55"/>
      <c r="E349" s="55"/>
      <c r="F349" s="55"/>
      <c r="G349" s="55"/>
      <c r="H349" s="68"/>
      <c r="I349" s="53" t="str">
        <f t="shared" si="5"/>
        <v/>
      </c>
      <c r="J349" s="68"/>
      <c r="K349" s="53" t="str">
        <f>IF(J349="","",IF(OR($H$8="I",$H$8="II"),IF(AND(J349&gt;=پردازش!$AB$3,J349&lt;=پردازش!$AC$3),"Accept","Reject"),IF(J349=100,"Accept","Reject")))</f>
        <v/>
      </c>
      <c r="L349" s="68"/>
      <c r="M349" s="53" t="str">
        <f>IF(L349="","",IF(AND(L349&gt;=پردازش!$AB$4,L349&lt;=پردازش!$AC$4),"Accept","Reject"))</f>
        <v/>
      </c>
      <c r="N349" s="68"/>
      <c r="O349" s="53" t="str">
        <f>IF(N349="","",IF(AND(N349&gt;=پردازش!$AB$5,N349&lt;=پردازش!$AC$5),"Accept","Reject"))</f>
        <v/>
      </c>
      <c r="P349" s="68"/>
      <c r="Q349" s="53" t="str">
        <f>IF(P349="","",IF(AND(P349&gt;=پردازش!$AB$6,P349&lt;=پردازش!$AC$6),"Accept","Reject"))</f>
        <v/>
      </c>
      <c r="R349" s="68"/>
      <c r="S349" s="53" t="str">
        <f>IF(R349="","",IF(AND(R349&gt;=پردازش!$AB$7,R349&lt;=پردازش!$AC$7),"Accept","Reject"))</f>
        <v/>
      </c>
      <c r="T349" s="68"/>
      <c r="U349" s="53" t="str">
        <f>IF(T349="","",IF(AND(T349&gt;=پردازش!$AB$8,T349&lt;=پردازش!$AC$8),"Accept","Reject"))</f>
        <v/>
      </c>
      <c r="V349" s="68"/>
      <c r="W349" s="53" t="str">
        <f>IF('پذیرش دانه بندی منبع'!V349="","",IF(V349&gt;=پردازش!$F$24,"Accept","Reject"))</f>
        <v/>
      </c>
    </row>
    <row r="350" spans="1:23" ht="16.8" x14ac:dyDescent="0.3">
      <c r="A350" s="61"/>
      <c r="B350" s="55"/>
      <c r="C350" s="55"/>
      <c r="D350" s="55"/>
      <c r="E350" s="55"/>
      <c r="F350" s="55"/>
      <c r="G350" s="55"/>
      <c r="H350" s="68"/>
      <c r="I350" s="53" t="str">
        <f t="shared" si="5"/>
        <v/>
      </c>
      <c r="J350" s="68"/>
      <c r="K350" s="53" t="str">
        <f>IF(J350="","",IF(OR($H$8="I",$H$8="II"),IF(AND(J350&gt;=پردازش!$AB$3,J350&lt;=پردازش!$AC$3),"Accept","Reject"),IF(J350=100,"Accept","Reject")))</f>
        <v/>
      </c>
      <c r="L350" s="68"/>
      <c r="M350" s="53" t="str">
        <f>IF(L350="","",IF(AND(L350&gt;=پردازش!$AB$4,L350&lt;=پردازش!$AC$4),"Accept","Reject"))</f>
        <v/>
      </c>
      <c r="N350" s="68"/>
      <c r="O350" s="53" t="str">
        <f>IF(N350="","",IF(AND(N350&gt;=پردازش!$AB$5,N350&lt;=پردازش!$AC$5),"Accept","Reject"))</f>
        <v/>
      </c>
      <c r="P350" s="68"/>
      <c r="Q350" s="53" t="str">
        <f>IF(P350="","",IF(AND(P350&gt;=پردازش!$AB$6,P350&lt;=پردازش!$AC$6),"Accept","Reject"))</f>
        <v/>
      </c>
      <c r="R350" s="68"/>
      <c r="S350" s="53" t="str">
        <f>IF(R350="","",IF(AND(R350&gt;=پردازش!$AB$7,R350&lt;=پردازش!$AC$7),"Accept","Reject"))</f>
        <v/>
      </c>
      <c r="T350" s="68"/>
      <c r="U350" s="53" t="str">
        <f>IF(T350="","",IF(AND(T350&gt;=پردازش!$AB$8,T350&lt;=پردازش!$AC$8),"Accept","Reject"))</f>
        <v/>
      </c>
      <c r="V350" s="68"/>
      <c r="W350" s="53" t="str">
        <f>IF('پذیرش دانه بندی منبع'!V350="","",IF(V350&gt;=پردازش!$F$24,"Accept","Reject"))</f>
        <v/>
      </c>
    </row>
    <row r="351" spans="1:23" ht="16.8" x14ac:dyDescent="0.3">
      <c r="A351" s="61"/>
      <c r="B351" s="55"/>
      <c r="C351" s="55"/>
      <c r="D351" s="55"/>
      <c r="E351" s="55"/>
      <c r="F351" s="55"/>
      <c r="G351" s="55"/>
      <c r="H351" s="68"/>
      <c r="I351" s="53" t="str">
        <f t="shared" si="5"/>
        <v/>
      </c>
      <c r="J351" s="68"/>
      <c r="K351" s="53" t="str">
        <f>IF(J351="","",IF(OR($H$8="I",$H$8="II"),IF(AND(J351&gt;=پردازش!$AB$3,J351&lt;=پردازش!$AC$3),"Accept","Reject"),IF(J351=100,"Accept","Reject")))</f>
        <v/>
      </c>
      <c r="L351" s="68"/>
      <c r="M351" s="53" t="str">
        <f>IF(L351="","",IF(AND(L351&gt;=پردازش!$AB$4,L351&lt;=پردازش!$AC$4),"Accept","Reject"))</f>
        <v/>
      </c>
      <c r="N351" s="68"/>
      <c r="O351" s="53" t="str">
        <f>IF(N351="","",IF(AND(N351&gt;=پردازش!$AB$5,N351&lt;=پردازش!$AC$5),"Accept","Reject"))</f>
        <v/>
      </c>
      <c r="P351" s="68"/>
      <c r="Q351" s="53" t="str">
        <f>IF(P351="","",IF(AND(P351&gt;=پردازش!$AB$6,P351&lt;=پردازش!$AC$6),"Accept","Reject"))</f>
        <v/>
      </c>
      <c r="R351" s="68"/>
      <c r="S351" s="53" t="str">
        <f>IF(R351="","",IF(AND(R351&gt;=پردازش!$AB$7,R351&lt;=پردازش!$AC$7),"Accept","Reject"))</f>
        <v/>
      </c>
      <c r="T351" s="68"/>
      <c r="U351" s="53" t="str">
        <f>IF(T351="","",IF(AND(T351&gt;=پردازش!$AB$8,T351&lt;=پردازش!$AC$8),"Accept","Reject"))</f>
        <v/>
      </c>
      <c r="V351" s="68"/>
      <c r="W351" s="53" t="str">
        <f>IF('پذیرش دانه بندی منبع'!V351="","",IF(V351&gt;=پردازش!$F$24,"Accept","Reject"))</f>
        <v/>
      </c>
    </row>
    <row r="352" spans="1:23" ht="16.8" x14ac:dyDescent="0.3">
      <c r="A352" s="61"/>
      <c r="B352" s="55"/>
      <c r="C352" s="55"/>
      <c r="D352" s="55"/>
      <c r="E352" s="55"/>
      <c r="F352" s="55"/>
      <c r="G352" s="55"/>
      <c r="H352" s="68"/>
      <c r="I352" s="53" t="str">
        <f t="shared" si="5"/>
        <v/>
      </c>
      <c r="J352" s="68"/>
      <c r="K352" s="53" t="str">
        <f>IF(J352="","",IF(OR($H$8="I",$H$8="II"),IF(AND(J352&gt;=پردازش!$AB$3,J352&lt;=پردازش!$AC$3),"Accept","Reject"),IF(J352=100,"Accept","Reject")))</f>
        <v/>
      </c>
      <c r="L352" s="68"/>
      <c r="M352" s="53" t="str">
        <f>IF(L352="","",IF(AND(L352&gt;=پردازش!$AB$4,L352&lt;=پردازش!$AC$4),"Accept","Reject"))</f>
        <v/>
      </c>
      <c r="N352" s="68"/>
      <c r="O352" s="53" t="str">
        <f>IF(N352="","",IF(AND(N352&gt;=پردازش!$AB$5,N352&lt;=پردازش!$AC$5),"Accept","Reject"))</f>
        <v/>
      </c>
      <c r="P352" s="68"/>
      <c r="Q352" s="53" t="str">
        <f>IF(P352="","",IF(AND(P352&gt;=پردازش!$AB$6,P352&lt;=پردازش!$AC$6),"Accept","Reject"))</f>
        <v/>
      </c>
      <c r="R352" s="68"/>
      <c r="S352" s="53" t="str">
        <f>IF(R352="","",IF(AND(R352&gt;=پردازش!$AB$7,R352&lt;=پردازش!$AC$7),"Accept","Reject"))</f>
        <v/>
      </c>
      <c r="T352" s="68"/>
      <c r="U352" s="53" t="str">
        <f>IF(T352="","",IF(AND(T352&gt;=پردازش!$AB$8,T352&lt;=پردازش!$AC$8),"Accept","Reject"))</f>
        <v/>
      </c>
      <c r="V352" s="68"/>
      <c r="W352" s="53" t="str">
        <f>IF('پذیرش دانه بندی منبع'!V352="","",IF(V352&gt;=پردازش!$F$24,"Accept","Reject"))</f>
        <v/>
      </c>
    </row>
    <row r="353" spans="1:23" ht="16.8" x14ac:dyDescent="0.3">
      <c r="A353" s="61"/>
      <c r="B353" s="55"/>
      <c r="C353" s="55"/>
      <c r="D353" s="55"/>
      <c r="E353" s="55"/>
      <c r="F353" s="55"/>
      <c r="G353" s="55"/>
      <c r="H353" s="68"/>
      <c r="I353" s="53" t="str">
        <f t="shared" si="5"/>
        <v/>
      </c>
      <c r="J353" s="68"/>
      <c r="K353" s="53" t="str">
        <f>IF(J353="","",IF(OR($H$8="I",$H$8="II"),IF(AND(J353&gt;=پردازش!$AB$3,J353&lt;=پردازش!$AC$3),"Accept","Reject"),IF(J353=100,"Accept","Reject")))</f>
        <v/>
      </c>
      <c r="L353" s="68"/>
      <c r="M353" s="53" t="str">
        <f>IF(L353="","",IF(AND(L353&gt;=پردازش!$AB$4,L353&lt;=پردازش!$AC$4),"Accept","Reject"))</f>
        <v/>
      </c>
      <c r="N353" s="68"/>
      <c r="O353" s="53" t="str">
        <f>IF(N353="","",IF(AND(N353&gt;=پردازش!$AB$5,N353&lt;=پردازش!$AC$5),"Accept","Reject"))</f>
        <v/>
      </c>
      <c r="P353" s="68"/>
      <c r="Q353" s="53" t="str">
        <f>IF(P353="","",IF(AND(P353&gt;=پردازش!$AB$6,P353&lt;=پردازش!$AC$6),"Accept","Reject"))</f>
        <v/>
      </c>
      <c r="R353" s="68"/>
      <c r="S353" s="53" t="str">
        <f>IF(R353="","",IF(AND(R353&gt;=پردازش!$AB$7,R353&lt;=پردازش!$AC$7),"Accept","Reject"))</f>
        <v/>
      </c>
      <c r="T353" s="68"/>
      <c r="U353" s="53" t="str">
        <f>IF(T353="","",IF(AND(T353&gt;=پردازش!$AB$8,T353&lt;=پردازش!$AC$8),"Accept","Reject"))</f>
        <v/>
      </c>
      <c r="V353" s="68"/>
      <c r="W353" s="53" t="str">
        <f>IF('پذیرش دانه بندی منبع'!V353="","",IF(V353&gt;=پردازش!$F$24,"Accept","Reject"))</f>
        <v/>
      </c>
    </row>
    <row r="354" spans="1:23" ht="16.8" x14ac:dyDescent="0.3">
      <c r="A354" s="61"/>
      <c r="B354" s="55"/>
      <c r="C354" s="55"/>
      <c r="D354" s="55"/>
      <c r="E354" s="55"/>
      <c r="F354" s="55"/>
      <c r="G354" s="55"/>
      <c r="H354" s="68"/>
      <c r="I354" s="53" t="str">
        <f t="shared" si="5"/>
        <v/>
      </c>
      <c r="J354" s="68"/>
      <c r="K354" s="53" t="str">
        <f>IF(J354="","",IF(OR($H$8="I",$H$8="II"),IF(AND(J354&gt;=پردازش!$AB$3,J354&lt;=پردازش!$AC$3),"Accept","Reject"),IF(J354=100,"Accept","Reject")))</f>
        <v/>
      </c>
      <c r="L354" s="68"/>
      <c r="M354" s="53" t="str">
        <f>IF(L354="","",IF(AND(L354&gt;=پردازش!$AB$4,L354&lt;=پردازش!$AC$4),"Accept","Reject"))</f>
        <v/>
      </c>
      <c r="N354" s="68"/>
      <c r="O354" s="53" t="str">
        <f>IF(N354="","",IF(AND(N354&gt;=پردازش!$AB$5,N354&lt;=پردازش!$AC$5),"Accept","Reject"))</f>
        <v/>
      </c>
      <c r="P354" s="68"/>
      <c r="Q354" s="53" t="str">
        <f>IF(P354="","",IF(AND(P354&gt;=پردازش!$AB$6,P354&lt;=پردازش!$AC$6),"Accept","Reject"))</f>
        <v/>
      </c>
      <c r="R354" s="68"/>
      <c r="S354" s="53" t="str">
        <f>IF(R354="","",IF(AND(R354&gt;=پردازش!$AB$7,R354&lt;=پردازش!$AC$7),"Accept","Reject"))</f>
        <v/>
      </c>
      <c r="T354" s="68"/>
      <c r="U354" s="53" t="str">
        <f>IF(T354="","",IF(AND(T354&gt;=پردازش!$AB$8,T354&lt;=پردازش!$AC$8),"Accept","Reject"))</f>
        <v/>
      </c>
      <c r="V354" s="68"/>
      <c r="W354" s="53" t="str">
        <f>IF('پذیرش دانه بندی منبع'!V354="","",IF(V354&gt;=پردازش!$F$24,"Accept","Reject"))</f>
        <v/>
      </c>
    </row>
    <row r="355" spans="1:23" ht="16.8" x14ac:dyDescent="0.3">
      <c r="A355" s="61"/>
      <c r="B355" s="55"/>
      <c r="C355" s="55"/>
      <c r="D355" s="55"/>
      <c r="E355" s="55"/>
      <c r="F355" s="55"/>
      <c r="G355" s="55"/>
      <c r="H355" s="68"/>
      <c r="I355" s="53" t="str">
        <f t="shared" si="5"/>
        <v/>
      </c>
      <c r="J355" s="68"/>
      <c r="K355" s="53" t="str">
        <f>IF(J355="","",IF(OR($H$8="I",$H$8="II"),IF(AND(J355&gt;=پردازش!$AB$3,J355&lt;=پردازش!$AC$3),"Accept","Reject"),IF(J355=100,"Accept","Reject")))</f>
        <v/>
      </c>
      <c r="L355" s="68"/>
      <c r="M355" s="53" t="str">
        <f>IF(L355="","",IF(AND(L355&gt;=پردازش!$AB$4,L355&lt;=پردازش!$AC$4),"Accept","Reject"))</f>
        <v/>
      </c>
      <c r="N355" s="68"/>
      <c r="O355" s="53" t="str">
        <f>IF(N355="","",IF(AND(N355&gt;=پردازش!$AB$5,N355&lt;=پردازش!$AC$5),"Accept","Reject"))</f>
        <v/>
      </c>
      <c r="P355" s="68"/>
      <c r="Q355" s="53" t="str">
        <f>IF(P355="","",IF(AND(P355&gt;=پردازش!$AB$6,P355&lt;=پردازش!$AC$6),"Accept","Reject"))</f>
        <v/>
      </c>
      <c r="R355" s="68"/>
      <c r="S355" s="53" t="str">
        <f>IF(R355="","",IF(AND(R355&gt;=پردازش!$AB$7,R355&lt;=پردازش!$AC$7),"Accept","Reject"))</f>
        <v/>
      </c>
      <c r="T355" s="68"/>
      <c r="U355" s="53" t="str">
        <f>IF(T355="","",IF(AND(T355&gt;=پردازش!$AB$8,T355&lt;=پردازش!$AC$8),"Accept","Reject"))</f>
        <v/>
      </c>
      <c r="V355" s="68"/>
      <c r="W355" s="53" t="str">
        <f>IF('پذیرش دانه بندی منبع'!V355="","",IF(V355&gt;=پردازش!$F$24,"Accept","Reject"))</f>
        <v/>
      </c>
    </row>
    <row r="356" spans="1:23" ht="16.8" x14ac:dyDescent="0.3">
      <c r="A356" s="61"/>
      <c r="B356" s="55"/>
      <c r="C356" s="55"/>
      <c r="D356" s="55"/>
      <c r="E356" s="55"/>
      <c r="F356" s="55"/>
      <c r="G356" s="55"/>
      <c r="H356" s="68"/>
      <c r="I356" s="53" t="str">
        <f t="shared" si="5"/>
        <v/>
      </c>
      <c r="J356" s="68"/>
      <c r="K356" s="53" t="str">
        <f>IF(J356="","",IF(OR($H$8="I",$H$8="II"),IF(AND(J356&gt;=پردازش!$AB$3,J356&lt;=پردازش!$AC$3),"Accept","Reject"),IF(J356=100,"Accept","Reject")))</f>
        <v/>
      </c>
      <c r="L356" s="68"/>
      <c r="M356" s="53" t="str">
        <f>IF(L356="","",IF(AND(L356&gt;=پردازش!$AB$4,L356&lt;=پردازش!$AC$4),"Accept","Reject"))</f>
        <v/>
      </c>
      <c r="N356" s="68"/>
      <c r="O356" s="53" t="str">
        <f>IF(N356="","",IF(AND(N356&gt;=پردازش!$AB$5,N356&lt;=پردازش!$AC$5),"Accept","Reject"))</f>
        <v/>
      </c>
      <c r="P356" s="68"/>
      <c r="Q356" s="53" t="str">
        <f>IF(P356="","",IF(AND(P356&gt;=پردازش!$AB$6,P356&lt;=پردازش!$AC$6),"Accept","Reject"))</f>
        <v/>
      </c>
      <c r="R356" s="68"/>
      <c r="S356" s="53" t="str">
        <f>IF(R356="","",IF(AND(R356&gt;=پردازش!$AB$7,R356&lt;=پردازش!$AC$7),"Accept","Reject"))</f>
        <v/>
      </c>
      <c r="T356" s="68"/>
      <c r="U356" s="53" t="str">
        <f>IF(T356="","",IF(AND(T356&gt;=پردازش!$AB$8,T356&lt;=پردازش!$AC$8),"Accept","Reject"))</f>
        <v/>
      </c>
      <c r="V356" s="68"/>
      <c r="W356" s="53" t="str">
        <f>IF('پذیرش دانه بندی منبع'!V356="","",IF(V356&gt;=پردازش!$F$24,"Accept","Reject"))</f>
        <v/>
      </c>
    </row>
    <row r="357" spans="1:23" ht="16.8" x14ac:dyDescent="0.3">
      <c r="A357" s="61"/>
      <c r="B357" s="55"/>
      <c r="C357" s="55"/>
      <c r="D357" s="55"/>
      <c r="E357" s="55"/>
      <c r="F357" s="55"/>
      <c r="G357" s="55"/>
      <c r="H357" s="68"/>
      <c r="I357" s="53" t="str">
        <f t="shared" si="5"/>
        <v/>
      </c>
      <c r="J357" s="68"/>
      <c r="K357" s="53" t="str">
        <f>IF(J357="","",IF(OR($H$8="I",$H$8="II"),IF(AND(J357&gt;=پردازش!$AB$3,J357&lt;=پردازش!$AC$3),"Accept","Reject"),IF(J357=100,"Accept","Reject")))</f>
        <v/>
      </c>
      <c r="L357" s="68"/>
      <c r="M357" s="53" t="str">
        <f>IF(L357="","",IF(AND(L357&gt;=پردازش!$AB$4,L357&lt;=پردازش!$AC$4),"Accept","Reject"))</f>
        <v/>
      </c>
      <c r="N357" s="68"/>
      <c r="O357" s="53" t="str">
        <f>IF(N357="","",IF(AND(N357&gt;=پردازش!$AB$5,N357&lt;=پردازش!$AC$5),"Accept","Reject"))</f>
        <v/>
      </c>
      <c r="P357" s="68"/>
      <c r="Q357" s="53" t="str">
        <f>IF(P357="","",IF(AND(P357&gt;=پردازش!$AB$6,P357&lt;=پردازش!$AC$6),"Accept","Reject"))</f>
        <v/>
      </c>
      <c r="R357" s="68"/>
      <c r="S357" s="53" t="str">
        <f>IF(R357="","",IF(AND(R357&gt;=پردازش!$AB$7,R357&lt;=پردازش!$AC$7),"Accept","Reject"))</f>
        <v/>
      </c>
      <c r="T357" s="68"/>
      <c r="U357" s="53" t="str">
        <f>IF(T357="","",IF(AND(T357&gt;=پردازش!$AB$8,T357&lt;=پردازش!$AC$8),"Accept","Reject"))</f>
        <v/>
      </c>
      <c r="V357" s="68"/>
      <c r="W357" s="53" t="str">
        <f>IF('پذیرش دانه بندی منبع'!V357="","",IF(V357&gt;=پردازش!$F$24,"Accept","Reject"))</f>
        <v/>
      </c>
    </row>
    <row r="358" spans="1:23" ht="16.8" x14ac:dyDescent="0.3">
      <c r="A358" s="61"/>
      <c r="B358" s="55"/>
      <c r="C358" s="55"/>
      <c r="D358" s="55"/>
      <c r="E358" s="55"/>
      <c r="F358" s="55"/>
      <c r="G358" s="55"/>
      <c r="H358" s="68"/>
      <c r="I358" s="53" t="str">
        <f t="shared" si="5"/>
        <v/>
      </c>
      <c r="J358" s="68"/>
      <c r="K358" s="53" t="str">
        <f>IF(J358="","",IF(OR($H$8="I",$H$8="II"),IF(AND(J358&gt;=پردازش!$AB$3,J358&lt;=پردازش!$AC$3),"Accept","Reject"),IF(J358=100,"Accept","Reject")))</f>
        <v/>
      </c>
      <c r="L358" s="68"/>
      <c r="M358" s="53" t="str">
        <f>IF(L358="","",IF(AND(L358&gt;=پردازش!$AB$4,L358&lt;=پردازش!$AC$4),"Accept","Reject"))</f>
        <v/>
      </c>
      <c r="N358" s="68"/>
      <c r="O358" s="53" t="str">
        <f>IF(N358="","",IF(AND(N358&gt;=پردازش!$AB$5,N358&lt;=پردازش!$AC$5),"Accept","Reject"))</f>
        <v/>
      </c>
      <c r="P358" s="68"/>
      <c r="Q358" s="53" t="str">
        <f>IF(P358="","",IF(AND(P358&gt;=پردازش!$AB$6,P358&lt;=پردازش!$AC$6),"Accept","Reject"))</f>
        <v/>
      </c>
      <c r="R358" s="68"/>
      <c r="S358" s="53" t="str">
        <f>IF(R358="","",IF(AND(R358&gt;=پردازش!$AB$7,R358&lt;=پردازش!$AC$7),"Accept","Reject"))</f>
        <v/>
      </c>
      <c r="T358" s="68"/>
      <c r="U358" s="53" t="str">
        <f>IF(T358="","",IF(AND(T358&gt;=پردازش!$AB$8,T358&lt;=پردازش!$AC$8),"Accept","Reject"))</f>
        <v/>
      </c>
      <c r="V358" s="68"/>
      <c r="W358" s="53" t="str">
        <f>IF('پذیرش دانه بندی منبع'!V358="","",IF(V358&gt;=پردازش!$F$24,"Accept","Reject"))</f>
        <v/>
      </c>
    </row>
    <row r="359" spans="1:23" ht="16.8" x14ac:dyDescent="0.3">
      <c r="A359" s="61"/>
      <c r="B359" s="55"/>
      <c r="C359" s="55"/>
      <c r="D359" s="55"/>
      <c r="E359" s="55"/>
      <c r="F359" s="55"/>
      <c r="G359" s="55"/>
      <c r="H359" s="68"/>
      <c r="I359" s="53" t="str">
        <f t="shared" si="5"/>
        <v/>
      </c>
      <c r="J359" s="68"/>
      <c r="K359" s="53" t="str">
        <f>IF(J359="","",IF(OR($H$8="I",$H$8="II"),IF(AND(J359&gt;=پردازش!$AB$3,J359&lt;=پردازش!$AC$3),"Accept","Reject"),IF(J359=100,"Accept","Reject")))</f>
        <v/>
      </c>
      <c r="L359" s="68"/>
      <c r="M359" s="53" t="str">
        <f>IF(L359="","",IF(AND(L359&gt;=پردازش!$AB$4,L359&lt;=پردازش!$AC$4),"Accept","Reject"))</f>
        <v/>
      </c>
      <c r="N359" s="68"/>
      <c r="O359" s="53" t="str">
        <f>IF(N359="","",IF(AND(N359&gt;=پردازش!$AB$5,N359&lt;=پردازش!$AC$5),"Accept","Reject"))</f>
        <v/>
      </c>
      <c r="P359" s="68"/>
      <c r="Q359" s="53" t="str">
        <f>IF(P359="","",IF(AND(P359&gt;=پردازش!$AB$6,P359&lt;=پردازش!$AC$6),"Accept","Reject"))</f>
        <v/>
      </c>
      <c r="R359" s="68"/>
      <c r="S359" s="53" t="str">
        <f>IF(R359="","",IF(AND(R359&gt;=پردازش!$AB$7,R359&lt;=پردازش!$AC$7),"Accept","Reject"))</f>
        <v/>
      </c>
      <c r="T359" s="68"/>
      <c r="U359" s="53" t="str">
        <f>IF(T359="","",IF(AND(T359&gt;=پردازش!$AB$8,T359&lt;=پردازش!$AC$8),"Accept","Reject"))</f>
        <v/>
      </c>
      <c r="V359" s="68"/>
      <c r="W359" s="53" t="str">
        <f>IF('پذیرش دانه بندی منبع'!V359="","",IF(V359&gt;=پردازش!$F$24,"Accept","Reject"))</f>
        <v/>
      </c>
    </row>
    <row r="360" spans="1:23" ht="16.8" x14ac:dyDescent="0.3">
      <c r="A360" s="61"/>
      <c r="B360" s="55"/>
      <c r="C360" s="55"/>
      <c r="D360" s="55"/>
      <c r="E360" s="55"/>
      <c r="F360" s="55"/>
      <c r="G360" s="55"/>
      <c r="H360" s="68"/>
      <c r="I360" s="53" t="str">
        <f t="shared" si="5"/>
        <v/>
      </c>
      <c r="J360" s="68"/>
      <c r="K360" s="53" t="str">
        <f>IF(J360="","",IF(OR($H$8="I",$H$8="II"),IF(AND(J360&gt;=پردازش!$AB$3,J360&lt;=پردازش!$AC$3),"Accept","Reject"),IF(J360=100,"Accept","Reject")))</f>
        <v/>
      </c>
      <c r="L360" s="68"/>
      <c r="M360" s="53" t="str">
        <f>IF(L360="","",IF(AND(L360&gt;=پردازش!$AB$4,L360&lt;=پردازش!$AC$4),"Accept","Reject"))</f>
        <v/>
      </c>
      <c r="N360" s="68"/>
      <c r="O360" s="53" t="str">
        <f>IF(N360="","",IF(AND(N360&gt;=پردازش!$AB$5,N360&lt;=پردازش!$AC$5),"Accept","Reject"))</f>
        <v/>
      </c>
      <c r="P360" s="68"/>
      <c r="Q360" s="53" t="str">
        <f>IF(P360="","",IF(AND(P360&gt;=پردازش!$AB$6,P360&lt;=پردازش!$AC$6),"Accept","Reject"))</f>
        <v/>
      </c>
      <c r="R360" s="68"/>
      <c r="S360" s="53" t="str">
        <f>IF(R360="","",IF(AND(R360&gt;=پردازش!$AB$7,R360&lt;=پردازش!$AC$7),"Accept","Reject"))</f>
        <v/>
      </c>
      <c r="T360" s="68"/>
      <c r="U360" s="53" t="str">
        <f>IF(T360="","",IF(AND(T360&gt;=پردازش!$AB$8,T360&lt;=پردازش!$AC$8),"Accept","Reject"))</f>
        <v/>
      </c>
      <c r="V360" s="68"/>
      <c r="W360" s="53" t="str">
        <f>IF('پذیرش دانه بندی منبع'!V360="","",IF(V360&gt;=پردازش!$F$24,"Accept","Reject"))</f>
        <v/>
      </c>
    </row>
    <row r="361" spans="1:23" ht="16.8" x14ac:dyDescent="0.3">
      <c r="A361" s="61"/>
      <c r="B361" s="55"/>
      <c r="C361" s="55"/>
      <c r="D361" s="55"/>
      <c r="E361" s="55"/>
      <c r="F361" s="55"/>
      <c r="G361" s="55"/>
      <c r="H361" s="68"/>
      <c r="I361" s="53" t="str">
        <f t="shared" si="5"/>
        <v/>
      </c>
      <c r="J361" s="68"/>
      <c r="K361" s="53" t="str">
        <f>IF(J361="","",IF(OR($H$8="I",$H$8="II"),IF(AND(J361&gt;=پردازش!$AB$3,J361&lt;=پردازش!$AC$3),"Accept","Reject"),IF(J361=100,"Accept","Reject")))</f>
        <v/>
      </c>
      <c r="L361" s="68"/>
      <c r="M361" s="53" t="str">
        <f>IF(L361="","",IF(AND(L361&gt;=پردازش!$AB$4,L361&lt;=پردازش!$AC$4),"Accept","Reject"))</f>
        <v/>
      </c>
      <c r="N361" s="68"/>
      <c r="O361" s="53" t="str">
        <f>IF(N361="","",IF(AND(N361&gt;=پردازش!$AB$5,N361&lt;=پردازش!$AC$5),"Accept","Reject"))</f>
        <v/>
      </c>
      <c r="P361" s="68"/>
      <c r="Q361" s="53" t="str">
        <f>IF(P361="","",IF(AND(P361&gt;=پردازش!$AB$6,P361&lt;=پردازش!$AC$6),"Accept","Reject"))</f>
        <v/>
      </c>
      <c r="R361" s="68"/>
      <c r="S361" s="53" t="str">
        <f>IF(R361="","",IF(AND(R361&gt;=پردازش!$AB$7,R361&lt;=پردازش!$AC$7),"Accept","Reject"))</f>
        <v/>
      </c>
      <c r="T361" s="68"/>
      <c r="U361" s="53" t="str">
        <f>IF(T361="","",IF(AND(T361&gt;=پردازش!$AB$8,T361&lt;=پردازش!$AC$8),"Accept","Reject"))</f>
        <v/>
      </c>
      <c r="V361" s="68"/>
      <c r="W361" s="53" t="str">
        <f>IF('پذیرش دانه بندی منبع'!V361="","",IF(V361&gt;=پردازش!$F$24,"Accept","Reject"))</f>
        <v/>
      </c>
    </row>
    <row r="362" spans="1:23" ht="16.8" x14ac:dyDescent="0.3">
      <c r="A362" s="61"/>
      <c r="B362" s="55"/>
      <c r="C362" s="55"/>
      <c r="D362" s="55"/>
      <c r="E362" s="55"/>
      <c r="F362" s="55"/>
      <c r="G362" s="55"/>
      <c r="H362" s="68"/>
      <c r="I362" s="53" t="str">
        <f t="shared" si="5"/>
        <v/>
      </c>
      <c r="J362" s="68"/>
      <c r="K362" s="53" t="str">
        <f>IF(J362="","",IF(OR($H$8="I",$H$8="II"),IF(AND(J362&gt;=پردازش!$AB$3,J362&lt;=پردازش!$AC$3),"Accept","Reject"),IF(J362=100,"Accept","Reject")))</f>
        <v/>
      </c>
      <c r="L362" s="68"/>
      <c r="M362" s="53" t="str">
        <f>IF(L362="","",IF(AND(L362&gt;=پردازش!$AB$4,L362&lt;=پردازش!$AC$4),"Accept","Reject"))</f>
        <v/>
      </c>
      <c r="N362" s="68"/>
      <c r="O362" s="53" t="str">
        <f>IF(N362="","",IF(AND(N362&gt;=پردازش!$AB$5,N362&lt;=پردازش!$AC$5),"Accept","Reject"))</f>
        <v/>
      </c>
      <c r="P362" s="68"/>
      <c r="Q362" s="53" t="str">
        <f>IF(P362="","",IF(AND(P362&gt;=پردازش!$AB$6,P362&lt;=پردازش!$AC$6),"Accept","Reject"))</f>
        <v/>
      </c>
      <c r="R362" s="68"/>
      <c r="S362" s="53" t="str">
        <f>IF(R362="","",IF(AND(R362&gt;=پردازش!$AB$7,R362&lt;=پردازش!$AC$7),"Accept","Reject"))</f>
        <v/>
      </c>
      <c r="T362" s="68"/>
      <c r="U362" s="53" t="str">
        <f>IF(T362="","",IF(AND(T362&gt;=پردازش!$AB$8,T362&lt;=پردازش!$AC$8),"Accept","Reject"))</f>
        <v/>
      </c>
      <c r="V362" s="68"/>
      <c r="W362" s="53" t="str">
        <f>IF('پذیرش دانه بندی منبع'!V362="","",IF(V362&gt;=پردازش!$F$24,"Accept","Reject"))</f>
        <v/>
      </c>
    </row>
    <row r="363" spans="1:23" ht="16.8" x14ac:dyDescent="0.3">
      <c r="A363" s="61"/>
      <c r="B363" s="55"/>
      <c r="C363" s="55"/>
      <c r="D363" s="55"/>
      <c r="E363" s="55"/>
      <c r="F363" s="55"/>
      <c r="G363" s="55"/>
      <c r="H363" s="68"/>
      <c r="I363" s="53" t="str">
        <f t="shared" si="5"/>
        <v/>
      </c>
      <c r="J363" s="68"/>
      <c r="K363" s="53" t="str">
        <f>IF(J363="","",IF(OR($H$8="I",$H$8="II"),IF(AND(J363&gt;=پردازش!$AB$3,J363&lt;=پردازش!$AC$3),"Accept","Reject"),IF(J363=100,"Accept","Reject")))</f>
        <v/>
      </c>
      <c r="L363" s="68"/>
      <c r="M363" s="53" t="str">
        <f>IF(L363="","",IF(AND(L363&gt;=پردازش!$AB$4,L363&lt;=پردازش!$AC$4),"Accept","Reject"))</f>
        <v/>
      </c>
      <c r="N363" s="68"/>
      <c r="O363" s="53" t="str">
        <f>IF(N363="","",IF(AND(N363&gt;=پردازش!$AB$5,N363&lt;=پردازش!$AC$5),"Accept","Reject"))</f>
        <v/>
      </c>
      <c r="P363" s="68"/>
      <c r="Q363" s="53" t="str">
        <f>IF(P363="","",IF(AND(P363&gt;=پردازش!$AB$6,P363&lt;=پردازش!$AC$6),"Accept","Reject"))</f>
        <v/>
      </c>
      <c r="R363" s="68"/>
      <c r="S363" s="53" t="str">
        <f>IF(R363="","",IF(AND(R363&gt;=پردازش!$AB$7,R363&lt;=پردازش!$AC$7),"Accept","Reject"))</f>
        <v/>
      </c>
      <c r="T363" s="68"/>
      <c r="U363" s="53" t="str">
        <f>IF(T363="","",IF(AND(T363&gt;=پردازش!$AB$8,T363&lt;=پردازش!$AC$8),"Accept","Reject"))</f>
        <v/>
      </c>
      <c r="V363" s="68"/>
      <c r="W363" s="53" t="str">
        <f>IF('پذیرش دانه بندی منبع'!V363="","",IF(V363&gt;=پردازش!$F$24,"Accept","Reject"))</f>
        <v/>
      </c>
    </row>
    <row r="364" spans="1:23" ht="16.8" x14ac:dyDescent="0.3">
      <c r="A364" s="61"/>
      <c r="B364" s="55"/>
      <c r="C364" s="55"/>
      <c r="D364" s="55"/>
      <c r="E364" s="55"/>
      <c r="F364" s="55"/>
      <c r="G364" s="55"/>
      <c r="H364" s="68"/>
      <c r="I364" s="53" t="str">
        <f t="shared" si="5"/>
        <v/>
      </c>
      <c r="J364" s="68"/>
      <c r="K364" s="53" t="str">
        <f>IF(J364="","",IF(OR($H$8="I",$H$8="II"),IF(AND(J364&gt;=پردازش!$AB$3,J364&lt;=پردازش!$AC$3),"Accept","Reject"),IF(J364=100,"Accept","Reject")))</f>
        <v/>
      </c>
      <c r="L364" s="68"/>
      <c r="M364" s="53" t="str">
        <f>IF(L364="","",IF(AND(L364&gt;=پردازش!$AB$4,L364&lt;=پردازش!$AC$4),"Accept","Reject"))</f>
        <v/>
      </c>
      <c r="N364" s="68"/>
      <c r="O364" s="53" t="str">
        <f>IF(N364="","",IF(AND(N364&gt;=پردازش!$AB$5,N364&lt;=پردازش!$AC$5),"Accept","Reject"))</f>
        <v/>
      </c>
      <c r="P364" s="68"/>
      <c r="Q364" s="53" t="str">
        <f>IF(P364="","",IF(AND(P364&gt;=پردازش!$AB$6,P364&lt;=پردازش!$AC$6),"Accept","Reject"))</f>
        <v/>
      </c>
      <c r="R364" s="68"/>
      <c r="S364" s="53" t="str">
        <f>IF(R364="","",IF(AND(R364&gt;=پردازش!$AB$7,R364&lt;=پردازش!$AC$7),"Accept","Reject"))</f>
        <v/>
      </c>
      <c r="T364" s="68"/>
      <c r="U364" s="53" t="str">
        <f>IF(T364="","",IF(AND(T364&gt;=پردازش!$AB$8,T364&lt;=پردازش!$AC$8),"Accept","Reject"))</f>
        <v/>
      </c>
      <c r="V364" s="68"/>
      <c r="W364" s="53" t="str">
        <f>IF('پذیرش دانه بندی منبع'!V364="","",IF(V364&gt;=پردازش!$F$24,"Accept","Reject"))</f>
        <v/>
      </c>
    </row>
    <row r="365" spans="1:23" ht="16.8" x14ac:dyDescent="0.3">
      <c r="A365" s="61"/>
      <c r="B365" s="55"/>
      <c r="C365" s="55"/>
      <c r="D365" s="55"/>
      <c r="E365" s="55"/>
      <c r="F365" s="55"/>
      <c r="G365" s="55"/>
      <c r="H365" s="68"/>
      <c r="I365" s="53" t="str">
        <f t="shared" si="5"/>
        <v/>
      </c>
      <c r="J365" s="68"/>
      <c r="K365" s="53" t="str">
        <f>IF(J365="","",IF(OR($H$8="I",$H$8="II"),IF(AND(J365&gt;=پردازش!$AB$3,J365&lt;=پردازش!$AC$3),"Accept","Reject"),IF(J365=100,"Accept","Reject")))</f>
        <v/>
      </c>
      <c r="L365" s="68"/>
      <c r="M365" s="53" t="str">
        <f>IF(L365="","",IF(AND(L365&gt;=پردازش!$AB$4,L365&lt;=پردازش!$AC$4),"Accept","Reject"))</f>
        <v/>
      </c>
      <c r="N365" s="68"/>
      <c r="O365" s="53" t="str">
        <f>IF(N365="","",IF(AND(N365&gt;=پردازش!$AB$5,N365&lt;=پردازش!$AC$5),"Accept","Reject"))</f>
        <v/>
      </c>
      <c r="P365" s="68"/>
      <c r="Q365" s="53" t="str">
        <f>IF(P365="","",IF(AND(P365&gt;=پردازش!$AB$6,P365&lt;=پردازش!$AC$6),"Accept","Reject"))</f>
        <v/>
      </c>
      <c r="R365" s="68"/>
      <c r="S365" s="53" t="str">
        <f>IF(R365="","",IF(AND(R365&gt;=پردازش!$AB$7,R365&lt;=پردازش!$AC$7),"Accept","Reject"))</f>
        <v/>
      </c>
      <c r="T365" s="68"/>
      <c r="U365" s="53" t="str">
        <f>IF(T365="","",IF(AND(T365&gt;=پردازش!$AB$8,T365&lt;=پردازش!$AC$8),"Accept","Reject"))</f>
        <v/>
      </c>
      <c r="V365" s="68"/>
      <c r="W365" s="53" t="str">
        <f>IF('پذیرش دانه بندی منبع'!V365="","",IF(V365&gt;=پردازش!$F$24,"Accept","Reject"))</f>
        <v/>
      </c>
    </row>
    <row r="366" spans="1:23" ht="16.8" x14ac:dyDescent="0.3">
      <c r="A366" s="61"/>
      <c r="B366" s="55"/>
      <c r="C366" s="55"/>
      <c r="D366" s="55"/>
      <c r="E366" s="55"/>
      <c r="F366" s="55"/>
      <c r="G366" s="55"/>
      <c r="H366" s="68"/>
      <c r="I366" s="53" t="str">
        <f t="shared" si="5"/>
        <v/>
      </c>
      <c r="J366" s="68"/>
      <c r="K366" s="53" t="str">
        <f>IF(J366="","",IF(OR($H$8="I",$H$8="II"),IF(AND(J366&gt;=پردازش!$AB$3,J366&lt;=پردازش!$AC$3),"Accept","Reject"),IF(J366=100,"Accept","Reject")))</f>
        <v/>
      </c>
      <c r="L366" s="68"/>
      <c r="M366" s="53" t="str">
        <f>IF(L366="","",IF(AND(L366&gt;=پردازش!$AB$4,L366&lt;=پردازش!$AC$4),"Accept","Reject"))</f>
        <v/>
      </c>
      <c r="N366" s="68"/>
      <c r="O366" s="53" t="str">
        <f>IF(N366="","",IF(AND(N366&gt;=پردازش!$AB$5,N366&lt;=پردازش!$AC$5),"Accept","Reject"))</f>
        <v/>
      </c>
      <c r="P366" s="68"/>
      <c r="Q366" s="53" t="str">
        <f>IF(P366="","",IF(AND(P366&gt;=پردازش!$AB$6,P366&lt;=پردازش!$AC$6),"Accept","Reject"))</f>
        <v/>
      </c>
      <c r="R366" s="68"/>
      <c r="S366" s="53" t="str">
        <f>IF(R366="","",IF(AND(R366&gt;=پردازش!$AB$7,R366&lt;=پردازش!$AC$7),"Accept","Reject"))</f>
        <v/>
      </c>
      <c r="T366" s="68"/>
      <c r="U366" s="53" t="str">
        <f>IF(T366="","",IF(AND(T366&gt;=پردازش!$AB$8,T366&lt;=پردازش!$AC$8),"Accept","Reject"))</f>
        <v/>
      </c>
      <c r="V366" s="68"/>
      <c r="W366" s="53" t="str">
        <f>IF('پذیرش دانه بندی منبع'!V366="","",IF(V366&gt;=پردازش!$F$24,"Accept","Reject"))</f>
        <v/>
      </c>
    </row>
    <row r="367" spans="1:23" ht="16.8" x14ac:dyDescent="0.3">
      <c r="A367" s="61"/>
      <c r="B367" s="55"/>
      <c r="C367" s="55"/>
      <c r="D367" s="55"/>
      <c r="E367" s="55"/>
      <c r="F367" s="55"/>
      <c r="G367" s="55"/>
      <c r="H367" s="68"/>
      <c r="I367" s="53" t="str">
        <f t="shared" si="5"/>
        <v/>
      </c>
      <c r="J367" s="68"/>
      <c r="K367" s="53" t="str">
        <f>IF(J367="","",IF(OR($H$8="I",$H$8="II"),IF(AND(J367&gt;=پردازش!$AB$3,J367&lt;=پردازش!$AC$3),"Accept","Reject"),IF(J367=100,"Accept","Reject")))</f>
        <v/>
      </c>
      <c r="L367" s="68"/>
      <c r="M367" s="53" t="str">
        <f>IF(L367="","",IF(AND(L367&gt;=پردازش!$AB$4,L367&lt;=پردازش!$AC$4),"Accept","Reject"))</f>
        <v/>
      </c>
      <c r="N367" s="68"/>
      <c r="O367" s="53" t="str">
        <f>IF(N367="","",IF(AND(N367&gt;=پردازش!$AB$5,N367&lt;=پردازش!$AC$5),"Accept","Reject"))</f>
        <v/>
      </c>
      <c r="P367" s="68"/>
      <c r="Q367" s="53" t="str">
        <f>IF(P367="","",IF(AND(P367&gt;=پردازش!$AB$6,P367&lt;=پردازش!$AC$6),"Accept","Reject"))</f>
        <v/>
      </c>
      <c r="R367" s="68"/>
      <c r="S367" s="53" t="str">
        <f>IF(R367="","",IF(AND(R367&gt;=پردازش!$AB$7,R367&lt;=پردازش!$AC$7),"Accept","Reject"))</f>
        <v/>
      </c>
      <c r="T367" s="68"/>
      <c r="U367" s="53" t="str">
        <f>IF(T367="","",IF(AND(T367&gt;=پردازش!$AB$8,T367&lt;=پردازش!$AC$8),"Accept","Reject"))</f>
        <v/>
      </c>
      <c r="V367" s="68"/>
      <c r="W367" s="53" t="str">
        <f>IF('پذیرش دانه بندی منبع'!V367="","",IF(V367&gt;=پردازش!$F$24,"Accept","Reject"))</f>
        <v/>
      </c>
    </row>
    <row r="368" spans="1:23" ht="16.8" x14ac:dyDescent="0.3">
      <c r="A368" s="61"/>
      <c r="B368" s="55"/>
      <c r="C368" s="55"/>
      <c r="D368" s="55"/>
      <c r="E368" s="55"/>
      <c r="F368" s="55"/>
      <c r="G368" s="55"/>
      <c r="H368" s="68"/>
      <c r="I368" s="53" t="str">
        <f t="shared" si="5"/>
        <v/>
      </c>
      <c r="J368" s="68"/>
      <c r="K368" s="53" t="str">
        <f>IF(J368="","",IF(OR($H$8="I",$H$8="II"),IF(AND(J368&gt;=پردازش!$AB$3,J368&lt;=پردازش!$AC$3),"Accept","Reject"),IF(J368=100,"Accept","Reject")))</f>
        <v/>
      </c>
      <c r="L368" s="68"/>
      <c r="M368" s="53" t="str">
        <f>IF(L368="","",IF(AND(L368&gt;=پردازش!$AB$4,L368&lt;=پردازش!$AC$4),"Accept","Reject"))</f>
        <v/>
      </c>
      <c r="N368" s="68"/>
      <c r="O368" s="53" t="str">
        <f>IF(N368="","",IF(AND(N368&gt;=پردازش!$AB$5,N368&lt;=پردازش!$AC$5),"Accept","Reject"))</f>
        <v/>
      </c>
      <c r="P368" s="68"/>
      <c r="Q368" s="53" t="str">
        <f>IF(P368="","",IF(AND(P368&gt;=پردازش!$AB$6,P368&lt;=پردازش!$AC$6),"Accept","Reject"))</f>
        <v/>
      </c>
      <c r="R368" s="68"/>
      <c r="S368" s="53" t="str">
        <f>IF(R368="","",IF(AND(R368&gt;=پردازش!$AB$7,R368&lt;=پردازش!$AC$7),"Accept","Reject"))</f>
        <v/>
      </c>
      <c r="T368" s="68"/>
      <c r="U368" s="53" t="str">
        <f>IF(T368="","",IF(AND(T368&gt;=پردازش!$AB$8,T368&lt;=پردازش!$AC$8),"Accept","Reject"))</f>
        <v/>
      </c>
      <c r="V368" s="68"/>
      <c r="W368" s="53" t="str">
        <f>IF('پذیرش دانه بندی منبع'!V368="","",IF(V368&gt;=پردازش!$F$24,"Accept","Reject"))</f>
        <v/>
      </c>
    </row>
    <row r="369" spans="1:23" ht="16.8" x14ac:dyDescent="0.3">
      <c r="A369" s="61"/>
      <c r="B369" s="55"/>
      <c r="C369" s="55"/>
      <c r="D369" s="55"/>
      <c r="E369" s="55"/>
      <c r="F369" s="55"/>
      <c r="G369" s="55"/>
      <c r="H369" s="68"/>
      <c r="I369" s="53" t="str">
        <f t="shared" si="5"/>
        <v/>
      </c>
      <c r="J369" s="68"/>
      <c r="K369" s="53" t="str">
        <f>IF(J369="","",IF(OR($H$8="I",$H$8="II"),IF(AND(J369&gt;=پردازش!$AB$3,J369&lt;=پردازش!$AC$3),"Accept","Reject"),IF(J369=100,"Accept","Reject")))</f>
        <v/>
      </c>
      <c r="L369" s="68"/>
      <c r="M369" s="53" t="str">
        <f>IF(L369="","",IF(AND(L369&gt;=پردازش!$AB$4,L369&lt;=پردازش!$AC$4),"Accept","Reject"))</f>
        <v/>
      </c>
      <c r="N369" s="68"/>
      <c r="O369" s="53" t="str">
        <f>IF(N369="","",IF(AND(N369&gt;=پردازش!$AB$5,N369&lt;=پردازش!$AC$5),"Accept","Reject"))</f>
        <v/>
      </c>
      <c r="P369" s="68"/>
      <c r="Q369" s="53" t="str">
        <f>IF(P369="","",IF(AND(P369&gt;=پردازش!$AB$6,P369&lt;=پردازش!$AC$6),"Accept","Reject"))</f>
        <v/>
      </c>
      <c r="R369" s="68"/>
      <c r="S369" s="53" t="str">
        <f>IF(R369="","",IF(AND(R369&gt;=پردازش!$AB$7,R369&lt;=پردازش!$AC$7),"Accept","Reject"))</f>
        <v/>
      </c>
      <c r="T369" s="68"/>
      <c r="U369" s="53" t="str">
        <f>IF(T369="","",IF(AND(T369&gt;=پردازش!$AB$8,T369&lt;=پردازش!$AC$8),"Accept","Reject"))</f>
        <v/>
      </c>
      <c r="V369" s="68"/>
      <c r="W369" s="53" t="str">
        <f>IF('پذیرش دانه بندی منبع'!V369="","",IF(V369&gt;=پردازش!$F$24,"Accept","Reject"))</f>
        <v/>
      </c>
    </row>
    <row r="370" spans="1:23" ht="16.8" x14ac:dyDescent="0.3">
      <c r="A370" s="61"/>
      <c r="B370" s="55"/>
      <c r="C370" s="55"/>
      <c r="D370" s="55"/>
      <c r="E370" s="55"/>
      <c r="F370" s="55"/>
      <c r="G370" s="55"/>
      <c r="H370" s="68"/>
      <c r="I370" s="53" t="str">
        <f t="shared" si="5"/>
        <v/>
      </c>
      <c r="J370" s="68"/>
      <c r="K370" s="53" t="str">
        <f>IF(J370="","",IF(OR($H$8="I",$H$8="II"),IF(AND(J370&gt;=پردازش!$AB$3,J370&lt;=پردازش!$AC$3),"Accept","Reject"),IF(J370=100,"Accept","Reject")))</f>
        <v/>
      </c>
      <c r="L370" s="68"/>
      <c r="M370" s="53" t="str">
        <f>IF(L370="","",IF(AND(L370&gt;=پردازش!$AB$4,L370&lt;=پردازش!$AC$4),"Accept","Reject"))</f>
        <v/>
      </c>
      <c r="N370" s="68"/>
      <c r="O370" s="53" t="str">
        <f>IF(N370="","",IF(AND(N370&gt;=پردازش!$AB$5,N370&lt;=پردازش!$AC$5),"Accept","Reject"))</f>
        <v/>
      </c>
      <c r="P370" s="68"/>
      <c r="Q370" s="53" t="str">
        <f>IF(P370="","",IF(AND(P370&gt;=پردازش!$AB$6,P370&lt;=پردازش!$AC$6),"Accept","Reject"))</f>
        <v/>
      </c>
      <c r="R370" s="68"/>
      <c r="S370" s="53" t="str">
        <f>IF(R370="","",IF(AND(R370&gt;=پردازش!$AB$7,R370&lt;=پردازش!$AC$7),"Accept","Reject"))</f>
        <v/>
      </c>
      <c r="T370" s="68"/>
      <c r="U370" s="53" t="str">
        <f>IF(T370="","",IF(AND(T370&gt;=پردازش!$AB$8,T370&lt;=پردازش!$AC$8),"Accept","Reject"))</f>
        <v/>
      </c>
      <c r="V370" s="68"/>
      <c r="W370" s="53" t="str">
        <f>IF('پذیرش دانه بندی منبع'!V370="","",IF(V370&gt;=پردازش!$F$24,"Accept","Reject"))</f>
        <v/>
      </c>
    </row>
    <row r="371" spans="1:23" ht="16.8" x14ac:dyDescent="0.3">
      <c r="A371" s="61"/>
      <c r="B371" s="55"/>
      <c r="C371" s="55"/>
      <c r="D371" s="55"/>
      <c r="E371" s="55"/>
      <c r="F371" s="55"/>
      <c r="G371" s="55"/>
      <c r="H371" s="68"/>
      <c r="I371" s="53" t="str">
        <f t="shared" si="5"/>
        <v/>
      </c>
      <c r="J371" s="68"/>
      <c r="K371" s="53" t="str">
        <f>IF(J371="","",IF(OR($H$8="I",$H$8="II"),IF(AND(J371&gt;=پردازش!$AB$3,J371&lt;=پردازش!$AC$3),"Accept","Reject"),IF(J371=100,"Accept","Reject")))</f>
        <v/>
      </c>
      <c r="L371" s="68"/>
      <c r="M371" s="53" t="str">
        <f>IF(L371="","",IF(AND(L371&gt;=پردازش!$AB$4,L371&lt;=پردازش!$AC$4),"Accept","Reject"))</f>
        <v/>
      </c>
      <c r="N371" s="68"/>
      <c r="O371" s="53" t="str">
        <f>IF(N371="","",IF(AND(N371&gt;=پردازش!$AB$5,N371&lt;=پردازش!$AC$5),"Accept","Reject"))</f>
        <v/>
      </c>
      <c r="P371" s="68"/>
      <c r="Q371" s="53" t="str">
        <f>IF(P371="","",IF(AND(P371&gt;=پردازش!$AB$6,P371&lt;=پردازش!$AC$6),"Accept","Reject"))</f>
        <v/>
      </c>
      <c r="R371" s="68"/>
      <c r="S371" s="53" t="str">
        <f>IF(R371="","",IF(AND(R371&gt;=پردازش!$AB$7,R371&lt;=پردازش!$AC$7),"Accept","Reject"))</f>
        <v/>
      </c>
      <c r="T371" s="68"/>
      <c r="U371" s="53" t="str">
        <f>IF(T371="","",IF(AND(T371&gt;=پردازش!$AB$8,T371&lt;=پردازش!$AC$8),"Accept","Reject"))</f>
        <v/>
      </c>
      <c r="V371" s="68"/>
      <c r="W371" s="53" t="str">
        <f>IF('پذیرش دانه بندی منبع'!V371="","",IF(V371&gt;=پردازش!$F$24,"Accept","Reject"))</f>
        <v/>
      </c>
    </row>
    <row r="372" spans="1:23" ht="16.8" x14ac:dyDescent="0.3">
      <c r="A372" s="61"/>
      <c r="B372" s="55"/>
      <c r="C372" s="55"/>
      <c r="D372" s="55"/>
      <c r="E372" s="55"/>
      <c r="F372" s="55"/>
      <c r="G372" s="55"/>
      <c r="H372" s="68"/>
      <c r="I372" s="53" t="str">
        <f t="shared" si="5"/>
        <v/>
      </c>
      <c r="J372" s="68"/>
      <c r="K372" s="53" t="str">
        <f>IF(J372="","",IF(OR($H$8="I",$H$8="II"),IF(AND(J372&gt;=پردازش!$AB$3,J372&lt;=پردازش!$AC$3),"Accept","Reject"),IF(J372=100,"Accept","Reject")))</f>
        <v/>
      </c>
      <c r="L372" s="68"/>
      <c r="M372" s="53" t="str">
        <f>IF(L372="","",IF(AND(L372&gt;=پردازش!$AB$4,L372&lt;=پردازش!$AC$4),"Accept","Reject"))</f>
        <v/>
      </c>
      <c r="N372" s="68"/>
      <c r="O372" s="53" t="str">
        <f>IF(N372="","",IF(AND(N372&gt;=پردازش!$AB$5,N372&lt;=پردازش!$AC$5),"Accept","Reject"))</f>
        <v/>
      </c>
      <c r="P372" s="68"/>
      <c r="Q372" s="53" t="str">
        <f>IF(P372="","",IF(AND(P372&gt;=پردازش!$AB$6,P372&lt;=پردازش!$AC$6),"Accept","Reject"))</f>
        <v/>
      </c>
      <c r="R372" s="68"/>
      <c r="S372" s="53" t="str">
        <f>IF(R372="","",IF(AND(R372&gt;=پردازش!$AB$7,R372&lt;=پردازش!$AC$7),"Accept","Reject"))</f>
        <v/>
      </c>
      <c r="T372" s="68"/>
      <c r="U372" s="53" t="str">
        <f>IF(T372="","",IF(AND(T372&gt;=پردازش!$AB$8,T372&lt;=پردازش!$AC$8),"Accept","Reject"))</f>
        <v/>
      </c>
      <c r="V372" s="68"/>
      <c r="W372" s="53" t="str">
        <f>IF('پذیرش دانه بندی منبع'!V372="","",IF(V372&gt;=پردازش!$F$24,"Accept","Reject"))</f>
        <v/>
      </c>
    </row>
    <row r="373" spans="1:23" ht="16.8" x14ac:dyDescent="0.3">
      <c r="A373" s="61"/>
      <c r="B373" s="55"/>
      <c r="C373" s="55"/>
      <c r="D373" s="55"/>
      <c r="E373" s="55"/>
      <c r="F373" s="55"/>
      <c r="G373" s="55"/>
      <c r="H373" s="68"/>
      <c r="I373" s="53" t="str">
        <f t="shared" si="5"/>
        <v/>
      </c>
      <c r="J373" s="68"/>
      <c r="K373" s="53" t="str">
        <f>IF(J373="","",IF(OR($H$8="I",$H$8="II"),IF(AND(J373&gt;=پردازش!$AB$3,J373&lt;=پردازش!$AC$3),"Accept","Reject"),IF(J373=100,"Accept","Reject")))</f>
        <v/>
      </c>
      <c r="L373" s="68"/>
      <c r="M373" s="53" t="str">
        <f>IF(L373="","",IF(AND(L373&gt;=پردازش!$AB$4,L373&lt;=پردازش!$AC$4),"Accept","Reject"))</f>
        <v/>
      </c>
      <c r="N373" s="68"/>
      <c r="O373" s="53" t="str">
        <f>IF(N373="","",IF(AND(N373&gt;=پردازش!$AB$5,N373&lt;=پردازش!$AC$5),"Accept","Reject"))</f>
        <v/>
      </c>
      <c r="P373" s="68"/>
      <c r="Q373" s="53" t="str">
        <f>IF(P373="","",IF(AND(P373&gt;=پردازش!$AB$6,P373&lt;=پردازش!$AC$6),"Accept","Reject"))</f>
        <v/>
      </c>
      <c r="R373" s="68"/>
      <c r="S373" s="53" t="str">
        <f>IF(R373="","",IF(AND(R373&gt;=پردازش!$AB$7,R373&lt;=پردازش!$AC$7),"Accept","Reject"))</f>
        <v/>
      </c>
      <c r="T373" s="68"/>
      <c r="U373" s="53" t="str">
        <f>IF(T373="","",IF(AND(T373&gt;=پردازش!$AB$8,T373&lt;=پردازش!$AC$8),"Accept","Reject"))</f>
        <v/>
      </c>
      <c r="V373" s="68"/>
      <c r="W373" s="53" t="str">
        <f>IF('پذیرش دانه بندی منبع'!V373="","",IF(V373&gt;=پردازش!$F$24,"Accept","Reject"))</f>
        <v/>
      </c>
    </row>
    <row r="374" spans="1:23" ht="16.8" x14ac:dyDescent="0.3">
      <c r="A374" s="61"/>
      <c r="B374" s="55"/>
      <c r="C374" s="55"/>
      <c r="D374" s="55"/>
      <c r="E374" s="55"/>
      <c r="F374" s="55"/>
      <c r="G374" s="55"/>
      <c r="H374" s="68"/>
      <c r="I374" s="53" t="str">
        <f t="shared" si="5"/>
        <v/>
      </c>
      <c r="J374" s="68"/>
      <c r="K374" s="53" t="str">
        <f>IF(J374="","",IF(OR($H$8="I",$H$8="II"),IF(AND(J374&gt;=پردازش!$AB$3,J374&lt;=پردازش!$AC$3),"Accept","Reject"),IF(J374=100,"Accept","Reject")))</f>
        <v/>
      </c>
      <c r="L374" s="68"/>
      <c r="M374" s="53" t="str">
        <f>IF(L374="","",IF(AND(L374&gt;=پردازش!$AB$4,L374&lt;=پردازش!$AC$4),"Accept","Reject"))</f>
        <v/>
      </c>
      <c r="N374" s="68"/>
      <c r="O374" s="53" t="str">
        <f>IF(N374="","",IF(AND(N374&gt;=پردازش!$AB$5,N374&lt;=پردازش!$AC$5),"Accept","Reject"))</f>
        <v/>
      </c>
      <c r="P374" s="68"/>
      <c r="Q374" s="53" t="str">
        <f>IF(P374="","",IF(AND(P374&gt;=پردازش!$AB$6,P374&lt;=پردازش!$AC$6),"Accept","Reject"))</f>
        <v/>
      </c>
      <c r="R374" s="68"/>
      <c r="S374" s="53" t="str">
        <f>IF(R374="","",IF(AND(R374&gt;=پردازش!$AB$7,R374&lt;=پردازش!$AC$7),"Accept","Reject"))</f>
        <v/>
      </c>
      <c r="T374" s="68"/>
      <c r="U374" s="53" t="str">
        <f>IF(T374="","",IF(AND(T374&gt;=پردازش!$AB$8,T374&lt;=پردازش!$AC$8),"Accept","Reject"))</f>
        <v/>
      </c>
      <c r="V374" s="68"/>
      <c r="W374" s="53" t="str">
        <f>IF('پذیرش دانه بندی منبع'!V374="","",IF(V374&gt;=پردازش!$F$24,"Accept","Reject"))</f>
        <v/>
      </c>
    </row>
    <row r="375" spans="1:23" ht="16.8" x14ac:dyDescent="0.3">
      <c r="A375" s="61"/>
      <c r="B375" s="55"/>
      <c r="C375" s="55"/>
      <c r="D375" s="55"/>
      <c r="E375" s="55"/>
      <c r="F375" s="55"/>
      <c r="G375" s="55"/>
      <c r="H375" s="68"/>
      <c r="I375" s="53" t="str">
        <f t="shared" si="5"/>
        <v/>
      </c>
      <c r="J375" s="68"/>
      <c r="K375" s="53" t="str">
        <f>IF(J375="","",IF(OR($H$8="I",$H$8="II"),IF(AND(J375&gt;=پردازش!$AB$3,J375&lt;=پردازش!$AC$3),"Accept","Reject"),IF(J375=100,"Accept","Reject")))</f>
        <v/>
      </c>
      <c r="L375" s="68"/>
      <c r="M375" s="53" t="str">
        <f>IF(L375="","",IF(AND(L375&gt;=پردازش!$AB$4,L375&lt;=پردازش!$AC$4),"Accept","Reject"))</f>
        <v/>
      </c>
      <c r="N375" s="68"/>
      <c r="O375" s="53" t="str">
        <f>IF(N375="","",IF(AND(N375&gt;=پردازش!$AB$5,N375&lt;=پردازش!$AC$5),"Accept","Reject"))</f>
        <v/>
      </c>
      <c r="P375" s="68"/>
      <c r="Q375" s="53" t="str">
        <f>IF(P375="","",IF(AND(P375&gt;=پردازش!$AB$6,P375&lt;=پردازش!$AC$6),"Accept","Reject"))</f>
        <v/>
      </c>
      <c r="R375" s="68"/>
      <c r="S375" s="53" t="str">
        <f>IF(R375="","",IF(AND(R375&gt;=پردازش!$AB$7,R375&lt;=پردازش!$AC$7),"Accept","Reject"))</f>
        <v/>
      </c>
      <c r="T375" s="68"/>
      <c r="U375" s="53" t="str">
        <f>IF(T375="","",IF(AND(T375&gt;=پردازش!$AB$8,T375&lt;=پردازش!$AC$8),"Accept","Reject"))</f>
        <v/>
      </c>
      <c r="V375" s="68"/>
      <c r="W375" s="53" t="str">
        <f>IF('پذیرش دانه بندی منبع'!V375="","",IF(V375&gt;=پردازش!$F$24,"Accept","Reject"))</f>
        <v/>
      </c>
    </row>
    <row r="376" spans="1:23" ht="16.8" x14ac:dyDescent="0.3">
      <c r="A376" s="61"/>
      <c r="B376" s="55"/>
      <c r="C376" s="55"/>
      <c r="D376" s="55"/>
      <c r="E376" s="55"/>
      <c r="F376" s="55"/>
      <c r="G376" s="55"/>
      <c r="H376" s="68"/>
      <c r="I376" s="53" t="str">
        <f t="shared" si="5"/>
        <v/>
      </c>
      <c r="J376" s="68"/>
      <c r="K376" s="53" t="str">
        <f>IF(J376="","",IF(OR($H$8="I",$H$8="II"),IF(AND(J376&gt;=پردازش!$AB$3,J376&lt;=پردازش!$AC$3),"Accept","Reject"),IF(J376=100,"Accept","Reject")))</f>
        <v/>
      </c>
      <c r="L376" s="68"/>
      <c r="M376" s="53" t="str">
        <f>IF(L376="","",IF(AND(L376&gt;=پردازش!$AB$4,L376&lt;=پردازش!$AC$4),"Accept","Reject"))</f>
        <v/>
      </c>
      <c r="N376" s="68"/>
      <c r="O376" s="53" t="str">
        <f>IF(N376="","",IF(AND(N376&gt;=پردازش!$AB$5,N376&lt;=پردازش!$AC$5),"Accept","Reject"))</f>
        <v/>
      </c>
      <c r="P376" s="68"/>
      <c r="Q376" s="53" t="str">
        <f>IF(P376="","",IF(AND(P376&gt;=پردازش!$AB$6,P376&lt;=پردازش!$AC$6),"Accept","Reject"))</f>
        <v/>
      </c>
      <c r="R376" s="68"/>
      <c r="S376" s="53" t="str">
        <f>IF(R376="","",IF(AND(R376&gt;=پردازش!$AB$7,R376&lt;=پردازش!$AC$7),"Accept","Reject"))</f>
        <v/>
      </c>
      <c r="T376" s="68"/>
      <c r="U376" s="53" t="str">
        <f>IF(T376="","",IF(AND(T376&gt;=پردازش!$AB$8,T376&lt;=پردازش!$AC$8),"Accept","Reject"))</f>
        <v/>
      </c>
      <c r="V376" s="68"/>
      <c r="W376" s="53" t="str">
        <f>IF('پذیرش دانه بندی منبع'!V376="","",IF(V376&gt;=پردازش!$F$24,"Accept","Reject"))</f>
        <v/>
      </c>
    </row>
    <row r="377" spans="1:23" ht="16.8" x14ac:dyDescent="0.3">
      <c r="A377" s="61"/>
      <c r="B377" s="55"/>
      <c r="C377" s="55"/>
      <c r="D377" s="55"/>
      <c r="E377" s="55"/>
      <c r="F377" s="55"/>
      <c r="G377" s="55"/>
      <c r="H377" s="68"/>
      <c r="I377" s="53" t="str">
        <f t="shared" si="5"/>
        <v/>
      </c>
      <c r="J377" s="68"/>
      <c r="K377" s="53" t="str">
        <f>IF(J377="","",IF(OR($H$8="I",$H$8="II"),IF(AND(J377&gt;=پردازش!$AB$3,J377&lt;=پردازش!$AC$3),"Accept","Reject"),IF(J377=100,"Accept","Reject")))</f>
        <v/>
      </c>
      <c r="L377" s="68"/>
      <c r="M377" s="53" t="str">
        <f>IF(L377="","",IF(AND(L377&gt;=پردازش!$AB$4,L377&lt;=پردازش!$AC$4),"Accept","Reject"))</f>
        <v/>
      </c>
      <c r="N377" s="68"/>
      <c r="O377" s="53" t="str">
        <f>IF(N377="","",IF(AND(N377&gt;=پردازش!$AB$5,N377&lt;=پردازش!$AC$5),"Accept","Reject"))</f>
        <v/>
      </c>
      <c r="P377" s="68"/>
      <c r="Q377" s="53" t="str">
        <f>IF(P377="","",IF(AND(P377&gt;=پردازش!$AB$6,P377&lt;=پردازش!$AC$6),"Accept","Reject"))</f>
        <v/>
      </c>
      <c r="R377" s="68"/>
      <c r="S377" s="53" t="str">
        <f>IF(R377="","",IF(AND(R377&gt;=پردازش!$AB$7,R377&lt;=پردازش!$AC$7),"Accept","Reject"))</f>
        <v/>
      </c>
      <c r="T377" s="68"/>
      <c r="U377" s="53" t="str">
        <f>IF(T377="","",IF(AND(T377&gt;=پردازش!$AB$8,T377&lt;=پردازش!$AC$8),"Accept","Reject"))</f>
        <v/>
      </c>
      <c r="V377" s="68"/>
      <c r="W377" s="53" t="str">
        <f>IF('پذیرش دانه بندی منبع'!V377="","",IF(V377&gt;=پردازش!$F$24,"Accept","Reject"))</f>
        <v/>
      </c>
    </row>
    <row r="378" spans="1:23" ht="16.8" x14ac:dyDescent="0.3">
      <c r="A378" s="61"/>
      <c r="B378" s="55"/>
      <c r="C378" s="55"/>
      <c r="D378" s="55"/>
      <c r="E378" s="55"/>
      <c r="F378" s="55"/>
      <c r="G378" s="55"/>
      <c r="H378" s="68"/>
      <c r="I378" s="53" t="str">
        <f t="shared" si="5"/>
        <v/>
      </c>
      <c r="J378" s="68"/>
      <c r="K378" s="53" t="str">
        <f>IF(J378="","",IF(OR($H$8="I",$H$8="II"),IF(AND(J378&gt;=پردازش!$AB$3,J378&lt;=پردازش!$AC$3),"Accept","Reject"),IF(J378=100,"Accept","Reject")))</f>
        <v/>
      </c>
      <c r="L378" s="68"/>
      <c r="M378" s="53" t="str">
        <f>IF(L378="","",IF(AND(L378&gt;=پردازش!$AB$4,L378&lt;=پردازش!$AC$4),"Accept","Reject"))</f>
        <v/>
      </c>
      <c r="N378" s="68"/>
      <c r="O378" s="53" t="str">
        <f>IF(N378="","",IF(AND(N378&gt;=پردازش!$AB$5,N378&lt;=پردازش!$AC$5),"Accept","Reject"))</f>
        <v/>
      </c>
      <c r="P378" s="68"/>
      <c r="Q378" s="53" t="str">
        <f>IF(P378="","",IF(AND(P378&gt;=پردازش!$AB$6,P378&lt;=پردازش!$AC$6),"Accept","Reject"))</f>
        <v/>
      </c>
      <c r="R378" s="68"/>
      <c r="S378" s="53" t="str">
        <f>IF(R378="","",IF(AND(R378&gt;=پردازش!$AB$7,R378&lt;=پردازش!$AC$7),"Accept","Reject"))</f>
        <v/>
      </c>
      <c r="T378" s="68"/>
      <c r="U378" s="53" t="str">
        <f>IF(T378="","",IF(AND(T378&gt;=پردازش!$AB$8,T378&lt;=پردازش!$AC$8),"Accept","Reject"))</f>
        <v/>
      </c>
      <c r="V378" s="68"/>
      <c r="W378" s="53" t="str">
        <f>IF('پذیرش دانه بندی منبع'!V378="","",IF(V378&gt;=پردازش!$F$24,"Accept","Reject"))</f>
        <v/>
      </c>
    </row>
    <row r="379" spans="1:23" ht="16.8" x14ac:dyDescent="0.3">
      <c r="A379" s="61"/>
      <c r="B379" s="55"/>
      <c r="C379" s="55"/>
      <c r="D379" s="55"/>
      <c r="E379" s="55"/>
      <c r="F379" s="55"/>
      <c r="G379" s="55"/>
      <c r="H379" s="68"/>
      <c r="I379" s="53" t="str">
        <f t="shared" si="5"/>
        <v/>
      </c>
      <c r="J379" s="68"/>
      <c r="K379" s="53" t="str">
        <f>IF(J379="","",IF(OR($H$8="I",$H$8="II"),IF(AND(J379&gt;=پردازش!$AB$3,J379&lt;=پردازش!$AC$3),"Accept","Reject"),IF(J379=100,"Accept","Reject")))</f>
        <v/>
      </c>
      <c r="L379" s="68"/>
      <c r="M379" s="53" t="str">
        <f>IF(L379="","",IF(AND(L379&gt;=پردازش!$AB$4,L379&lt;=پردازش!$AC$4),"Accept","Reject"))</f>
        <v/>
      </c>
      <c r="N379" s="68"/>
      <c r="O379" s="53" t="str">
        <f>IF(N379="","",IF(AND(N379&gt;=پردازش!$AB$5,N379&lt;=پردازش!$AC$5),"Accept","Reject"))</f>
        <v/>
      </c>
      <c r="P379" s="68"/>
      <c r="Q379" s="53" t="str">
        <f>IF(P379="","",IF(AND(P379&gt;=پردازش!$AB$6,P379&lt;=پردازش!$AC$6),"Accept","Reject"))</f>
        <v/>
      </c>
      <c r="R379" s="68"/>
      <c r="S379" s="53" t="str">
        <f>IF(R379="","",IF(AND(R379&gt;=پردازش!$AB$7,R379&lt;=پردازش!$AC$7),"Accept","Reject"))</f>
        <v/>
      </c>
      <c r="T379" s="68"/>
      <c r="U379" s="53" t="str">
        <f>IF(T379="","",IF(AND(T379&gt;=پردازش!$AB$8,T379&lt;=پردازش!$AC$8),"Accept","Reject"))</f>
        <v/>
      </c>
      <c r="V379" s="68"/>
      <c r="W379" s="53" t="str">
        <f>IF('پذیرش دانه بندی منبع'!V379="","",IF(V379&gt;=پردازش!$F$24,"Accept","Reject"))</f>
        <v/>
      </c>
    </row>
    <row r="380" spans="1:23" ht="16.8" x14ac:dyDescent="0.3">
      <c r="A380" s="61"/>
      <c r="B380" s="55"/>
      <c r="C380" s="55"/>
      <c r="D380" s="55"/>
      <c r="E380" s="55"/>
      <c r="F380" s="55"/>
      <c r="G380" s="55"/>
      <c r="H380" s="68"/>
      <c r="I380" s="53" t="str">
        <f t="shared" si="5"/>
        <v/>
      </c>
      <c r="J380" s="68"/>
      <c r="K380" s="53" t="str">
        <f>IF(J380="","",IF(OR($H$8="I",$H$8="II"),IF(AND(J380&gt;=پردازش!$AB$3,J380&lt;=پردازش!$AC$3),"Accept","Reject"),IF(J380=100,"Accept","Reject")))</f>
        <v/>
      </c>
      <c r="L380" s="68"/>
      <c r="M380" s="53" t="str">
        <f>IF(L380="","",IF(AND(L380&gt;=پردازش!$AB$4,L380&lt;=پردازش!$AC$4),"Accept","Reject"))</f>
        <v/>
      </c>
      <c r="N380" s="68"/>
      <c r="O380" s="53" t="str">
        <f>IF(N380="","",IF(AND(N380&gt;=پردازش!$AB$5,N380&lt;=پردازش!$AC$5),"Accept","Reject"))</f>
        <v/>
      </c>
      <c r="P380" s="68"/>
      <c r="Q380" s="53" t="str">
        <f>IF(P380="","",IF(AND(P380&gt;=پردازش!$AB$6,P380&lt;=پردازش!$AC$6),"Accept","Reject"))</f>
        <v/>
      </c>
      <c r="R380" s="68"/>
      <c r="S380" s="53" t="str">
        <f>IF(R380="","",IF(AND(R380&gt;=پردازش!$AB$7,R380&lt;=پردازش!$AC$7),"Accept","Reject"))</f>
        <v/>
      </c>
      <c r="T380" s="68"/>
      <c r="U380" s="53" t="str">
        <f>IF(T380="","",IF(AND(T380&gt;=پردازش!$AB$8,T380&lt;=پردازش!$AC$8),"Accept","Reject"))</f>
        <v/>
      </c>
      <c r="V380" s="68"/>
      <c r="W380" s="53" t="str">
        <f>IF('پذیرش دانه بندی منبع'!V380="","",IF(V380&gt;=پردازش!$F$24,"Accept","Reject"))</f>
        <v/>
      </c>
    </row>
    <row r="381" spans="1:23" ht="16.8" x14ac:dyDescent="0.3">
      <c r="A381" s="61"/>
      <c r="B381" s="55"/>
      <c r="C381" s="55"/>
      <c r="D381" s="55"/>
      <c r="E381" s="55"/>
      <c r="F381" s="55"/>
      <c r="G381" s="55"/>
      <c r="H381" s="68"/>
      <c r="I381" s="53" t="str">
        <f t="shared" si="5"/>
        <v/>
      </c>
      <c r="J381" s="68"/>
      <c r="K381" s="53" t="str">
        <f>IF(J381="","",IF(OR($H$8="I",$H$8="II"),IF(AND(J381&gt;=پردازش!$AB$3,J381&lt;=پردازش!$AC$3),"Accept","Reject"),IF(J381=100,"Accept","Reject")))</f>
        <v/>
      </c>
      <c r="L381" s="68"/>
      <c r="M381" s="53" t="str">
        <f>IF(L381="","",IF(AND(L381&gt;=پردازش!$AB$4,L381&lt;=پردازش!$AC$4),"Accept","Reject"))</f>
        <v/>
      </c>
      <c r="N381" s="68"/>
      <c r="O381" s="53" t="str">
        <f>IF(N381="","",IF(AND(N381&gt;=پردازش!$AB$5,N381&lt;=پردازش!$AC$5),"Accept","Reject"))</f>
        <v/>
      </c>
      <c r="P381" s="68"/>
      <c r="Q381" s="53" t="str">
        <f>IF(P381="","",IF(AND(P381&gt;=پردازش!$AB$6,P381&lt;=پردازش!$AC$6),"Accept","Reject"))</f>
        <v/>
      </c>
      <c r="R381" s="68"/>
      <c r="S381" s="53" t="str">
        <f>IF(R381="","",IF(AND(R381&gt;=پردازش!$AB$7,R381&lt;=پردازش!$AC$7),"Accept","Reject"))</f>
        <v/>
      </c>
      <c r="T381" s="68"/>
      <c r="U381" s="53" t="str">
        <f>IF(T381="","",IF(AND(T381&gt;=پردازش!$AB$8,T381&lt;=پردازش!$AC$8),"Accept","Reject"))</f>
        <v/>
      </c>
      <c r="V381" s="68"/>
      <c r="W381" s="53" t="str">
        <f>IF('پذیرش دانه بندی منبع'!V381="","",IF(V381&gt;=پردازش!$F$24,"Accept","Reject"))</f>
        <v/>
      </c>
    </row>
    <row r="382" spans="1:23" ht="16.8" x14ac:dyDescent="0.3">
      <c r="A382" s="61"/>
      <c r="B382" s="55"/>
      <c r="C382" s="55"/>
      <c r="D382" s="55"/>
      <c r="E382" s="55"/>
      <c r="F382" s="55"/>
      <c r="G382" s="55"/>
      <c r="H382" s="68"/>
      <c r="I382" s="53" t="str">
        <f t="shared" si="5"/>
        <v/>
      </c>
      <c r="J382" s="68"/>
      <c r="K382" s="53" t="str">
        <f>IF(J382="","",IF(OR($H$8="I",$H$8="II"),IF(AND(J382&gt;=پردازش!$AB$3,J382&lt;=پردازش!$AC$3),"Accept","Reject"),IF(J382=100,"Accept","Reject")))</f>
        <v/>
      </c>
      <c r="L382" s="68"/>
      <c r="M382" s="53" t="str">
        <f>IF(L382="","",IF(AND(L382&gt;=پردازش!$AB$4,L382&lt;=پردازش!$AC$4),"Accept","Reject"))</f>
        <v/>
      </c>
      <c r="N382" s="68"/>
      <c r="O382" s="53" t="str">
        <f>IF(N382="","",IF(AND(N382&gt;=پردازش!$AB$5,N382&lt;=پردازش!$AC$5),"Accept","Reject"))</f>
        <v/>
      </c>
      <c r="P382" s="68"/>
      <c r="Q382" s="53" t="str">
        <f>IF(P382="","",IF(AND(P382&gt;=پردازش!$AB$6,P382&lt;=پردازش!$AC$6),"Accept","Reject"))</f>
        <v/>
      </c>
      <c r="R382" s="68"/>
      <c r="S382" s="53" t="str">
        <f>IF(R382="","",IF(AND(R382&gt;=پردازش!$AB$7,R382&lt;=پردازش!$AC$7),"Accept","Reject"))</f>
        <v/>
      </c>
      <c r="T382" s="68"/>
      <c r="U382" s="53" t="str">
        <f>IF(T382="","",IF(AND(T382&gt;=پردازش!$AB$8,T382&lt;=پردازش!$AC$8),"Accept","Reject"))</f>
        <v/>
      </c>
      <c r="V382" s="68"/>
      <c r="W382" s="53" t="str">
        <f>IF('پذیرش دانه بندی منبع'!V382="","",IF(V382&gt;=پردازش!$F$24,"Accept","Reject"))</f>
        <v/>
      </c>
    </row>
    <row r="383" spans="1:23" ht="16.8" x14ac:dyDescent="0.3">
      <c r="A383" s="61"/>
      <c r="B383" s="55"/>
      <c r="C383" s="55"/>
      <c r="D383" s="55"/>
      <c r="E383" s="55"/>
      <c r="F383" s="55"/>
      <c r="G383" s="55"/>
      <c r="H383" s="68"/>
      <c r="I383" s="53" t="str">
        <f t="shared" si="5"/>
        <v/>
      </c>
      <c r="J383" s="68"/>
      <c r="K383" s="53" t="str">
        <f>IF(J383="","",IF(OR($H$8="I",$H$8="II"),IF(AND(J383&gt;=پردازش!$AB$3,J383&lt;=پردازش!$AC$3),"Accept","Reject"),IF(J383=100,"Accept","Reject")))</f>
        <v/>
      </c>
      <c r="L383" s="68"/>
      <c r="M383" s="53" t="str">
        <f>IF(L383="","",IF(AND(L383&gt;=پردازش!$AB$4,L383&lt;=پردازش!$AC$4),"Accept","Reject"))</f>
        <v/>
      </c>
      <c r="N383" s="68"/>
      <c r="O383" s="53" t="str">
        <f>IF(N383="","",IF(AND(N383&gt;=پردازش!$AB$5,N383&lt;=پردازش!$AC$5),"Accept","Reject"))</f>
        <v/>
      </c>
      <c r="P383" s="68"/>
      <c r="Q383" s="53" t="str">
        <f>IF(P383="","",IF(AND(P383&gt;=پردازش!$AB$6,P383&lt;=پردازش!$AC$6),"Accept","Reject"))</f>
        <v/>
      </c>
      <c r="R383" s="68"/>
      <c r="S383" s="53" t="str">
        <f>IF(R383="","",IF(AND(R383&gt;=پردازش!$AB$7,R383&lt;=پردازش!$AC$7),"Accept","Reject"))</f>
        <v/>
      </c>
      <c r="T383" s="68"/>
      <c r="U383" s="53" t="str">
        <f>IF(T383="","",IF(AND(T383&gt;=پردازش!$AB$8,T383&lt;=پردازش!$AC$8),"Accept","Reject"))</f>
        <v/>
      </c>
      <c r="V383" s="68"/>
      <c r="W383" s="53" t="str">
        <f>IF('پذیرش دانه بندی منبع'!V383="","",IF(V383&gt;=پردازش!$F$24,"Accept","Reject"))</f>
        <v/>
      </c>
    </row>
    <row r="384" spans="1:23" ht="16.8" x14ac:dyDescent="0.3">
      <c r="A384" s="61"/>
      <c r="B384" s="55"/>
      <c r="C384" s="55"/>
      <c r="D384" s="55"/>
      <c r="E384" s="55"/>
      <c r="F384" s="55"/>
      <c r="G384" s="55"/>
      <c r="H384" s="68"/>
      <c r="I384" s="53" t="str">
        <f t="shared" si="5"/>
        <v/>
      </c>
      <c r="J384" s="68"/>
      <c r="K384" s="53" t="str">
        <f>IF(J384="","",IF(OR($H$8="I",$H$8="II"),IF(AND(J384&gt;=پردازش!$AB$3,J384&lt;=پردازش!$AC$3),"Accept","Reject"),IF(J384=100,"Accept","Reject")))</f>
        <v/>
      </c>
      <c r="L384" s="68"/>
      <c r="M384" s="53" t="str">
        <f>IF(L384="","",IF(AND(L384&gt;=پردازش!$AB$4,L384&lt;=پردازش!$AC$4),"Accept","Reject"))</f>
        <v/>
      </c>
      <c r="N384" s="68"/>
      <c r="O384" s="53" t="str">
        <f>IF(N384="","",IF(AND(N384&gt;=پردازش!$AB$5,N384&lt;=پردازش!$AC$5),"Accept","Reject"))</f>
        <v/>
      </c>
      <c r="P384" s="68"/>
      <c r="Q384" s="53" t="str">
        <f>IF(P384="","",IF(AND(P384&gt;=پردازش!$AB$6,P384&lt;=پردازش!$AC$6),"Accept","Reject"))</f>
        <v/>
      </c>
      <c r="R384" s="68"/>
      <c r="S384" s="53" t="str">
        <f>IF(R384="","",IF(AND(R384&gt;=پردازش!$AB$7,R384&lt;=پردازش!$AC$7),"Accept","Reject"))</f>
        <v/>
      </c>
      <c r="T384" s="68"/>
      <c r="U384" s="53" t="str">
        <f>IF(T384="","",IF(AND(T384&gt;=پردازش!$AB$8,T384&lt;=پردازش!$AC$8),"Accept","Reject"))</f>
        <v/>
      </c>
      <c r="V384" s="68"/>
      <c r="W384" s="53" t="str">
        <f>IF('پذیرش دانه بندی منبع'!V384="","",IF(V384&gt;=پردازش!$F$24,"Accept","Reject"))</f>
        <v/>
      </c>
    </row>
    <row r="385" spans="1:23" ht="16.8" x14ac:dyDescent="0.3">
      <c r="A385" s="61"/>
      <c r="B385" s="55"/>
      <c r="C385" s="55"/>
      <c r="D385" s="55"/>
      <c r="E385" s="55"/>
      <c r="F385" s="55"/>
      <c r="G385" s="55"/>
      <c r="H385" s="68"/>
      <c r="I385" s="53" t="str">
        <f t="shared" si="5"/>
        <v/>
      </c>
      <c r="J385" s="68"/>
      <c r="K385" s="53" t="str">
        <f>IF(J385="","",IF(OR($H$8="I",$H$8="II"),IF(AND(J385&gt;=پردازش!$AB$3,J385&lt;=پردازش!$AC$3),"Accept","Reject"),IF(J385=100,"Accept","Reject")))</f>
        <v/>
      </c>
      <c r="L385" s="68"/>
      <c r="M385" s="53" t="str">
        <f>IF(L385="","",IF(AND(L385&gt;=پردازش!$AB$4,L385&lt;=پردازش!$AC$4),"Accept","Reject"))</f>
        <v/>
      </c>
      <c r="N385" s="68"/>
      <c r="O385" s="53" t="str">
        <f>IF(N385="","",IF(AND(N385&gt;=پردازش!$AB$5,N385&lt;=پردازش!$AC$5),"Accept","Reject"))</f>
        <v/>
      </c>
      <c r="P385" s="68"/>
      <c r="Q385" s="53" t="str">
        <f>IF(P385="","",IF(AND(P385&gt;=پردازش!$AB$6,P385&lt;=پردازش!$AC$6),"Accept","Reject"))</f>
        <v/>
      </c>
      <c r="R385" s="68"/>
      <c r="S385" s="53" t="str">
        <f>IF(R385="","",IF(AND(R385&gt;=پردازش!$AB$7,R385&lt;=پردازش!$AC$7),"Accept","Reject"))</f>
        <v/>
      </c>
      <c r="T385" s="68"/>
      <c r="U385" s="53" t="str">
        <f>IF(T385="","",IF(AND(T385&gt;=پردازش!$AB$8,T385&lt;=پردازش!$AC$8),"Accept","Reject"))</f>
        <v/>
      </c>
      <c r="V385" s="68"/>
      <c r="W385" s="53" t="str">
        <f>IF('پذیرش دانه بندی منبع'!V385="","",IF(V385&gt;=پردازش!$F$24,"Accept","Reject"))</f>
        <v/>
      </c>
    </row>
    <row r="386" spans="1:23" ht="16.8" x14ac:dyDescent="0.3">
      <c r="A386" s="61"/>
      <c r="B386" s="55"/>
      <c r="C386" s="55"/>
      <c r="D386" s="55"/>
      <c r="E386" s="55"/>
      <c r="F386" s="55"/>
      <c r="G386" s="55"/>
      <c r="H386" s="68"/>
      <c r="I386" s="53" t="str">
        <f t="shared" si="5"/>
        <v/>
      </c>
      <c r="J386" s="68"/>
      <c r="K386" s="53" t="str">
        <f>IF(J386="","",IF(OR($H$8="I",$H$8="II"),IF(AND(J386&gt;=پردازش!$AB$3,J386&lt;=پردازش!$AC$3),"Accept","Reject"),IF(J386=100,"Accept","Reject")))</f>
        <v/>
      </c>
      <c r="L386" s="68"/>
      <c r="M386" s="53" t="str">
        <f>IF(L386="","",IF(AND(L386&gt;=پردازش!$AB$4,L386&lt;=پردازش!$AC$4),"Accept","Reject"))</f>
        <v/>
      </c>
      <c r="N386" s="68"/>
      <c r="O386" s="53" t="str">
        <f>IF(N386="","",IF(AND(N386&gt;=پردازش!$AB$5,N386&lt;=پردازش!$AC$5),"Accept","Reject"))</f>
        <v/>
      </c>
      <c r="P386" s="68"/>
      <c r="Q386" s="53" t="str">
        <f>IF(P386="","",IF(AND(P386&gt;=پردازش!$AB$6,P386&lt;=پردازش!$AC$6),"Accept","Reject"))</f>
        <v/>
      </c>
      <c r="R386" s="68"/>
      <c r="S386" s="53" t="str">
        <f>IF(R386="","",IF(AND(R386&gt;=پردازش!$AB$7,R386&lt;=پردازش!$AC$7),"Accept","Reject"))</f>
        <v/>
      </c>
      <c r="T386" s="68"/>
      <c r="U386" s="53" t="str">
        <f>IF(T386="","",IF(AND(T386&gt;=پردازش!$AB$8,T386&lt;=پردازش!$AC$8),"Accept","Reject"))</f>
        <v/>
      </c>
      <c r="V386" s="68"/>
      <c r="W386" s="53" t="str">
        <f>IF('پذیرش دانه بندی منبع'!V386="","",IF(V386&gt;=پردازش!$F$24,"Accept","Reject"))</f>
        <v/>
      </c>
    </row>
    <row r="387" spans="1:23" ht="16.8" x14ac:dyDescent="0.3">
      <c r="A387" s="61"/>
      <c r="B387" s="55"/>
      <c r="C387" s="55"/>
      <c r="D387" s="55"/>
      <c r="E387" s="55"/>
      <c r="F387" s="55"/>
      <c r="G387" s="55"/>
      <c r="H387" s="68"/>
      <c r="I387" s="53" t="str">
        <f t="shared" si="5"/>
        <v/>
      </c>
      <c r="J387" s="68"/>
      <c r="K387" s="53" t="str">
        <f>IF(J387="","",IF(OR($H$8="I",$H$8="II"),IF(AND(J387&gt;=پردازش!$AB$3,J387&lt;=پردازش!$AC$3),"Accept","Reject"),IF(J387=100,"Accept","Reject")))</f>
        <v/>
      </c>
      <c r="L387" s="68"/>
      <c r="M387" s="53" t="str">
        <f>IF(L387="","",IF(AND(L387&gt;=پردازش!$AB$4,L387&lt;=پردازش!$AC$4),"Accept","Reject"))</f>
        <v/>
      </c>
      <c r="N387" s="68"/>
      <c r="O387" s="53" t="str">
        <f>IF(N387="","",IF(AND(N387&gt;=پردازش!$AB$5,N387&lt;=پردازش!$AC$5),"Accept","Reject"))</f>
        <v/>
      </c>
      <c r="P387" s="68"/>
      <c r="Q387" s="53" t="str">
        <f>IF(P387="","",IF(AND(P387&gt;=پردازش!$AB$6,P387&lt;=پردازش!$AC$6),"Accept","Reject"))</f>
        <v/>
      </c>
      <c r="R387" s="68"/>
      <c r="S387" s="53" t="str">
        <f>IF(R387="","",IF(AND(R387&gt;=پردازش!$AB$7,R387&lt;=پردازش!$AC$7),"Accept","Reject"))</f>
        <v/>
      </c>
      <c r="T387" s="68"/>
      <c r="U387" s="53" t="str">
        <f>IF(T387="","",IF(AND(T387&gt;=پردازش!$AB$8,T387&lt;=پردازش!$AC$8),"Accept","Reject"))</f>
        <v/>
      </c>
      <c r="V387" s="68"/>
      <c r="W387" s="53" t="str">
        <f>IF('پذیرش دانه بندی منبع'!V387="","",IF(V387&gt;=پردازش!$F$24,"Accept","Reject"))</f>
        <v/>
      </c>
    </row>
    <row r="388" spans="1:23" ht="16.8" x14ac:dyDescent="0.3">
      <c r="A388" s="61"/>
      <c r="B388" s="55"/>
      <c r="C388" s="55"/>
      <c r="D388" s="55"/>
      <c r="E388" s="55"/>
      <c r="F388" s="55"/>
      <c r="G388" s="55"/>
      <c r="H388" s="68"/>
      <c r="I388" s="53" t="str">
        <f t="shared" si="5"/>
        <v/>
      </c>
      <c r="J388" s="68"/>
      <c r="K388" s="53" t="str">
        <f>IF(J388="","",IF(OR($H$8="I",$H$8="II"),IF(AND(J388&gt;=پردازش!$AB$3,J388&lt;=پردازش!$AC$3),"Accept","Reject"),IF(J388=100,"Accept","Reject")))</f>
        <v/>
      </c>
      <c r="L388" s="68"/>
      <c r="M388" s="53" t="str">
        <f>IF(L388="","",IF(AND(L388&gt;=پردازش!$AB$4,L388&lt;=پردازش!$AC$4),"Accept","Reject"))</f>
        <v/>
      </c>
      <c r="N388" s="68"/>
      <c r="O388" s="53" t="str">
        <f>IF(N388="","",IF(AND(N388&gt;=پردازش!$AB$5,N388&lt;=پردازش!$AC$5),"Accept","Reject"))</f>
        <v/>
      </c>
      <c r="P388" s="68"/>
      <c r="Q388" s="53" t="str">
        <f>IF(P388="","",IF(AND(P388&gt;=پردازش!$AB$6,P388&lt;=پردازش!$AC$6),"Accept","Reject"))</f>
        <v/>
      </c>
      <c r="R388" s="68"/>
      <c r="S388" s="53" t="str">
        <f>IF(R388="","",IF(AND(R388&gt;=پردازش!$AB$7,R388&lt;=پردازش!$AC$7),"Accept","Reject"))</f>
        <v/>
      </c>
      <c r="T388" s="68"/>
      <c r="U388" s="53" t="str">
        <f>IF(T388="","",IF(AND(T388&gt;=پردازش!$AB$8,T388&lt;=پردازش!$AC$8),"Accept","Reject"))</f>
        <v/>
      </c>
      <c r="V388" s="68"/>
      <c r="W388" s="53" t="str">
        <f>IF('پذیرش دانه بندی منبع'!V388="","",IF(V388&gt;=پردازش!$F$24,"Accept","Reject"))</f>
        <v/>
      </c>
    </row>
    <row r="389" spans="1:23" ht="16.8" x14ac:dyDescent="0.3">
      <c r="A389" s="61"/>
      <c r="B389" s="55"/>
      <c r="C389" s="55"/>
      <c r="D389" s="55"/>
      <c r="E389" s="55"/>
      <c r="F389" s="55"/>
      <c r="G389" s="55"/>
      <c r="H389" s="68"/>
      <c r="I389" s="53" t="str">
        <f t="shared" si="5"/>
        <v/>
      </c>
      <c r="J389" s="68"/>
      <c r="K389" s="53" t="str">
        <f>IF(J389="","",IF(OR($H$8="I",$H$8="II"),IF(AND(J389&gt;=پردازش!$AB$3,J389&lt;=پردازش!$AC$3),"Accept","Reject"),IF(J389=100,"Accept","Reject")))</f>
        <v/>
      </c>
      <c r="L389" s="68"/>
      <c r="M389" s="53" t="str">
        <f>IF(L389="","",IF(AND(L389&gt;=پردازش!$AB$4,L389&lt;=پردازش!$AC$4),"Accept","Reject"))</f>
        <v/>
      </c>
      <c r="N389" s="68"/>
      <c r="O389" s="53" t="str">
        <f>IF(N389="","",IF(AND(N389&gt;=پردازش!$AB$5,N389&lt;=پردازش!$AC$5),"Accept","Reject"))</f>
        <v/>
      </c>
      <c r="P389" s="68"/>
      <c r="Q389" s="53" t="str">
        <f>IF(P389="","",IF(AND(P389&gt;=پردازش!$AB$6,P389&lt;=پردازش!$AC$6),"Accept","Reject"))</f>
        <v/>
      </c>
      <c r="R389" s="68"/>
      <c r="S389" s="53" t="str">
        <f>IF(R389="","",IF(AND(R389&gt;=پردازش!$AB$7,R389&lt;=پردازش!$AC$7),"Accept","Reject"))</f>
        <v/>
      </c>
      <c r="T389" s="68"/>
      <c r="U389" s="53" t="str">
        <f>IF(T389="","",IF(AND(T389&gt;=پردازش!$AB$8,T389&lt;=پردازش!$AC$8),"Accept","Reject"))</f>
        <v/>
      </c>
      <c r="V389" s="68"/>
      <c r="W389" s="53" t="str">
        <f>IF('پذیرش دانه بندی منبع'!V389="","",IF(V389&gt;=پردازش!$F$24,"Accept","Reject"))</f>
        <v/>
      </c>
    </row>
    <row r="390" spans="1:23" ht="16.8" x14ac:dyDescent="0.3">
      <c r="A390" s="61"/>
      <c r="B390" s="55"/>
      <c r="C390" s="55"/>
      <c r="D390" s="55"/>
      <c r="E390" s="55"/>
      <c r="F390" s="55"/>
      <c r="G390" s="55"/>
      <c r="H390" s="68"/>
      <c r="I390" s="53" t="str">
        <f t="shared" si="5"/>
        <v/>
      </c>
      <c r="J390" s="68"/>
      <c r="K390" s="53" t="str">
        <f>IF(J390="","",IF(OR($H$8="I",$H$8="II"),IF(AND(J390&gt;=پردازش!$AB$3,J390&lt;=پردازش!$AC$3),"Accept","Reject"),IF(J390=100,"Accept","Reject")))</f>
        <v/>
      </c>
      <c r="L390" s="68"/>
      <c r="M390" s="53" t="str">
        <f>IF(L390="","",IF(AND(L390&gt;=پردازش!$AB$4,L390&lt;=پردازش!$AC$4),"Accept","Reject"))</f>
        <v/>
      </c>
      <c r="N390" s="68"/>
      <c r="O390" s="53" t="str">
        <f>IF(N390="","",IF(AND(N390&gt;=پردازش!$AB$5,N390&lt;=پردازش!$AC$5),"Accept","Reject"))</f>
        <v/>
      </c>
      <c r="P390" s="68"/>
      <c r="Q390" s="53" t="str">
        <f>IF(P390="","",IF(AND(P390&gt;=پردازش!$AB$6,P390&lt;=پردازش!$AC$6),"Accept","Reject"))</f>
        <v/>
      </c>
      <c r="R390" s="68"/>
      <c r="S390" s="53" t="str">
        <f>IF(R390="","",IF(AND(R390&gt;=پردازش!$AB$7,R390&lt;=پردازش!$AC$7),"Accept","Reject"))</f>
        <v/>
      </c>
      <c r="T390" s="68"/>
      <c r="U390" s="53" t="str">
        <f>IF(T390="","",IF(AND(T390&gt;=پردازش!$AB$8,T390&lt;=پردازش!$AC$8),"Accept","Reject"))</f>
        <v/>
      </c>
      <c r="V390" s="68"/>
      <c r="W390" s="53" t="str">
        <f>IF('پذیرش دانه بندی منبع'!V390="","",IF(V390&gt;=پردازش!$F$24,"Accept","Reject"))</f>
        <v/>
      </c>
    </row>
    <row r="391" spans="1:23" ht="16.8" x14ac:dyDescent="0.3">
      <c r="A391" s="61"/>
      <c r="B391" s="55"/>
      <c r="C391" s="55"/>
      <c r="D391" s="55"/>
      <c r="E391" s="55"/>
      <c r="F391" s="55"/>
      <c r="G391" s="55"/>
      <c r="H391" s="68"/>
      <c r="I391" s="53" t="str">
        <f t="shared" si="5"/>
        <v/>
      </c>
      <c r="J391" s="68"/>
      <c r="K391" s="53" t="str">
        <f>IF(J391="","",IF(OR($H$8="I",$H$8="II"),IF(AND(J391&gt;=پردازش!$AB$3,J391&lt;=پردازش!$AC$3),"Accept","Reject"),IF(J391=100,"Accept","Reject")))</f>
        <v/>
      </c>
      <c r="L391" s="68"/>
      <c r="M391" s="53" t="str">
        <f>IF(L391="","",IF(AND(L391&gt;=پردازش!$AB$4,L391&lt;=پردازش!$AC$4),"Accept","Reject"))</f>
        <v/>
      </c>
      <c r="N391" s="68"/>
      <c r="O391" s="53" t="str">
        <f>IF(N391="","",IF(AND(N391&gt;=پردازش!$AB$5,N391&lt;=پردازش!$AC$5),"Accept","Reject"))</f>
        <v/>
      </c>
      <c r="P391" s="68"/>
      <c r="Q391" s="53" t="str">
        <f>IF(P391="","",IF(AND(P391&gt;=پردازش!$AB$6,P391&lt;=پردازش!$AC$6),"Accept","Reject"))</f>
        <v/>
      </c>
      <c r="R391" s="68"/>
      <c r="S391" s="53" t="str">
        <f>IF(R391="","",IF(AND(R391&gt;=پردازش!$AB$7,R391&lt;=پردازش!$AC$7),"Accept","Reject"))</f>
        <v/>
      </c>
      <c r="T391" s="68"/>
      <c r="U391" s="53" t="str">
        <f>IF(T391="","",IF(AND(T391&gt;=پردازش!$AB$8,T391&lt;=پردازش!$AC$8),"Accept","Reject"))</f>
        <v/>
      </c>
      <c r="V391" s="68"/>
      <c r="W391" s="53" t="str">
        <f>IF('پذیرش دانه بندی منبع'!V391="","",IF(V391&gt;=پردازش!$F$24,"Accept","Reject"))</f>
        <v/>
      </c>
    </row>
    <row r="392" spans="1:23" ht="16.8" x14ac:dyDescent="0.3">
      <c r="A392" s="61"/>
      <c r="B392" s="55"/>
      <c r="C392" s="55"/>
      <c r="D392" s="55"/>
      <c r="E392" s="55"/>
      <c r="F392" s="55"/>
      <c r="G392" s="55"/>
      <c r="H392" s="68"/>
      <c r="I392" s="53" t="str">
        <f t="shared" si="5"/>
        <v/>
      </c>
      <c r="J392" s="68"/>
      <c r="K392" s="53" t="str">
        <f>IF(J392="","",IF(OR($H$8="I",$H$8="II"),IF(AND(J392&gt;=پردازش!$AB$3,J392&lt;=پردازش!$AC$3),"Accept","Reject"),IF(J392=100,"Accept","Reject")))</f>
        <v/>
      </c>
      <c r="L392" s="68"/>
      <c r="M392" s="53" t="str">
        <f>IF(L392="","",IF(AND(L392&gt;=پردازش!$AB$4,L392&lt;=پردازش!$AC$4),"Accept","Reject"))</f>
        <v/>
      </c>
      <c r="N392" s="68"/>
      <c r="O392" s="53" t="str">
        <f>IF(N392="","",IF(AND(N392&gt;=پردازش!$AB$5,N392&lt;=پردازش!$AC$5),"Accept","Reject"))</f>
        <v/>
      </c>
      <c r="P392" s="68"/>
      <c r="Q392" s="53" t="str">
        <f>IF(P392="","",IF(AND(P392&gt;=پردازش!$AB$6,P392&lt;=پردازش!$AC$6),"Accept","Reject"))</f>
        <v/>
      </c>
      <c r="R392" s="68"/>
      <c r="S392" s="53" t="str">
        <f>IF(R392="","",IF(AND(R392&gt;=پردازش!$AB$7,R392&lt;=پردازش!$AC$7),"Accept","Reject"))</f>
        <v/>
      </c>
      <c r="T392" s="68"/>
      <c r="U392" s="53" t="str">
        <f>IF(T392="","",IF(AND(T392&gt;=پردازش!$AB$8,T392&lt;=پردازش!$AC$8),"Accept","Reject"))</f>
        <v/>
      </c>
      <c r="V392" s="68"/>
      <c r="W392" s="53" t="str">
        <f>IF('پذیرش دانه بندی منبع'!V392="","",IF(V392&gt;=پردازش!$F$24,"Accept","Reject"))</f>
        <v/>
      </c>
    </row>
    <row r="393" spans="1:23" ht="16.8" x14ac:dyDescent="0.3">
      <c r="A393" s="61"/>
      <c r="B393" s="55"/>
      <c r="C393" s="55"/>
      <c r="D393" s="55"/>
      <c r="E393" s="55"/>
      <c r="F393" s="55"/>
      <c r="G393" s="55"/>
      <c r="H393" s="68"/>
      <c r="I393" s="53" t="str">
        <f t="shared" si="5"/>
        <v/>
      </c>
      <c r="J393" s="68"/>
      <c r="K393" s="53" t="str">
        <f>IF(J393="","",IF(OR($H$8="I",$H$8="II"),IF(AND(J393&gt;=پردازش!$AB$3,J393&lt;=پردازش!$AC$3),"Accept","Reject"),IF(J393=100,"Accept","Reject")))</f>
        <v/>
      </c>
      <c r="L393" s="68"/>
      <c r="M393" s="53" t="str">
        <f>IF(L393="","",IF(AND(L393&gt;=پردازش!$AB$4,L393&lt;=پردازش!$AC$4),"Accept","Reject"))</f>
        <v/>
      </c>
      <c r="N393" s="68"/>
      <c r="O393" s="53" t="str">
        <f>IF(N393="","",IF(AND(N393&gt;=پردازش!$AB$5,N393&lt;=پردازش!$AC$5),"Accept","Reject"))</f>
        <v/>
      </c>
      <c r="P393" s="68"/>
      <c r="Q393" s="53" t="str">
        <f>IF(P393="","",IF(AND(P393&gt;=پردازش!$AB$6,P393&lt;=پردازش!$AC$6),"Accept","Reject"))</f>
        <v/>
      </c>
      <c r="R393" s="68"/>
      <c r="S393" s="53" t="str">
        <f>IF(R393="","",IF(AND(R393&gt;=پردازش!$AB$7,R393&lt;=پردازش!$AC$7),"Accept","Reject"))</f>
        <v/>
      </c>
      <c r="T393" s="68"/>
      <c r="U393" s="53" t="str">
        <f>IF(T393="","",IF(AND(T393&gt;=پردازش!$AB$8,T393&lt;=پردازش!$AC$8),"Accept","Reject"))</f>
        <v/>
      </c>
      <c r="V393" s="68"/>
      <c r="W393" s="53" t="str">
        <f>IF('پذیرش دانه بندی منبع'!V393="","",IF(V393&gt;=پردازش!$F$24,"Accept","Reject"))</f>
        <v/>
      </c>
    </row>
    <row r="394" spans="1:23" ht="16.8" x14ac:dyDescent="0.3">
      <c r="A394" s="61"/>
      <c r="B394" s="55"/>
      <c r="C394" s="55"/>
      <c r="D394" s="55"/>
      <c r="E394" s="55"/>
      <c r="F394" s="55"/>
      <c r="G394" s="55"/>
      <c r="H394" s="68"/>
      <c r="I394" s="53" t="str">
        <f t="shared" si="5"/>
        <v/>
      </c>
      <c r="J394" s="68"/>
      <c r="K394" s="53" t="str">
        <f>IF(J394="","",IF(OR($H$8="I",$H$8="II"),IF(AND(J394&gt;=پردازش!$AB$3,J394&lt;=پردازش!$AC$3),"Accept","Reject"),IF(J394=100,"Accept","Reject")))</f>
        <v/>
      </c>
      <c r="L394" s="68"/>
      <c r="M394" s="53" t="str">
        <f>IF(L394="","",IF(AND(L394&gt;=پردازش!$AB$4,L394&lt;=پردازش!$AC$4),"Accept","Reject"))</f>
        <v/>
      </c>
      <c r="N394" s="68"/>
      <c r="O394" s="53" t="str">
        <f>IF(N394="","",IF(AND(N394&gt;=پردازش!$AB$5,N394&lt;=پردازش!$AC$5),"Accept","Reject"))</f>
        <v/>
      </c>
      <c r="P394" s="68"/>
      <c r="Q394" s="53" t="str">
        <f>IF(P394="","",IF(AND(P394&gt;=پردازش!$AB$6,P394&lt;=پردازش!$AC$6),"Accept","Reject"))</f>
        <v/>
      </c>
      <c r="R394" s="68"/>
      <c r="S394" s="53" t="str">
        <f>IF(R394="","",IF(AND(R394&gt;=پردازش!$AB$7,R394&lt;=پردازش!$AC$7),"Accept","Reject"))</f>
        <v/>
      </c>
      <c r="T394" s="68"/>
      <c r="U394" s="53" t="str">
        <f>IF(T394="","",IF(AND(T394&gt;=پردازش!$AB$8,T394&lt;=پردازش!$AC$8),"Accept","Reject"))</f>
        <v/>
      </c>
      <c r="V394" s="68"/>
      <c r="W394" s="53" t="str">
        <f>IF('پذیرش دانه بندی منبع'!V394="","",IF(V394&gt;=پردازش!$F$24,"Accept","Reject"))</f>
        <v/>
      </c>
    </row>
    <row r="395" spans="1:23" ht="16.8" x14ac:dyDescent="0.3">
      <c r="A395" s="61"/>
      <c r="B395" s="55"/>
      <c r="C395" s="55"/>
      <c r="D395" s="55"/>
      <c r="E395" s="55"/>
      <c r="F395" s="55"/>
      <c r="G395" s="55"/>
      <c r="H395" s="68"/>
      <c r="I395" s="53" t="str">
        <f t="shared" si="5"/>
        <v/>
      </c>
      <c r="J395" s="68"/>
      <c r="K395" s="53" t="str">
        <f>IF(J395="","",IF(OR($H$8="I",$H$8="II"),IF(AND(J395&gt;=پردازش!$AB$3,J395&lt;=پردازش!$AC$3),"Accept","Reject"),IF(J395=100,"Accept","Reject")))</f>
        <v/>
      </c>
      <c r="L395" s="68"/>
      <c r="M395" s="53" t="str">
        <f>IF(L395="","",IF(AND(L395&gt;=پردازش!$AB$4,L395&lt;=پردازش!$AC$4),"Accept","Reject"))</f>
        <v/>
      </c>
      <c r="N395" s="68"/>
      <c r="O395" s="53" t="str">
        <f>IF(N395="","",IF(AND(N395&gt;=پردازش!$AB$5,N395&lt;=پردازش!$AC$5),"Accept","Reject"))</f>
        <v/>
      </c>
      <c r="P395" s="68"/>
      <c r="Q395" s="53" t="str">
        <f>IF(P395="","",IF(AND(P395&gt;=پردازش!$AB$6,P395&lt;=پردازش!$AC$6),"Accept","Reject"))</f>
        <v/>
      </c>
      <c r="R395" s="68"/>
      <c r="S395" s="53" t="str">
        <f>IF(R395="","",IF(AND(R395&gt;=پردازش!$AB$7,R395&lt;=پردازش!$AC$7),"Accept","Reject"))</f>
        <v/>
      </c>
      <c r="T395" s="68"/>
      <c r="U395" s="53" t="str">
        <f>IF(T395="","",IF(AND(T395&gt;=پردازش!$AB$8,T395&lt;=پردازش!$AC$8),"Accept","Reject"))</f>
        <v/>
      </c>
      <c r="V395" s="68"/>
      <c r="W395" s="53" t="str">
        <f>IF('پذیرش دانه بندی منبع'!V395="","",IF(V395&gt;=پردازش!$F$24,"Accept","Reject"))</f>
        <v/>
      </c>
    </row>
    <row r="396" spans="1:23" ht="16.8" x14ac:dyDescent="0.3">
      <c r="A396" s="61"/>
      <c r="B396" s="55"/>
      <c r="C396" s="55"/>
      <c r="D396" s="55"/>
      <c r="E396" s="55"/>
      <c r="F396" s="55"/>
      <c r="G396" s="55"/>
      <c r="H396" s="68"/>
      <c r="I396" s="53" t="str">
        <f t="shared" si="5"/>
        <v/>
      </c>
      <c r="J396" s="68"/>
      <c r="K396" s="53" t="str">
        <f>IF(J396="","",IF(OR($H$8="I",$H$8="II"),IF(AND(J396&gt;=پردازش!$AB$3,J396&lt;=پردازش!$AC$3),"Accept","Reject"),IF(J396=100,"Accept","Reject")))</f>
        <v/>
      </c>
      <c r="L396" s="68"/>
      <c r="M396" s="53" t="str">
        <f>IF(L396="","",IF(AND(L396&gt;=پردازش!$AB$4,L396&lt;=پردازش!$AC$4),"Accept","Reject"))</f>
        <v/>
      </c>
      <c r="N396" s="68"/>
      <c r="O396" s="53" t="str">
        <f>IF(N396="","",IF(AND(N396&gt;=پردازش!$AB$5,N396&lt;=پردازش!$AC$5),"Accept","Reject"))</f>
        <v/>
      </c>
      <c r="P396" s="68"/>
      <c r="Q396" s="53" t="str">
        <f>IF(P396="","",IF(AND(P396&gt;=پردازش!$AB$6,P396&lt;=پردازش!$AC$6),"Accept","Reject"))</f>
        <v/>
      </c>
      <c r="R396" s="68"/>
      <c r="S396" s="53" t="str">
        <f>IF(R396="","",IF(AND(R396&gt;=پردازش!$AB$7,R396&lt;=پردازش!$AC$7),"Accept","Reject"))</f>
        <v/>
      </c>
      <c r="T396" s="68"/>
      <c r="U396" s="53" t="str">
        <f>IF(T396="","",IF(AND(T396&gt;=پردازش!$AB$8,T396&lt;=پردازش!$AC$8),"Accept","Reject"))</f>
        <v/>
      </c>
      <c r="V396" s="68"/>
      <c r="W396" s="53" t="str">
        <f>IF('پذیرش دانه بندی منبع'!V396="","",IF(V396&gt;=پردازش!$F$24,"Accept","Reject"))</f>
        <v/>
      </c>
    </row>
    <row r="397" spans="1:23" ht="16.8" x14ac:dyDescent="0.3">
      <c r="A397" s="61"/>
      <c r="B397" s="55"/>
      <c r="C397" s="55"/>
      <c r="D397" s="55"/>
      <c r="E397" s="55"/>
      <c r="F397" s="55"/>
      <c r="G397" s="55"/>
      <c r="H397" s="68"/>
      <c r="I397" s="53" t="str">
        <f t="shared" ref="I397:I460" si="6">IF(H397="","",IF(OR($H$8="I",$H$8="II"),IF(H397=100,"Accept","Reject"),"-"))</f>
        <v/>
      </c>
      <c r="J397" s="68"/>
      <c r="K397" s="53" t="str">
        <f>IF(J397="","",IF(OR($H$8="I",$H$8="II"),IF(AND(J397&gt;=پردازش!$AB$3,J397&lt;=پردازش!$AC$3),"Accept","Reject"),IF(J397=100,"Accept","Reject")))</f>
        <v/>
      </c>
      <c r="L397" s="68"/>
      <c r="M397" s="53" t="str">
        <f>IF(L397="","",IF(AND(L397&gt;=پردازش!$AB$4,L397&lt;=پردازش!$AC$4),"Accept","Reject"))</f>
        <v/>
      </c>
      <c r="N397" s="68"/>
      <c r="O397" s="53" t="str">
        <f>IF(N397="","",IF(AND(N397&gt;=پردازش!$AB$5,N397&lt;=پردازش!$AC$5),"Accept","Reject"))</f>
        <v/>
      </c>
      <c r="P397" s="68"/>
      <c r="Q397" s="53" t="str">
        <f>IF(P397="","",IF(AND(P397&gt;=پردازش!$AB$6,P397&lt;=پردازش!$AC$6),"Accept","Reject"))</f>
        <v/>
      </c>
      <c r="R397" s="68"/>
      <c r="S397" s="53" t="str">
        <f>IF(R397="","",IF(AND(R397&gt;=پردازش!$AB$7,R397&lt;=پردازش!$AC$7),"Accept","Reject"))</f>
        <v/>
      </c>
      <c r="T397" s="68"/>
      <c r="U397" s="53" t="str">
        <f>IF(T397="","",IF(AND(T397&gt;=پردازش!$AB$8,T397&lt;=پردازش!$AC$8),"Accept","Reject"))</f>
        <v/>
      </c>
      <c r="V397" s="68"/>
      <c r="W397" s="53" t="str">
        <f>IF('پذیرش دانه بندی منبع'!V397="","",IF(V397&gt;=پردازش!$F$24,"Accept","Reject"))</f>
        <v/>
      </c>
    </row>
    <row r="398" spans="1:23" ht="16.8" x14ac:dyDescent="0.3">
      <c r="A398" s="61"/>
      <c r="B398" s="55"/>
      <c r="C398" s="55"/>
      <c r="D398" s="55"/>
      <c r="E398" s="55"/>
      <c r="F398" s="55"/>
      <c r="G398" s="55"/>
      <c r="H398" s="68"/>
      <c r="I398" s="53" t="str">
        <f t="shared" si="6"/>
        <v/>
      </c>
      <c r="J398" s="68"/>
      <c r="K398" s="53" t="str">
        <f>IF(J398="","",IF(OR($H$8="I",$H$8="II"),IF(AND(J398&gt;=پردازش!$AB$3,J398&lt;=پردازش!$AC$3),"Accept","Reject"),IF(J398=100,"Accept","Reject")))</f>
        <v/>
      </c>
      <c r="L398" s="68"/>
      <c r="M398" s="53" t="str">
        <f>IF(L398="","",IF(AND(L398&gt;=پردازش!$AB$4,L398&lt;=پردازش!$AC$4),"Accept","Reject"))</f>
        <v/>
      </c>
      <c r="N398" s="68"/>
      <c r="O398" s="53" t="str">
        <f>IF(N398="","",IF(AND(N398&gt;=پردازش!$AB$5,N398&lt;=پردازش!$AC$5),"Accept","Reject"))</f>
        <v/>
      </c>
      <c r="P398" s="68"/>
      <c r="Q398" s="53" t="str">
        <f>IF(P398="","",IF(AND(P398&gt;=پردازش!$AB$6,P398&lt;=پردازش!$AC$6),"Accept","Reject"))</f>
        <v/>
      </c>
      <c r="R398" s="68"/>
      <c r="S398" s="53" t="str">
        <f>IF(R398="","",IF(AND(R398&gt;=پردازش!$AB$7,R398&lt;=پردازش!$AC$7),"Accept","Reject"))</f>
        <v/>
      </c>
      <c r="T398" s="68"/>
      <c r="U398" s="53" t="str">
        <f>IF(T398="","",IF(AND(T398&gt;=پردازش!$AB$8,T398&lt;=پردازش!$AC$8),"Accept","Reject"))</f>
        <v/>
      </c>
      <c r="V398" s="68"/>
      <c r="W398" s="53" t="str">
        <f>IF('پذیرش دانه بندی منبع'!V398="","",IF(V398&gt;=پردازش!$F$24,"Accept","Reject"))</f>
        <v/>
      </c>
    </row>
    <row r="399" spans="1:23" ht="16.8" x14ac:dyDescent="0.3">
      <c r="A399" s="61"/>
      <c r="B399" s="55"/>
      <c r="C399" s="55"/>
      <c r="D399" s="55"/>
      <c r="E399" s="55"/>
      <c r="F399" s="55"/>
      <c r="G399" s="55"/>
      <c r="H399" s="68"/>
      <c r="I399" s="53" t="str">
        <f t="shared" si="6"/>
        <v/>
      </c>
      <c r="J399" s="68"/>
      <c r="K399" s="53" t="str">
        <f>IF(J399="","",IF(OR($H$8="I",$H$8="II"),IF(AND(J399&gt;=پردازش!$AB$3,J399&lt;=پردازش!$AC$3),"Accept","Reject"),IF(J399=100,"Accept","Reject")))</f>
        <v/>
      </c>
      <c r="L399" s="68"/>
      <c r="M399" s="53" t="str">
        <f>IF(L399="","",IF(AND(L399&gt;=پردازش!$AB$4,L399&lt;=پردازش!$AC$4),"Accept","Reject"))</f>
        <v/>
      </c>
      <c r="N399" s="68"/>
      <c r="O399" s="53" t="str">
        <f>IF(N399="","",IF(AND(N399&gt;=پردازش!$AB$5,N399&lt;=پردازش!$AC$5),"Accept","Reject"))</f>
        <v/>
      </c>
      <c r="P399" s="68"/>
      <c r="Q399" s="53" t="str">
        <f>IF(P399="","",IF(AND(P399&gt;=پردازش!$AB$6,P399&lt;=پردازش!$AC$6),"Accept","Reject"))</f>
        <v/>
      </c>
      <c r="R399" s="68"/>
      <c r="S399" s="53" t="str">
        <f>IF(R399="","",IF(AND(R399&gt;=پردازش!$AB$7,R399&lt;=پردازش!$AC$7),"Accept","Reject"))</f>
        <v/>
      </c>
      <c r="T399" s="68"/>
      <c r="U399" s="53" t="str">
        <f>IF(T399="","",IF(AND(T399&gt;=پردازش!$AB$8,T399&lt;=پردازش!$AC$8),"Accept","Reject"))</f>
        <v/>
      </c>
      <c r="V399" s="68"/>
      <c r="W399" s="53" t="str">
        <f>IF('پذیرش دانه بندی منبع'!V399="","",IF(V399&gt;=پردازش!$F$24,"Accept","Reject"))</f>
        <v/>
      </c>
    </row>
    <row r="400" spans="1:23" ht="16.8" x14ac:dyDescent="0.3">
      <c r="A400" s="61"/>
      <c r="B400" s="55"/>
      <c r="C400" s="55"/>
      <c r="D400" s="55"/>
      <c r="E400" s="55"/>
      <c r="F400" s="55"/>
      <c r="G400" s="55"/>
      <c r="H400" s="68"/>
      <c r="I400" s="53" t="str">
        <f t="shared" si="6"/>
        <v/>
      </c>
      <c r="J400" s="68"/>
      <c r="K400" s="53" t="str">
        <f>IF(J400="","",IF(OR($H$8="I",$H$8="II"),IF(AND(J400&gt;=پردازش!$AB$3,J400&lt;=پردازش!$AC$3),"Accept","Reject"),IF(J400=100,"Accept","Reject")))</f>
        <v/>
      </c>
      <c r="L400" s="68"/>
      <c r="M400" s="53" t="str">
        <f>IF(L400="","",IF(AND(L400&gt;=پردازش!$AB$4,L400&lt;=پردازش!$AC$4),"Accept","Reject"))</f>
        <v/>
      </c>
      <c r="N400" s="68"/>
      <c r="O400" s="53" t="str">
        <f>IF(N400="","",IF(AND(N400&gt;=پردازش!$AB$5,N400&lt;=پردازش!$AC$5),"Accept","Reject"))</f>
        <v/>
      </c>
      <c r="P400" s="68"/>
      <c r="Q400" s="53" t="str">
        <f>IF(P400="","",IF(AND(P400&gt;=پردازش!$AB$6,P400&lt;=پردازش!$AC$6),"Accept","Reject"))</f>
        <v/>
      </c>
      <c r="R400" s="68"/>
      <c r="S400" s="53" t="str">
        <f>IF(R400="","",IF(AND(R400&gt;=پردازش!$AB$7,R400&lt;=پردازش!$AC$7),"Accept","Reject"))</f>
        <v/>
      </c>
      <c r="T400" s="68"/>
      <c r="U400" s="53" t="str">
        <f>IF(T400="","",IF(AND(T400&gt;=پردازش!$AB$8,T400&lt;=پردازش!$AC$8),"Accept","Reject"))</f>
        <v/>
      </c>
      <c r="V400" s="68"/>
      <c r="W400" s="53" t="str">
        <f>IF('پذیرش دانه بندی منبع'!V400="","",IF(V400&gt;=پردازش!$F$24,"Accept","Reject"))</f>
        <v/>
      </c>
    </row>
    <row r="401" spans="1:23" ht="16.8" x14ac:dyDescent="0.3">
      <c r="A401" s="61"/>
      <c r="B401" s="55"/>
      <c r="C401" s="55"/>
      <c r="D401" s="55"/>
      <c r="E401" s="55"/>
      <c r="F401" s="55"/>
      <c r="G401" s="55"/>
      <c r="H401" s="68"/>
      <c r="I401" s="53" t="str">
        <f t="shared" si="6"/>
        <v/>
      </c>
      <c r="J401" s="68"/>
      <c r="K401" s="53" t="str">
        <f>IF(J401="","",IF(OR($H$8="I",$H$8="II"),IF(AND(J401&gt;=پردازش!$AB$3,J401&lt;=پردازش!$AC$3),"Accept","Reject"),IF(J401=100,"Accept","Reject")))</f>
        <v/>
      </c>
      <c r="L401" s="68"/>
      <c r="M401" s="53" t="str">
        <f>IF(L401="","",IF(AND(L401&gt;=پردازش!$AB$4,L401&lt;=پردازش!$AC$4),"Accept","Reject"))</f>
        <v/>
      </c>
      <c r="N401" s="68"/>
      <c r="O401" s="53" t="str">
        <f>IF(N401="","",IF(AND(N401&gt;=پردازش!$AB$5,N401&lt;=پردازش!$AC$5),"Accept","Reject"))</f>
        <v/>
      </c>
      <c r="P401" s="68"/>
      <c r="Q401" s="53" t="str">
        <f>IF(P401="","",IF(AND(P401&gt;=پردازش!$AB$6,P401&lt;=پردازش!$AC$6),"Accept","Reject"))</f>
        <v/>
      </c>
      <c r="R401" s="68"/>
      <c r="S401" s="53" t="str">
        <f>IF(R401="","",IF(AND(R401&gt;=پردازش!$AB$7,R401&lt;=پردازش!$AC$7),"Accept","Reject"))</f>
        <v/>
      </c>
      <c r="T401" s="68"/>
      <c r="U401" s="53" t="str">
        <f>IF(T401="","",IF(AND(T401&gt;=پردازش!$AB$8,T401&lt;=پردازش!$AC$8),"Accept","Reject"))</f>
        <v/>
      </c>
      <c r="V401" s="68"/>
      <c r="W401" s="53" t="str">
        <f>IF('پذیرش دانه بندی منبع'!V401="","",IF(V401&gt;=پردازش!$F$24,"Accept","Reject"))</f>
        <v/>
      </c>
    </row>
    <row r="402" spans="1:23" ht="16.8" x14ac:dyDescent="0.3">
      <c r="A402" s="61"/>
      <c r="B402" s="55"/>
      <c r="C402" s="55"/>
      <c r="D402" s="55"/>
      <c r="E402" s="55"/>
      <c r="F402" s="55"/>
      <c r="G402" s="55"/>
      <c r="H402" s="68"/>
      <c r="I402" s="53" t="str">
        <f t="shared" si="6"/>
        <v/>
      </c>
      <c r="J402" s="68"/>
      <c r="K402" s="53" t="str">
        <f>IF(J402="","",IF(OR($H$8="I",$H$8="II"),IF(AND(J402&gt;=پردازش!$AB$3,J402&lt;=پردازش!$AC$3),"Accept","Reject"),IF(J402=100,"Accept","Reject")))</f>
        <v/>
      </c>
      <c r="L402" s="68"/>
      <c r="M402" s="53" t="str">
        <f>IF(L402="","",IF(AND(L402&gt;=پردازش!$AB$4,L402&lt;=پردازش!$AC$4),"Accept","Reject"))</f>
        <v/>
      </c>
      <c r="N402" s="68"/>
      <c r="O402" s="53" t="str">
        <f>IF(N402="","",IF(AND(N402&gt;=پردازش!$AB$5,N402&lt;=پردازش!$AC$5),"Accept","Reject"))</f>
        <v/>
      </c>
      <c r="P402" s="68"/>
      <c r="Q402" s="53" t="str">
        <f>IF(P402="","",IF(AND(P402&gt;=پردازش!$AB$6,P402&lt;=پردازش!$AC$6),"Accept","Reject"))</f>
        <v/>
      </c>
      <c r="R402" s="68"/>
      <c r="S402" s="53" t="str">
        <f>IF(R402="","",IF(AND(R402&gt;=پردازش!$AB$7,R402&lt;=پردازش!$AC$7),"Accept","Reject"))</f>
        <v/>
      </c>
      <c r="T402" s="68"/>
      <c r="U402" s="53" t="str">
        <f>IF(T402="","",IF(AND(T402&gt;=پردازش!$AB$8,T402&lt;=پردازش!$AC$8),"Accept","Reject"))</f>
        <v/>
      </c>
      <c r="V402" s="68"/>
      <c r="W402" s="53" t="str">
        <f>IF('پذیرش دانه بندی منبع'!V402="","",IF(V402&gt;=پردازش!$F$24,"Accept","Reject"))</f>
        <v/>
      </c>
    </row>
    <row r="403" spans="1:23" ht="16.8" x14ac:dyDescent="0.3">
      <c r="A403" s="61"/>
      <c r="B403" s="55"/>
      <c r="C403" s="55"/>
      <c r="D403" s="55"/>
      <c r="E403" s="55"/>
      <c r="F403" s="55"/>
      <c r="G403" s="55"/>
      <c r="H403" s="68"/>
      <c r="I403" s="53" t="str">
        <f t="shared" si="6"/>
        <v/>
      </c>
      <c r="J403" s="68"/>
      <c r="K403" s="53" t="str">
        <f>IF(J403="","",IF(OR($H$8="I",$H$8="II"),IF(AND(J403&gt;=پردازش!$AB$3,J403&lt;=پردازش!$AC$3),"Accept","Reject"),IF(J403=100,"Accept","Reject")))</f>
        <v/>
      </c>
      <c r="L403" s="68"/>
      <c r="M403" s="53" t="str">
        <f>IF(L403="","",IF(AND(L403&gt;=پردازش!$AB$4,L403&lt;=پردازش!$AC$4),"Accept","Reject"))</f>
        <v/>
      </c>
      <c r="N403" s="68"/>
      <c r="O403" s="53" t="str">
        <f>IF(N403="","",IF(AND(N403&gt;=پردازش!$AB$5,N403&lt;=پردازش!$AC$5),"Accept","Reject"))</f>
        <v/>
      </c>
      <c r="P403" s="68"/>
      <c r="Q403" s="53" t="str">
        <f>IF(P403="","",IF(AND(P403&gt;=پردازش!$AB$6,P403&lt;=پردازش!$AC$6),"Accept","Reject"))</f>
        <v/>
      </c>
      <c r="R403" s="68"/>
      <c r="S403" s="53" t="str">
        <f>IF(R403="","",IF(AND(R403&gt;=پردازش!$AB$7,R403&lt;=پردازش!$AC$7),"Accept","Reject"))</f>
        <v/>
      </c>
      <c r="T403" s="68"/>
      <c r="U403" s="53" t="str">
        <f>IF(T403="","",IF(AND(T403&gt;=پردازش!$AB$8,T403&lt;=پردازش!$AC$8),"Accept","Reject"))</f>
        <v/>
      </c>
      <c r="V403" s="68"/>
      <c r="W403" s="53" t="str">
        <f>IF('پذیرش دانه بندی منبع'!V403="","",IF(V403&gt;=پردازش!$F$24,"Accept","Reject"))</f>
        <v/>
      </c>
    </row>
    <row r="404" spans="1:23" ht="16.8" x14ac:dyDescent="0.3">
      <c r="A404" s="61"/>
      <c r="B404" s="55"/>
      <c r="C404" s="55"/>
      <c r="D404" s="55"/>
      <c r="E404" s="55"/>
      <c r="F404" s="55"/>
      <c r="G404" s="55"/>
      <c r="H404" s="68"/>
      <c r="I404" s="53" t="str">
        <f t="shared" si="6"/>
        <v/>
      </c>
      <c r="J404" s="68"/>
      <c r="K404" s="53" t="str">
        <f>IF(J404="","",IF(OR($H$8="I",$H$8="II"),IF(AND(J404&gt;=پردازش!$AB$3,J404&lt;=پردازش!$AC$3),"Accept","Reject"),IF(J404=100,"Accept","Reject")))</f>
        <v/>
      </c>
      <c r="L404" s="68"/>
      <c r="M404" s="53" t="str">
        <f>IF(L404="","",IF(AND(L404&gt;=پردازش!$AB$4,L404&lt;=پردازش!$AC$4),"Accept","Reject"))</f>
        <v/>
      </c>
      <c r="N404" s="68"/>
      <c r="O404" s="53" t="str">
        <f>IF(N404="","",IF(AND(N404&gt;=پردازش!$AB$5,N404&lt;=پردازش!$AC$5),"Accept","Reject"))</f>
        <v/>
      </c>
      <c r="P404" s="68"/>
      <c r="Q404" s="53" t="str">
        <f>IF(P404="","",IF(AND(P404&gt;=پردازش!$AB$6,P404&lt;=پردازش!$AC$6),"Accept","Reject"))</f>
        <v/>
      </c>
      <c r="R404" s="68"/>
      <c r="S404" s="53" t="str">
        <f>IF(R404="","",IF(AND(R404&gt;=پردازش!$AB$7,R404&lt;=پردازش!$AC$7),"Accept","Reject"))</f>
        <v/>
      </c>
      <c r="T404" s="68"/>
      <c r="U404" s="53" t="str">
        <f>IF(T404="","",IF(AND(T404&gt;=پردازش!$AB$8,T404&lt;=پردازش!$AC$8),"Accept","Reject"))</f>
        <v/>
      </c>
      <c r="V404" s="68"/>
      <c r="W404" s="53" t="str">
        <f>IF('پذیرش دانه بندی منبع'!V404="","",IF(V404&gt;=پردازش!$F$24,"Accept","Reject"))</f>
        <v/>
      </c>
    </row>
    <row r="405" spans="1:23" ht="16.8" x14ac:dyDescent="0.3">
      <c r="A405" s="61"/>
      <c r="B405" s="55"/>
      <c r="C405" s="55"/>
      <c r="D405" s="55"/>
      <c r="E405" s="55"/>
      <c r="F405" s="55"/>
      <c r="G405" s="55"/>
      <c r="H405" s="68"/>
      <c r="I405" s="53" t="str">
        <f t="shared" si="6"/>
        <v/>
      </c>
      <c r="J405" s="68"/>
      <c r="K405" s="53" t="str">
        <f>IF(J405="","",IF(OR($H$8="I",$H$8="II"),IF(AND(J405&gt;=پردازش!$AB$3,J405&lt;=پردازش!$AC$3),"Accept","Reject"),IF(J405=100,"Accept","Reject")))</f>
        <v/>
      </c>
      <c r="L405" s="68"/>
      <c r="M405" s="53" t="str">
        <f>IF(L405="","",IF(AND(L405&gt;=پردازش!$AB$4,L405&lt;=پردازش!$AC$4),"Accept","Reject"))</f>
        <v/>
      </c>
      <c r="N405" s="68"/>
      <c r="O405" s="53" t="str">
        <f>IF(N405="","",IF(AND(N405&gt;=پردازش!$AB$5,N405&lt;=پردازش!$AC$5),"Accept","Reject"))</f>
        <v/>
      </c>
      <c r="P405" s="68"/>
      <c r="Q405" s="53" t="str">
        <f>IF(P405="","",IF(AND(P405&gt;=پردازش!$AB$6,P405&lt;=پردازش!$AC$6),"Accept","Reject"))</f>
        <v/>
      </c>
      <c r="R405" s="68"/>
      <c r="S405" s="53" t="str">
        <f>IF(R405="","",IF(AND(R405&gt;=پردازش!$AB$7,R405&lt;=پردازش!$AC$7),"Accept","Reject"))</f>
        <v/>
      </c>
      <c r="T405" s="68"/>
      <c r="U405" s="53" t="str">
        <f>IF(T405="","",IF(AND(T405&gt;=پردازش!$AB$8,T405&lt;=پردازش!$AC$8),"Accept","Reject"))</f>
        <v/>
      </c>
      <c r="V405" s="68"/>
      <c r="W405" s="53" t="str">
        <f>IF('پذیرش دانه بندی منبع'!V405="","",IF(V405&gt;=پردازش!$F$24,"Accept","Reject"))</f>
        <v/>
      </c>
    </row>
    <row r="406" spans="1:23" ht="16.8" x14ac:dyDescent="0.3">
      <c r="A406" s="61"/>
      <c r="B406" s="55"/>
      <c r="C406" s="55"/>
      <c r="D406" s="55"/>
      <c r="E406" s="55"/>
      <c r="F406" s="55"/>
      <c r="G406" s="55"/>
      <c r="H406" s="68"/>
      <c r="I406" s="53" t="str">
        <f t="shared" si="6"/>
        <v/>
      </c>
      <c r="J406" s="68"/>
      <c r="K406" s="53" t="str">
        <f>IF(J406="","",IF(OR($H$8="I",$H$8="II"),IF(AND(J406&gt;=پردازش!$AB$3,J406&lt;=پردازش!$AC$3),"Accept","Reject"),IF(J406=100,"Accept","Reject")))</f>
        <v/>
      </c>
      <c r="L406" s="68"/>
      <c r="M406" s="53" t="str">
        <f>IF(L406="","",IF(AND(L406&gt;=پردازش!$AB$4,L406&lt;=پردازش!$AC$4),"Accept","Reject"))</f>
        <v/>
      </c>
      <c r="N406" s="68"/>
      <c r="O406" s="53" t="str">
        <f>IF(N406="","",IF(AND(N406&gt;=پردازش!$AB$5,N406&lt;=پردازش!$AC$5),"Accept","Reject"))</f>
        <v/>
      </c>
      <c r="P406" s="68"/>
      <c r="Q406" s="53" t="str">
        <f>IF(P406="","",IF(AND(P406&gt;=پردازش!$AB$6,P406&lt;=پردازش!$AC$6),"Accept","Reject"))</f>
        <v/>
      </c>
      <c r="R406" s="68"/>
      <c r="S406" s="53" t="str">
        <f>IF(R406="","",IF(AND(R406&gt;=پردازش!$AB$7,R406&lt;=پردازش!$AC$7),"Accept","Reject"))</f>
        <v/>
      </c>
      <c r="T406" s="68"/>
      <c r="U406" s="53" t="str">
        <f>IF(T406="","",IF(AND(T406&gt;=پردازش!$AB$8,T406&lt;=پردازش!$AC$8),"Accept","Reject"))</f>
        <v/>
      </c>
      <c r="V406" s="68"/>
      <c r="W406" s="53" t="str">
        <f>IF('پذیرش دانه بندی منبع'!V406="","",IF(V406&gt;=پردازش!$F$24,"Accept","Reject"))</f>
        <v/>
      </c>
    </row>
    <row r="407" spans="1:23" ht="16.8" x14ac:dyDescent="0.3">
      <c r="A407" s="61"/>
      <c r="B407" s="55"/>
      <c r="C407" s="55"/>
      <c r="D407" s="55"/>
      <c r="E407" s="55"/>
      <c r="F407" s="55"/>
      <c r="G407" s="55"/>
      <c r="H407" s="68"/>
      <c r="I407" s="53" t="str">
        <f t="shared" si="6"/>
        <v/>
      </c>
      <c r="J407" s="68"/>
      <c r="K407" s="53" t="str">
        <f>IF(J407="","",IF(OR($H$8="I",$H$8="II"),IF(AND(J407&gt;=پردازش!$AB$3,J407&lt;=پردازش!$AC$3),"Accept","Reject"),IF(J407=100,"Accept","Reject")))</f>
        <v/>
      </c>
      <c r="L407" s="68"/>
      <c r="M407" s="53" t="str">
        <f>IF(L407="","",IF(AND(L407&gt;=پردازش!$AB$4,L407&lt;=پردازش!$AC$4),"Accept","Reject"))</f>
        <v/>
      </c>
      <c r="N407" s="68"/>
      <c r="O407" s="53" t="str">
        <f>IF(N407="","",IF(AND(N407&gt;=پردازش!$AB$5,N407&lt;=پردازش!$AC$5),"Accept","Reject"))</f>
        <v/>
      </c>
      <c r="P407" s="68"/>
      <c r="Q407" s="53" t="str">
        <f>IF(P407="","",IF(AND(P407&gt;=پردازش!$AB$6,P407&lt;=پردازش!$AC$6),"Accept","Reject"))</f>
        <v/>
      </c>
      <c r="R407" s="68"/>
      <c r="S407" s="53" t="str">
        <f>IF(R407="","",IF(AND(R407&gt;=پردازش!$AB$7,R407&lt;=پردازش!$AC$7),"Accept","Reject"))</f>
        <v/>
      </c>
      <c r="T407" s="68"/>
      <c r="U407" s="53" t="str">
        <f>IF(T407="","",IF(AND(T407&gt;=پردازش!$AB$8,T407&lt;=پردازش!$AC$8),"Accept","Reject"))</f>
        <v/>
      </c>
      <c r="V407" s="68"/>
      <c r="W407" s="53" t="str">
        <f>IF('پذیرش دانه بندی منبع'!V407="","",IF(V407&gt;=پردازش!$F$24,"Accept","Reject"))</f>
        <v/>
      </c>
    </row>
    <row r="408" spans="1:23" ht="16.8" x14ac:dyDescent="0.3">
      <c r="A408" s="61"/>
      <c r="B408" s="55"/>
      <c r="C408" s="55"/>
      <c r="D408" s="55"/>
      <c r="E408" s="55"/>
      <c r="F408" s="55"/>
      <c r="G408" s="55"/>
      <c r="H408" s="68"/>
      <c r="I408" s="53" t="str">
        <f t="shared" si="6"/>
        <v/>
      </c>
      <c r="J408" s="68"/>
      <c r="K408" s="53" t="str">
        <f>IF(J408="","",IF(OR($H$8="I",$H$8="II"),IF(AND(J408&gt;=پردازش!$AB$3,J408&lt;=پردازش!$AC$3),"Accept","Reject"),IF(J408=100,"Accept","Reject")))</f>
        <v/>
      </c>
      <c r="L408" s="68"/>
      <c r="M408" s="53" t="str">
        <f>IF(L408="","",IF(AND(L408&gt;=پردازش!$AB$4,L408&lt;=پردازش!$AC$4),"Accept","Reject"))</f>
        <v/>
      </c>
      <c r="N408" s="68"/>
      <c r="O408" s="53" t="str">
        <f>IF(N408="","",IF(AND(N408&gt;=پردازش!$AB$5,N408&lt;=پردازش!$AC$5),"Accept","Reject"))</f>
        <v/>
      </c>
      <c r="P408" s="68"/>
      <c r="Q408" s="53" t="str">
        <f>IF(P408="","",IF(AND(P408&gt;=پردازش!$AB$6,P408&lt;=پردازش!$AC$6),"Accept","Reject"))</f>
        <v/>
      </c>
      <c r="R408" s="68"/>
      <c r="S408" s="53" t="str">
        <f>IF(R408="","",IF(AND(R408&gt;=پردازش!$AB$7,R408&lt;=پردازش!$AC$7),"Accept","Reject"))</f>
        <v/>
      </c>
      <c r="T408" s="68"/>
      <c r="U408" s="53" t="str">
        <f>IF(T408="","",IF(AND(T408&gt;=پردازش!$AB$8,T408&lt;=پردازش!$AC$8),"Accept","Reject"))</f>
        <v/>
      </c>
      <c r="V408" s="68"/>
      <c r="W408" s="53" t="str">
        <f>IF('پذیرش دانه بندی منبع'!V408="","",IF(V408&gt;=پردازش!$F$24,"Accept","Reject"))</f>
        <v/>
      </c>
    </row>
    <row r="409" spans="1:23" ht="16.8" x14ac:dyDescent="0.3">
      <c r="A409" s="61"/>
      <c r="B409" s="55"/>
      <c r="C409" s="55"/>
      <c r="D409" s="55"/>
      <c r="E409" s="55"/>
      <c r="F409" s="55"/>
      <c r="G409" s="55"/>
      <c r="H409" s="68"/>
      <c r="I409" s="53" t="str">
        <f t="shared" si="6"/>
        <v/>
      </c>
      <c r="J409" s="68"/>
      <c r="K409" s="53" t="str">
        <f>IF(J409="","",IF(OR($H$8="I",$H$8="II"),IF(AND(J409&gt;=پردازش!$AB$3,J409&lt;=پردازش!$AC$3),"Accept","Reject"),IF(J409=100,"Accept","Reject")))</f>
        <v/>
      </c>
      <c r="L409" s="68"/>
      <c r="M409" s="53" t="str">
        <f>IF(L409="","",IF(AND(L409&gt;=پردازش!$AB$4,L409&lt;=پردازش!$AC$4),"Accept","Reject"))</f>
        <v/>
      </c>
      <c r="N409" s="68"/>
      <c r="O409" s="53" t="str">
        <f>IF(N409="","",IF(AND(N409&gt;=پردازش!$AB$5,N409&lt;=پردازش!$AC$5),"Accept","Reject"))</f>
        <v/>
      </c>
      <c r="P409" s="68"/>
      <c r="Q409" s="53" t="str">
        <f>IF(P409="","",IF(AND(P409&gt;=پردازش!$AB$6,P409&lt;=پردازش!$AC$6),"Accept","Reject"))</f>
        <v/>
      </c>
      <c r="R409" s="68"/>
      <c r="S409" s="53" t="str">
        <f>IF(R409="","",IF(AND(R409&gt;=پردازش!$AB$7,R409&lt;=پردازش!$AC$7),"Accept","Reject"))</f>
        <v/>
      </c>
      <c r="T409" s="68"/>
      <c r="U409" s="53" t="str">
        <f>IF(T409="","",IF(AND(T409&gt;=پردازش!$AB$8,T409&lt;=پردازش!$AC$8),"Accept","Reject"))</f>
        <v/>
      </c>
      <c r="V409" s="68"/>
      <c r="W409" s="53" t="str">
        <f>IF('پذیرش دانه بندی منبع'!V409="","",IF(V409&gt;=پردازش!$F$24,"Accept","Reject"))</f>
        <v/>
      </c>
    </row>
    <row r="410" spans="1:23" ht="16.8" x14ac:dyDescent="0.3">
      <c r="A410" s="61"/>
      <c r="B410" s="55"/>
      <c r="C410" s="55"/>
      <c r="D410" s="55"/>
      <c r="E410" s="55"/>
      <c r="F410" s="55"/>
      <c r="G410" s="55"/>
      <c r="H410" s="68"/>
      <c r="I410" s="53" t="str">
        <f t="shared" si="6"/>
        <v/>
      </c>
      <c r="J410" s="68"/>
      <c r="K410" s="53" t="str">
        <f>IF(J410="","",IF(OR($H$8="I",$H$8="II"),IF(AND(J410&gt;=پردازش!$AB$3,J410&lt;=پردازش!$AC$3),"Accept","Reject"),IF(J410=100,"Accept","Reject")))</f>
        <v/>
      </c>
      <c r="L410" s="68"/>
      <c r="M410" s="53" t="str">
        <f>IF(L410="","",IF(AND(L410&gt;=پردازش!$AB$4,L410&lt;=پردازش!$AC$4),"Accept","Reject"))</f>
        <v/>
      </c>
      <c r="N410" s="68"/>
      <c r="O410" s="53" t="str">
        <f>IF(N410="","",IF(AND(N410&gt;=پردازش!$AB$5,N410&lt;=پردازش!$AC$5),"Accept","Reject"))</f>
        <v/>
      </c>
      <c r="P410" s="68"/>
      <c r="Q410" s="53" t="str">
        <f>IF(P410="","",IF(AND(P410&gt;=پردازش!$AB$6,P410&lt;=پردازش!$AC$6),"Accept","Reject"))</f>
        <v/>
      </c>
      <c r="R410" s="68"/>
      <c r="S410" s="53" t="str">
        <f>IF(R410="","",IF(AND(R410&gt;=پردازش!$AB$7,R410&lt;=پردازش!$AC$7),"Accept","Reject"))</f>
        <v/>
      </c>
      <c r="T410" s="68"/>
      <c r="U410" s="53" t="str">
        <f>IF(T410="","",IF(AND(T410&gt;=پردازش!$AB$8,T410&lt;=پردازش!$AC$8),"Accept","Reject"))</f>
        <v/>
      </c>
      <c r="V410" s="68"/>
      <c r="W410" s="53" t="str">
        <f>IF('پذیرش دانه بندی منبع'!V410="","",IF(V410&gt;=پردازش!$F$24,"Accept","Reject"))</f>
        <v/>
      </c>
    </row>
    <row r="411" spans="1:23" ht="16.8" x14ac:dyDescent="0.3">
      <c r="A411" s="61"/>
      <c r="B411" s="55"/>
      <c r="C411" s="55"/>
      <c r="D411" s="55"/>
      <c r="E411" s="55"/>
      <c r="F411" s="55"/>
      <c r="G411" s="55"/>
      <c r="H411" s="68"/>
      <c r="I411" s="53" t="str">
        <f t="shared" si="6"/>
        <v/>
      </c>
      <c r="J411" s="68"/>
      <c r="K411" s="53" t="str">
        <f>IF(J411="","",IF(OR($H$8="I",$H$8="II"),IF(AND(J411&gt;=پردازش!$AB$3,J411&lt;=پردازش!$AC$3),"Accept","Reject"),IF(J411=100,"Accept","Reject")))</f>
        <v/>
      </c>
      <c r="L411" s="68"/>
      <c r="M411" s="53" t="str">
        <f>IF(L411="","",IF(AND(L411&gt;=پردازش!$AB$4,L411&lt;=پردازش!$AC$4),"Accept","Reject"))</f>
        <v/>
      </c>
      <c r="N411" s="68"/>
      <c r="O411" s="53" t="str">
        <f>IF(N411="","",IF(AND(N411&gt;=پردازش!$AB$5,N411&lt;=پردازش!$AC$5),"Accept","Reject"))</f>
        <v/>
      </c>
      <c r="P411" s="68"/>
      <c r="Q411" s="53" t="str">
        <f>IF(P411="","",IF(AND(P411&gt;=پردازش!$AB$6,P411&lt;=پردازش!$AC$6),"Accept","Reject"))</f>
        <v/>
      </c>
      <c r="R411" s="68"/>
      <c r="S411" s="53" t="str">
        <f>IF(R411="","",IF(AND(R411&gt;=پردازش!$AB$7,R411&lt;=پردازش!$AC$7),"Accept","Reject"))</f>
        <v/>
      </c>
      <c r="T411" s="68"/>
      <c r="U411" s="53" t="str">
        <f>IF(T411="","",IF(AND(T411&gt;=پردازش!$AB$8,T411&lt;=پردازش!$AC$8),"Accept","Reject"))</f>
        <v/>
      </c>
      <c r="V411" s="68"/>
      <c r="W411" s="53" t="str">
        <f>IF('پذیرش دانه بندی منبع'!V411="","",IF(V411&gt;=پردازش!$F$24,"Accept","Reject"))</f>
        <v/>
      </c>
    </row>
    <row r="412" spans="1:23" ht="16.8" x14ac:dyDescent="0.3">
      <c r="A412" s="61"/>
      <c r="B412" s="55"/>
      <c r="C412" s="55"/>
      <c r="D412" s="55"/>
      <c r="E412" s="55"/>
      <c r="F412" s="55"/>
      <c r="G412" s="55"/>
      <c r="H412" s="68"/>
      <c r="I412" s="53" t="str">
        <f t="shared" si="6"/>
        <v/>
      </c>
      <c r="J412" s="68"/>
      <c r="K412" s="53" t="str">
        <f>IF(J412="","",IF(OR($H$8="I",$H$8="II"),IF(AND(J412&gt;=پردازش!$AB$3,J412&lt;=پردازش!$AC$3),"Accept","Reject"),IF(J412=100,"Accept","Reject")))</f>
        <v/>
      </c>
      <c r="L412" s="68"/>
      <c r="M412" s="53" t="str">
        <f>IF(L412="","",IF(AND(L412&gt;=پردازش!$AB$4,L412&lt;=پردازش!$AC$4),"Accept","Reject"))</f>
        <v/>
      </c>
      <c r="N412" s="68"/>
      <c r="O412" s="53" t="str">
        <f>IF(N412="","",IF(AND(N412&gt;=پردازش!$AB$5,N412&lt;=پردازش!$AC$5),"Accept","Reject"))</f>
        <v/>
      </c>
      <c r="P412" s="68"/>
      <c r="Q412" s="53" t="str">
        <f>IF(P412="","",IF(AND(P412&gt;=پردازش!$AB$6,P412&lt;=پردازش!$AC$6),"Accept","Reject"))</f>
        <v/>
      </c>
      <c r="R412" s="68"/>
      <c r="S412" s="53" t="str">
        <f>IF(R412="","",IF(AND(R412&gt;=پردازش!$AB$7,R412&lt;=پردازش!$AC$7),"Accept","Reject"))</f>
        <v/>
      </c>
      <c r="T412" s="68"/>
      <c r="U412" s="53" t="str">
        <f>IF(T412="","",IF(AND(T412&gt;=پردازش!$AB$8,T412&lt;=پردازش!$AC$8),"Accept","Reject"))</f>
        <v/>
      </c>
      <c r="V412" s="68"/>
      <c r="W412" s="53" t="str">
        <f>IF('پذیرش دانه بندی منبع'!V412="","",IF(V412&gt;=پردازش!$F$24,"Accept","Reject"))</f>
        <v/>
      </c>
    </row>
    <row r="413" spans="1:23" ht="16.8" x14ac:dyDescent="0.3">
      <c r="A413" s="61"/>
      <c r="B413" s="55"/>
      <c r="C413" s="55"/>
      <c r="D413" s="55"/>
      <c r="E413" s="55"/>
      <c r="F413" s="55"/>
      <c r="G413" s="55"/>
      <c r="H413" s="68"/>
      <c r="I413" s="53" t="str">
        <f t="shared" si="6"/>
        <v/>
      </c>
      <c r="J413" s="68"/>
      <c r="K413" s="53" t="str">
        <f>IF(J413="","",IF(OR($H$8="I",$H$8="II"),IF(AND(J413&gt;=پردازش!$AB$3,J413&lt;=پردازش!$AC$3),"Accept","Reject"),IF(J413=100,"Accept","Reject")))</f>
        <v/>
      </c>
      <c r="L413" s="68"/>
      <c r="M413" s="53" t="str">
        <f>IF(L413="","",IF(AND(L413&gt;=پردازش!$AB$4,L413&lt;=پردازش!$AC$4),"Accept","Reject"))</f>
        <v/>
      </c>
      <c r="N413" s="68"/>
      <c r="O413" s="53" t="str">
        <f>IF(N413="","",IF(AND(N413&gt;=پردازش!$AB$5,N413&lt;=پردازش!$AC$5),"Accept","Reject"))</f>
        <v/>
      </c>
      <c r="P413" s="68"/>
      <c r="Q413" s="53" t="str">
        <f>IF(P413="","",IF(AND(P413&gt;=پردازش!$AB$6,P413&lt;=پردازش!$AC$6),"Accept","Reject"))</f>
        <v/>
      </c>
      <c r="R413" s="68"/>
      <c r="S413" s="53" t="str">
        <f>IF(R413="","",IF(AND(R413&gt;=پردازش!$AB$7,R413&lt;=پردازش!$AC$7),"Accept","Reject"))</f>
        <v/>
      </c>
      <c r="T413" s="68"/>
      <c r="U413" s="53" t="str">
        <f>IF(T413="","",IF(AND(T413&gt;=پردازش!$AB$8,T413&lt;=پردازش!$AC$8),"Accept","Reject"))</f>
        <v/>
      </c>
      <c r="V413" s="68"/>
      <c r="W413" s="53" t="str">
        <f>IF('پذیرش دانه بندی منبع'!V413="","",IF(V413&gt;=پردازش!$F$24,"Accept","Reject"))</f>
        <v/>
      </c>
    </row>
    <row r="414" spans="1:23" ht="16.8" x14ac:dyDescent="0.3">
      <c r="A414" s="61"/>
      <c r="B414" s="55"/>
      <c r="C414" s="55"/>
      <c r="D414" s="55"/>
      <c r="E414" s="55"/>
      <c r="F414" s="55"/>
      <c r="G414" s="55"/>
      <c r="H414" s="68"/>
      <c r="I414" s="53" t="str">
        <f t="shared" si="6"/>
        <v/>
      </c>
      <c r="J414" s="68"/>
      <c r="K414" s="53" t="str">
        <f>IF(J414="","",IF(OR($H$8="I",$H$8="II"),IF(AND(J414&gt;=پردازش!$AB$3,J414&lt;=پردازش!$AC$3),"Accept","Reject"),IF(J414=100,"Accept","Reject")))</f>
        <v/>
      </c>
      <c r="L414" s="68"/>
      <c r="M414" s="53" t="str">
        <f>IF(L414="","",IF(AND(L414&gt;=پردازش!$AB$4,L414&lt;=پردازش!$AC$4),"Accept","Reject"))</f>
        <v/>
      </c>
      <c r="N414" s="68"/>
      <c r="O414" s="53" t="str">
        <f>IF(N414="","",IF(AND(N414&gt;=پردازش!$AB$5,N414&lt;=پردازش!$AC$5),"Accept","Reject"))</f>
        <v/>
      </c>
      <c r="P414" s="68"/>
      <c r="Q414" s="53" t="str">
        <f>IF(P414="","",IF(AND(P414&gt;=پردازش!$AB$6,P414&lt;=پردازش!$AC$6),"Accept","Reject"))</f>
        <v/>
      </c>
      <c r="R414" s="68"/>
      <c r="S414" s="53" t="str">
        <f>IF(R414="","",IF(AND(R414&gt;=پردازش!$AB$7,R414&lt;=پردازش!$AC$7),"Accept","Reject"))</f>
        <v/>
      </c>
      <c r="T414" s="68"/>
      <c r="U414" s="53" t="str">
        <f>IF(T414="","",IF(AND(T414&gt;=پردازش!$AB$8,T414&lt;=پردازش!$AC$8),"Accept","Reject"))</f>
        <v/>
      </c>
      <c r="V414" s="68"/>
      <c r="W414" s="53" t="str">
        <f>IF('پذیرش دانه بندی منبع'!V414="","",IF(V414&gt;=پردازش!$F$24,"Accept","Reject"))</f>
        <v/>
      </c>
    </row>
    <row r="415" spans="1:23" ht="16.8" x14ac:dyDescent="0.3">
      <c r="A415" s="61"/>
      <c r="B415" s="55"/>
      <c r="C415" s="55"/>
      <c r="D415" s="55"/>
      <c r="E415" s="55"/>
      <c r="F415" s="55"/>
      <c r="G415" s="55"/>
      <c r="H415" s="68"/>
      <c r="I415" s="53" t="str">
        <f t="shared" si="6"/>
        <v/>
      </c>
      <c r="J415" s="68"/>
      <c r="K415" s="53" t="str">
        <f>IF(J415="","",IF(OR($H$8="I",$H$8="II"),IF(AND(J415&gt;=پردازش!$AB$3,J415&lt;=پردازش!$AC$3),"Accept","Reject"),IF(J415=100,"Accept","Reject")))</f>
        <v/>
      </c>
      <c r="L415" s="68"/>
      <c r="M415" s="53" t="str">
        <f>IF(L415="","",IF(AND(L415&gt;=پردازش!$AB$4,L415&lt;=پردازش!$AC$4),"Accept","Reject"))</f>
        <v/>
      </c>
      <c r="N415" s="68"/>
      <c r="O415" s="53" t="str">
        <f>IF(N415="","",IF(AND(N415&gt;=پردازش!$AB$5,N415&lt;=پردازش!$AC$5),"Accept","Reject"))</f>
        <v/>
      </c>
      <c r="P415" s="68"/>
      <c r="Q415" s="53" t="str">
        <f>IF(P415="","",IF(AND(P415&gt;=پردازش!$AB$6,P415&lt;=پردازش!$AC$6),"Accept","Reject"))</f>
        <v/>
      </c>
      <c r="R415" s="68"/>
      <c r="S415" s="53" t="str">
        <f>IF(R415="","",IF(AND(R415&gt;=پردازش!$AB$7,R415&lt;=پردازش!$AC$7),"Accept","Reject"))</f>
        <v/>
      </c>
      <c r="T415" s="68"/>
      <c r="U415" s="53" t="str">
        <f>IF(T415="","",IF(AND(T415&gt;=پردازش!$AB$8,T415&lt;=پردازش!$AC$8),"Accept","Reject"))</f>
        <v/>
      </c>
      <c r="V415" s="68"/>
      <c r="W415" s="53" t="str">
        <f>IF('پذیرش دانه بندی منبع'!V415="","",IF(V415&gt;=پردازش!$F$24,"Accept","Reject"))</f>
        <v/>
      </c>
    </row>
    <row r="416" spans="1:23" ht="16.8" x14ac:dyDescent="0.3">
      <c r="A416" s="61"/>
      <c r="B416" s="55"/>
      <c r="C416" s="55"/>
      <c r="D416" s="55"/>
      <c r="E416" s="55"/>
      <c r="F416" s="55"/>
      <c r="G416" s="55"/>
      <c r="H416" s="68"/>
      <c r="I416" s="53" t="str">
        <f t="shared" si="6"/>
        <v/>
      </c>
      <c r="J416" s="68"/>
      <c r="K416" s="53" t="str">
        <f>IF(J416="","",IF(OR($H$8="I",$H$8="II"),IF(AND(J416&gt;=پردازش!$AB$3,J416&lt;=پردازش!$AC$3),"Accept","Reject"),IF(J416=100,"Accept","Reject")))</f>
        <v/>
      </c>
      <c r="L416" s="68"/>
      <c r="M416" s="53" t="str">
        <f>IF(L416="","",IF(AND(L416&gt;=پردازش!$AB$4,L416&lt;=پردازش!$AC$4),"Accept","Reject"))</f>
        <v/>
      </c>
      <c r="N416" s="68"/>
      <c r="O416" s="53" t="str">
        <f>IF(N416="","",IF(AND(N416&gt;=پردازش!$AB$5,N416&lt;=پردازش!$AC$5),"Accept","Reject"))</f>
        <v/>
      </c>
      <c r="P416" s="68"/>
      <c r="Q416" s="53" t="str">
        <f>IF(P416="","",IF(AND(P416&gt;=پردازش!$AB$6,P416&lt;=پردازش!$AC$6),"Accept","Reject"))</f>
        <v/>
      </c>
      <c r="R416" s="68"/>
      <c r="S416" s="53" t="str">
        <f>IF(R416="","",IF(AND(R416&gt;=پردازش!$AB$7,R416&lt;=پردازش!$AC$7),"Accept","Reject"))</f>
        <v/>
      </c>
      <c r="T416" s="68"/>
      <c r="U416" s="53" t="str">
        <f>IF(T416="","",IF(AND(T416&gt;=پردازش!$AB$8,T416&lt;=پردازش!$AC$8),"Accept","Reject"))</f>
        <v/>
      </c>
      <c r="V416" s="68"/>
      <c r="W416" s="53" t="str">
        <f>IF('پذیرش دانه بندی منبع'!V416="","",IF(V416&gt;=پردازش!$F$24,"Accept","Reject"))</f>
        <v/>
      </c>
    </row>
    <row r="417" spans="1:23" ht="16.8" x14ac:dyDescent="0.3">
      <c r="A417" s="61"/>
      <c r="B417" s="55"/>
      <c r="C417" s="55"/>
      <c r="D417" s="55"/>
      <c r="E417" s="55"/>
      <c r="F417" s="55"/>
      <c r="G417" s="55"/>
      <c r="H417" s="68"/>
      <c r="I417" s="53" t="str">
        <f t="shared" si="6"/>
        <v/>
      </c>
      <c r="J417" s="68"/>
      <c r="K417" s="53" t="str">
        <f>IF(J417="","",IF(OR($H$8="I",$H$8="II"),IF(AND(J417&gt;=پردازش!$AB$3,J417&lt;=پردازش!$AC$3),"Accept","Reject"),IF(J417=100,"Accept","Reject")))</f>
        <v/>
      </c>
      <c r="L417" s="68"/>
      <c r="M417" s="53" t="str">
        <f>IF(L417="","",IF(AND(L417&gt;=پردازش!$AB$4,L417&lt;=پردازش!$AC$4),"Accept","Reject"))</f>
        <v/>
      </c>
      <c r="N417" s="68"/>
      <c r="O417" s="53" t="str">
        <f>IF(N417="","",IF(AND(N417&gt;=پردازش!$AB$5,N417&lt;=پردازش!$AC$5),"Accept","Reject"))</f>
        <v/>
      </c>
      <c r="P417" s="68"/>
      <c r="Q417" s="53" t="str">
        <f>IF(P417="","",IF(AND(P417&gt;=پردازش!$AB$6,P417&lt;=پردازش!$AC$6),"Accept","Reject"))</f>
        <v/>
      </c>
      <c r="R417" s="68"/>
      <c r="S417" s="53" t="str">
        <f>IF(R417="","",IF(AND(R417&gt;=پردازش!$AB$7,R417&lt;=پردازش!$AC$7),"Accept","Reject"))</f>
        <v/>
      </c>
      <c r="T417" s="68"/>
      <c r="U417" s="53" t="str">
        <f>IF(T417="","",IF(AND(T417&gt;=پردازش!$AB$8,T417&lt;=پردازش!$AC$8),"Accept","Reject"))</f>
        <v/>
      </c>
      <c r="V417" s="68"/>
      <c r="W417" s="53" t="str">
        <f>IF('پذیرش دانه بندی منبع'!V417="","",IF(V417&gt;=پردازش!$F$24,"Accept","Reject"))</f>
        <v/>
      </c>
    </row>
    <row r="418" spans="1:23" ht="16.8" x14ac:dyDescent="0.3">
      <c r="A418" s="61"/>
      <c r="B418" s="55"/>
      <c r="C418" s="55"/>
      <c r="D418" s="55"/>
      <c r="E418" s="55"/>
      <c r="F418" s="55"/>
      <c r="G418" s="55"/>
      <c r="H418" s="68"/>
      <c r="I418" s="53" t="str">
        <f t="shared" si="6"/>
        <v/>
      </c>
      <c r="J418" s="68"/>
      <c r="K418" s="53" t="str">
        <f>IF(J418="","",IF(OR($H$8="I",$H$8="II"),IF(AND(J418&gt;=پردازش!$AB$3,J418&lt;=پردازش!$AC$3),"Accept","Reject"),IF(J418=100,"Accept","Reject")))</f>
        <v/>
      </c>
      <c r="L418" s="68"/>
      <c r="M418" s="53" t="str">
        <f>IF(L418="","",IF(AND(L418&gt;=پردازش!$AB$4,L418&lt;=پردازش!$AC$4),"Accept","Reject"))</f>
        <v/>
      </c>
      <c r="N418" s="68"/>
      <c r="O418" s="53" t="str">
        <f>IF(N418="","",IF(AND(N418&gt;=پردازش!$AB$5,N418&lt;=پردازش!$AC$5),"Accept","Reject"))</f>
        <v/>
      </c>
      <c r="P418" s="68"/>
      <c r="Q418" s="53" t="str">
        <f>IF(P418="","",IF(AND(P418&gt;=پردازش!$AB$6,P418&lt;=پردازش!$AC$6),"Accept","Reject"))</f>
        <v/>
      </c>
      <c r="R418" s="68"/>
      <c r="S418" s="53" t="str">
        <f>IF(R418="","",IF(AND(R418&gt;=پردازش!$AB$7,R418&lt;=پردازش!$AC$7),"Accept","Reject"))</f>
        <v/>
      </c>
      <c r="T418" s="68"/>
      <c r="U418" s="53" t="str">
        <f>IF(T418="","",IF(AND(T418&gt;=پردازش!$AB$8,T418&lt;=پردازش!$AC$8),"Accept","Reject"))</f>
        <v/>
      </c>
      <c r="V418" s="68"/>
      <c r="W418" s="53" t="str">
        <f>IF('پذیرش دانه بندی منبع'!V418="","",IF(V418&gt;=پردازش!$F$24,"Accept","Reject"))</f>
        <v/>
      </c>
    </row>
    <row r="419" spans="1:23" ht="16.8" x14ac:dyDescent="0.3">
      <c r="A419" s="61"/>
      <c r="B419" s="55"/>
      <c r="C419" s="55"/>
      <c r="D419" s="55"/>
      <c r="E419" s="55"/>
      <c r="F419" s="55"/>
      <c r="G419" s="55"/>
      <c r="H419" s="68"/>
      <c r="I419" s="53" t="str">
        <f t="shared" si="6"/>
        <v/>
      </c>
      <c r="J419" s="68"/>
      <c r="K419" s="53" t="str">
        <f>IF(J419="","",IF(OR($H$8="I",$H$8="II"),IF(AND(J419&gt;=پردازش!$AB$3,J419&lt;=پردازش!$AC$3),"Accept","Reject"),IF(J419=100,"Accept","Reject")))</f>
        <v/>
      </c>
      <c r="L419" s="68"/>
      <c r="M419" s="53" t="str">
        <f>IF(L419="","",IF(AND(L419&gt;=پردازش!$AB$4,L419&lt;=پردازش!$AC$4),"Accept","Reject"))</f>
        <v/>
      </c>
      <c r="N419" s="68"/>
      <c r="O419" s="53" t="str">
        <f>IF(N419="","",IF(AND(N419&gt;=پردازش!$AB$5,N419&lt;=پردازش!$AC$5),"Accept","Reject"))</f>
        <v/>
      </c>
      <c r="P419" s="68"/>
      <c r="Q419" s="53" t="str">
        <f>IF(P419="","",IF(AND(P419&gt;=پردازش!$AB$6,P419&lt;=پردازش!$AC$6),"Accept","Reject"))</f>
        <v/>
      </c>
      <c r="R419" s="68"/>
      <c r="S419" s="53" t="str">
        <f>IF(R419="","",IF(AND(R419&gt;=پردازش!$AB$7,R419&lt;=پردازش!$AC$7),"Accept","Reject"))</f>
        <v/>
      </c>
      <c r="T419" s="68"/>
      <c r="U419" s="53" t="str">
        <f>IF(T419="","",IF(AND(T419&gt;=پردازش!$AB$8,T419&lt;=پردازش!$AC$8),"Accept","Reject"))</f>
        <v/>
      </c>
      <c r="V419" s="68"/>
      <c r="W419" s="53" t="str">
        <f>IF('پذیرش دانه بندی منبع'!V419="","",IF(V419&gt;=پردازش!$F$24,"Accept","Reject"))</f>
        <v/>
      </c>
    </row>
    <row r="420" spans="1:23" ht="16.8" x14ac:dyDescent="0.3">
      <c r="A420" s="61"/>
      <c r="B420" s="55"/>
      <c r="C420" s="55"/>
      <c r="D420" s="55"/>
      <c r="E420" s="55"/>
      <c r="F420" s="55"/>
      <c r="G420" s="55"/>
      <c r="H420" s="68"/>
      <c r="I420" s="53" t="str">
        <f t="shared" si="6"/>
        <v/>
      </c>
      <c r="J420" s="68"/>
      <c r="K420" s="53" t="str">
        <f>IF(J420="","",IF(OR($H$8="I",$H$8="II"),IF(AND(J420&gt;=پردازش!$AB$3,J420&lt;=پردازش!$AC$3),"Accept","Reject"),IF(J420=100,"Accept","Reject")))</f>
        <v/>
      </c>
      <c r="L420" s="68"/>
      <c r="M420" s="53" t="str">
        <f>IF(L420="","",IF(AND(L420&gt;=پردازش!$AB$4,L420&lt;=پردازش!$AC$4),"Accept","Reject"))</f>
        <v/>
      </c>
      <c r="N420" s="68"/>
      <c r="O420" s="53" t="str">
        <f>IF(N420="","",IF(AND(N420&gt;=پردازش!$AB$5,N420&lt;=پردازش!$AC$5),"Accept","Reject"))</f>
        <v/>
      </c>
      <c r="P420" s="68"/>
      <c r="Q420" s="53" t="str">
        <f>IF(P420="","",IF(AND(P420&gt;=پردازش!$AB$6,P420&lt;=پردازش!$AC$6),"Accept","Reject"))</f>
        <v/>
      </c>
      <c r="R420" s="68"/>
      <c r="S420" s="53" t="str">
        <f>IF(R420="","",IF(AND(R420&gt;=پردازش!$AB$7,R420&lt;=پردازش!$AC$7),"Accept","Reject"))</f>
        <v/>
      </c>
      <c r="T420" s="68"/>
      <c r="U420" s="53" t="str">
        <f>IF(T420="","",IF(AND(T420&gt;=پردازش!$AB$8,T420&lt;=پردازش!$AC$8),"Accept","Reject"))</f>
        <v/>
      </c>
      <c r="V420" s="68"/>
      <c r="W420" s="53" t="str">
        <f>IF('پذیرش دانه بندی منبع'!V420="","",IF(V420&gt;=پردازش!$F$24,"Accept","Reject"))</f>
        <v/>
      </c>
    </row>
    <row r="421" spans="1:23" ht="16.8" x14ac:dyDescent="0.3">
      <c r="A421" s="61"/>
      <c r="B421" s="55"/>
      <c r="C421" s="55"/>
      <c r="D421" s="55"/>
      <c r="E421" s="55"/>
      <c r="F421" s="55"/>
      <c r="G421" s="55"/>
      <c r="H421" s="68"/>
      <c r="I421" s="53" t="str">
        <f t="shared" si="6"/>
        <v/>
      </c>
      <c r="J421" s="68"/>
      <c r="K421" s="53" t="str">
        <f>IF(J421="","",IF(OR($H$8="I",$H$8="II"),IF(AND(J421&gt;=پردازش!$AB$3,J421&lt;=پردازش!$AC$3),"Accept","Reject"),IF(J421=100,"Accept","Reject")))</f>
        <v/>
      </c>
      <c r="L421" s="68"/>
      <c r="M421" s="53" t="str">
        <f>IF(L421="","",IF(AND(L421&gt;=پردازش!$AB$4,L421&lt;=پردازش!$AC$4),"Accept","Reject"))</f>
        <v/>
      </c>
      <c r="N421" s="68"/>
      <c r="O421" s="53" t="str">
        <f>IF(N421="","",IF(AND(N421&gt;=پردازش!$AB$5,N421&lt;=پردازش!$AC$5),"Accept","Reject"))</f>
        <v/>
      </c>
      <c r="P421" s="68"/>
      <c r="Q421" s="53" t="str">
        <f>IF(P421="","",IF(AND(P421&gt;=پردازش!$AB$6,P421&lt;=پردازش!$AC$6),"Accept","Reject"))</f>
        <v/>
      </c>
      <c r="R421" s="68"/>
      <c r="S421" s="53" t="str">
        <f>IF(R421="","",IF(AND(R421&gt;=پردازش!$AB$7,R421&lt;=پردازش!$AC$7),"Accept","Reject"))</f>
        <v/>
      </c>
      <c r="T421" s="68"/>
      <c r="U421" s="53" t="str">
        <f>IF(T421="","",IF(AND(T421&gt;=پردازش!$AB$8,T421&lt;=پردازش!$AC$8),"Accept","Reject"))</f>
        <v/>
      </c>
      <c r="V421" s="68"/>
      <c r="W421" s="53" t="str">
        <f>IF('پذیرش دانه بندی منبع'!V421="","",IF(V421&gt;=پردازش!$F$24,"Accept","Reject"))</f>
        <v/>
      </c>
    </row>
    <row r="422" spans="1:23" ht="16.8" x14ac:dyDescent="0.3">
      <c r="A422" s="61"/>
      <c r="B422" s="55"/>
      <c r="C422" s="55"/>
      <c r="D422" s="55"/>
      <c r="E422" s="55"/>
      <c r="F422" s="55"/>
      <c r="G422" s="55"/>
      <c r="H422" s="68"/>
      <c r="I422" s="53" t="str">
        <f t="shared" si="6"/>
        <v/>
      </c>
      <c r="J422" s="68"/>
      <c r="K422" s="53" t="str">
        <f>IF(J422="","",IF(OR($H$8="I",$H$8="II"),IF(AND(J422&gt;=پردازش!$AB$3,J422&lt;=پردازش!$AC$3),"Accept","Reject"),IF(J422=100,"Accept","Reject")))</f>
        <v/>
      </c>
      <c r="L422" s="68"/>
      <c r="M422" s="53" t="str">
        <f>IF(L422="","",IF(AND(L422&gt;=پردازش!$AB$4,L422&lt;=پردازش!$AC$4),"Accept","Reject"))</f>
        <v/>
      </c>
      <c r="N422" s="68"/>
      <c r="O422" s="53" t="str">
        <f>IF(N422="","",IF(AND(N422&gt;=پردازش!$AB$5,N422&lt;=پردازش!$AC$5),"Accept","Reject"))</f>
        <v/>
      </c>
      <c r="P422" s="68"/>
      <c r="Q422" s="53" t="str">
        <f>IF(P422="","",IF(AND(P422&gt;=پردازش!$AB$6,P422&lt;=پردازش!$AC$6),"Accept","Reject"))</f>
        <v/>
      </c>
      <c r="R422" s="68"/>
      <c r="S422" s="53" t="str">
        <f>IF(R422="","",IF(AND(R422&gt;=پردازش!$AB$7,R422&lt;=پردازش!$AC$7),"Accept","Reject"))</f>
        <v/>
      </c>
      <c r="T422" s="68"/>
      <c r="U422" s="53" t="str">
        <f>IF(T422="","",IF(AND(T422&gt;=پردازش!$AB$8,T422&lt;=پردازش!$AC$8),"Accept","Reject"))</f>
        <v/>
      </c>
      <c r="V422" s="68"/>
      <c r="W422" s="53" t="str">
        <f>IF('پذیرش دانه بندی منبع'!V422="","",IF(V422&gt;=پردازش!$F$24,"Accept","Reject"))</f>
        <v/>
      </c>
    </row>
    <row r="423" spans="1:23" ht="16.8" x14ac:dyDescent="0.3">
      <c r="A423" s="61"/>
      <c r="B423" s="55"/>
      <c r="C423" s="55"/>
      <c r="D423" s="55"/>
      <c r="E423" s="55"/>
      <c r="F423" s="55"/>
      <c r="G423" s="55"/>
      <c r="H423" s="68"/>
      <c r="I423" s="53" t="str">
        <f t="shared" si="6"/>
        <v/>
      </c>
      <c r="J423" s="68"/>
      <c r="K423" s="53" t="str">
        <f>IF(J423="","",IF(OR($H$8="I",$H$8="II"),IF(AND(J423&gt;=پردازش!$AB$3,J423&lt;=پردازش!$AC$3),"Accept","Reject"),IF(J423=100,"Accept","Reject")))</f>
        <v/>
      </c>
      <c r="L423" s="68"/>
      <c r="M423" s="53" t="str">
        <f>IF(L423="","",IF(AND(L423&gt;=پردازش!$AB$4,L423&lt;=پردازش!$AC$4),"Accept","Reject"))</f>
        <v/>
      </c>
      <c r="N423" s="68"/>
      <c r="O423" s="53" t="str">
        <f>IF(N423="","",IF(AND(N423&gt;=پردازش!$AB$5,N423&lt;=پردازش!$AC$5),"Accept","Reject"))</f>
        <v/>
      </c>
      <c r="P423" s="68"/>
      <c r="Q423" s="53" t="str">
        <f>IF(P423="","",IF(AND(P423&gt;=پردازش!$AB$6,P423&lt;=پردازش!$AC$6),"Accept","Reject"))</f>
        <v/>
      </c>
      <c r="R423" s="68"/>
      <c r="S423" s="53" t="str">
        <f>IF(R423="","",IF(AND(R423&gt;=پردازش!$AB$7,R423&lt;=پردازش!$AC$7),"Accept","Reject"))</f>
        <v/>
      </c>
      <c r="T423" s="68"/>
      <c r="U423" s="53" t="str">
        <f>IF(T423="","",IF(AND(T423&gt;=پردازش!$AB$8,T423&lt;=پردازش!$AC$8),"Accept","Reject"))</f>
        <v/>
      </c>
      <c r="V423" s="68"/>
      <c r="W423" s="53" t="str">
        <f>IF('پذیرش دانه بندی منبع'!V423="","",IF(V423&gt;=پردازش!$F$24,"Accept","Reject"))</f>
        <v/>
      </c>
    </row>
    <row r="424" spans="1:23" ht="16.8" x14ac:dyDescent="0.3">
      <c r="A424" s="61"/>
      <c r="B424" s="55"/>
      <c r="C424" s="55"/>
      <c r="D424" s="55"/>
      <c r="E424" s="55"/>
      <c r="F424" s="55"/>
      <c r="G424" s="55"/>
      <c r="H424" s="68"/>
      <c r="I424" s="53" t="str">
        <f t="shared" si="6"/>
        <v/>
      </c>
      <c r="J424" s="68"/>
      <c r="K424" s="53" t="str">
        <f>IF(J424="","",IF(OR($H$8="I",$H$8="II"),IF(AND(J424&gt;=پردازش!$AB$3,J424&lt;=پردازش!$AC$3),"Accept","Reject"),IF(J424=100,"Accept","Reject")))</f>
        <v/>
      </c>
      <c r="L424" s="68"/>
      <c r="M424" s="53" t="str">
        <f>IF(L424="","",IF(AND(L424&gt;=پردازش!$AB$4,L424&lt;=پردازش!$AC$4),"Accept","Reject"))</f>
        <v/>
      </c>
      <c r="N424" s="68"/>
      <c r="O424" s="53" t="str">
        <f>IF(N424="","",IF(AND(N424&gt;=پردازش!$AB$5,N424&lt;=پردازش!$AC$5),"Accept","Reject"))</f>
        <v/>
      </c>
      <c r="P424" s="68"/>
      <c r="Q424" s="53" t="str">
        <f>IF(P424="","",IF(AND(P424&gt;=پردازش!$AB$6,P424&lt;=پردازش!$AC$6),"Accept","Reject"))</f>
        <v/>
      </c>
      <c r="R424" s="68"/>
      <c r="S424" s="53" t="str">
        <f>IF(R424="","",IF(AND(R424&gt;=پردازش!$AB$7,R424&lt;=پردازش!$AC$7),"Accept","Reject"))</f>
        <v/>
      </c>
      <c r="T424" s="68"/>
      <c r="U424" s="53" t="str">
        <f>IF(T424="","",IF(AND(T424&gt;=پردازش!$AB$8,T424&lt;=پردازش!$AC$8),"Accept","Reject"))</f>
        <v/>
      </c>
      <c r="V424" s="68"/>
      <c r="W424" s="53" t="str">
        <f>IF('پذیرش دانه بندی منبع'!V424="","",IF(V424&gt;=پردازش!$F$24,"Accept","Reject"))</f>
        <v/>
      </c>
    </row>
    <row r="425" spans="1:23" ht="16.8" x14ac:dyDescent="0.3">
      <c r="A425" s="61"/>
      <c r="B425" s="55"/>
      <c r="C425" s="55"/>
      <c r="D425" s="55"/>
      <c r="E425" s="55"/>
      <c r="F425" s="55"/>
      <c r="G425" s="55"/>
      <c r="H425" s="68"/>
      <c r="I425" s="53" t="str">
        <f t="shared" si="6"/>
        <v/>
      </c>
      <c r="J425" s="68"/>
      <c r="K425" s="53" t="str">
        <f>IF(J425="","",IF(OR($H$8="I",$H$8="II"),IF(AND(J425&gt;=پردازش!$AB$3,J425&lt;=پردازش!$AC$3),"Accept","Reject"),IF(J425=100,"Accept","Reject")))</f>
        <v/>
      </c>
      <c r="L425" s="68"/>
      <c r="M425" s="53" t="str">
        <f>IF(L425="","",IF(AND(L425&gt;=پردازش!$AB$4,L425&lt;=پردازش!$AC$4),"Accept","Reject"))</f>
        <v/>
      </c>
      <c r="N425" s="68"/>
      <c r="O425" s="53" t="str">
        <f>IF(N425="","",IF(AND(N425&gt;=پردازش!$AB$5,N425&lt;=پردازش!$AC$5),"Accept","Reject"))</f>
        <v/>
      </c>
      <c r="P425" s="68"/>
      <c r="Q425" s="53" t="str">
        <f>IF(P425="","",IF(AND(P425&gt;=پردازش!$AB$6,P425&lt;=پردازش!$AC$6),"Accept","Reject"))</f>
        <v/>
      </c>
      <c r="R425" s="68"/>
      <c r="S425" s="53" t="str">
        <f>IF(R425="","",IF(AND(R425&gt;=پردازش!$AB$7,R425&lt;=پردازش!$AC$7),"Accept","Reject"))</f>
        <v/>
      </c>
      <c r="T425" s="68"/>
      <c r="U425" s="53" t="str">
        <f>IF(T425="","",IF(AND(T425&gt;=پردازش!$AB$8,T425&lt;=پردازش!$AC$8),"Accept","Reject"))</f>
        <v/>
      </c>
      <c r="V425" s="68"/>
      <c r="W425" s="53" t="str">
        <f>IF('پذیرش دانه بندی منبع'!V425="","",IF(V425&gt;=پردازش!$F$24,"Accept","Reject"))</f>
        <v/>
      </c>
    </row>
    <row r="426" spans="1:23" ht="16.8" x14ac:dyDescent="0.3">
      <c r="A426" s="61"/>
      <c r="B426" s="55"/>
      <c r="C426" s="55"/>
      <c r="D426" s="55"/>
      <c r="E426" s="55"/>
      <c r="F426" s="55"/>
      <c r="G426" s="55"/>
      <c r="H426" s="68"/>
      <c r="I426" s="53" t="str">
        <f t="shared" si="6"/>
        <v/>
      </c>
      <c r="J426" s="68"/>
      <c r="K426" s="53" t="str">
        <f>IF(J426="","",IF(OR($H$8="I",$H$8="II"),IF(AND(J426&gt;=پردازش!$AB$3,J426&lt;=پردازش!$AC$3),"Accept","Reject"),IF(J426=100,"Accept","Reject")))</f>
        <v/>
      </c>
      <c r="L426" s="68"/>
      <c r="M426" s="53" t="str">
        <f>IF(L426="","",IF(AND(L426&gt;=پردازش!$AB$4,L426&lt;=پردازش!$AC$4),"Accept","Reject"))</f>
        <v/>
      </c>
      <c r="N426" s="68"/>
      <c r="O426" s="53" t="str">
        <f>IF(N426="","",IF(AND(N426&gt;=پردازش!$AB$5,N426&lt;=پردازش!$AC$5),"Accept","Reject"))</f>
        <v/>
      </c>
      <c r="P426" s="68"/>
      <c r="Q426" s="53" t="str">
        <f>IF(P426="","",IF(AND(P426&gt;=پردازش!$AB$6,P426&lt;=پردازش!$AC$6),"Accept","Reject"))</f>
        <v/>
      </c>
      <c r="R426" s="68"/>
      <c r="S426" s="53" t="str">
        <f>IF(R426="","",IF(AND(R426&gt;=پردازش!$AB$7,R426&lt;=پردازش!$AC$7),"Accept","Reject"))</f>
        <v/>
      </c>
      <c r="T426" s="68"/>
      <c r="U426" s="53" t="str">
        <f>IF(T426="","",IF(AND(T426&gt;=پردازش!$AB$8,T426&lt;=پردازش!$AC$8),"Accept","Reject"))</f>
        <v/>
      </c>
      <c r="V426" s="68"/>
      <c r="W426" s="53" t="str">
        <f>IF('پذیرش دانه بندی منبع'!V426="","",IF(V426&gt;=پردازش!$F$24,"Accept","Reject"))</f>
        <v/>
      </c>
    </row>
    <row r="427" spans="1:23" ht="16.8" x14ac:dyDescent="0.3">
      <c r="A427" s="61"/>
      <c r="B427" s="55"/>
      <c r="C427" s="55"/>
      <c r="D427" s="55"/>
      <c r="E427" s="55"/>
      <c r="F427" s="55"/>
      <c r="G427" s="55"/>
      <c r="H427" s="68"/>
      <c r="I427" s="53" t="str">
        <f t="shared" si="6"/>
        <v/>
      </c>
      <c r="J427" s="68"/>
      <c r="K427" s="53" t="str">
        <f>IF(J427="","",IF(OR($H$8="I",$H$8="II"),IF(AND(J427&gt;=پردازش!$AB$3,J427&lt;=پردازش!$AC$3),"Accept","Reject"),IF(J427=100,"Accept","Reject")))</f>
        <v/>
      </c>
      <c r="L427" s="68"/>
      <c r="M427" s="53" t="str">
        <f>IF(L427="","",IF(AND(L427&gt;=پردازش!$AB$4,L427&lt;=پردازش!$AC$4),"Accept","Reject"))</f>
        <v/>
      </c>
      <c r="N427" s="68"/>
      <c r="O427" s="53" t="str">
        <f>IF(N427="","",IF(AND(N427&gt;=پردازش!$AB$5,N427&lt;=پردازش!$AC$5),"Accept","Reject"))</f>
        <v/>
      </c>
      <c r="P427" s="68"/>
      <c r="Q427" s="53" t="str">
        <f>IF(P427="","",IF(AND(P427&gt;=پردازش!$AB$6,P427&lt;=پردازش!$AC$6),"Accept","Reject"))</f>
        <v/>
      </c>
      <c r="R427" s="68"/>
      <c r="S427" s="53" t="str">
        <f>IF(R427="","",IF(AND(R427&gt;=پردازش!$AB$7,R427&lt;=پردازش!$AC$7),"Accept","Reject"))</f>
        <v/>
      </c>
      <c r="T427" s="68"/>
      <c r="U427" s="53" t="str">
        <f>IF(T427="","",IF(AND(T427&gt;=پردازش!$AB$8,T427&lt;=پردازش!$AC$8),"Accept","Reject"))</f>
        <v/>
      </c>
      <c r="V427" s="68"/>
      <c r="W427" s="53" t="str">
        <f>IF('پذیرش دانه بندی منبع'!V427="","",IF(V427&gt;=پردازش!$F$24,"Accept","Reject"))</f>
        <v/>
      </c>
    </row>
    <row r="428" spans="1:23" ht="16.8" x14ac:dyDescent="0.3">
      <c r="A428" s="61"/>
      <c r="B428" s="55"/>
      <c r="C428" s="55"/>
      <c r="D428" s="55"/>
      <c r="E428" s="55"/>
      <c r="F428" s="55"/>
      <c r="G428" s="55"/>
      <c r="H428" s="68"/>
      <c r="I428" s="53" t="str">
        <f t="shared" si="6"/>
        <v/>
      </c>
      <c r="J428" s="68"/>
      <c r="K428" s="53" t="str">
        <f>IF(J428="","",IF(OR($H$8="I",$H$8="II"),IF(AND(J428&gt;=پردازش!$AB$3,J428&lt;=پردازش!$AC$3),"Accept","Reject"),IF(J428=100,"Accept","Reject")))</f>
        <v/>
      </c>
      <c r="L428" s="68"/>
      <c r="M428" s="53" t="str">
        <f>IF(L428="","",IF(AND(L428&gt;=پردازش!$AB$4,L428&lt;=پردازش!$AC$4),"Accept","Reject"))</f>
        <v/>
      </c>
      <c r="N428" s="68"/>
      <c r="O428" s="53" t="str">
        <f>IF(N428="","",IF(AND(N428&gt;=پردازش!$AB$5,N428&lt;=پردازش!$AC$5),"Accept","Reject"))</f>
        <v/>
      </c>
      <c r="P428" s="68"/>
      <c r="Q428" s="53" t="str">
        <f>IF(P428="","",IF(AND(P428&gt;=پردازش!$AB$6,P428&lt;=پردازش!$AC$6),"Accept","Reject"))</f>
        <v/>
      </c>
      <c r="R428" s="68"/>
      <c r="S428" s="53" t="str">
        <f>IF(R428="","",IF(AND(R428&gt;=پردازش!$AB$7,R428&lt;=پردازش!$AC$7),"Accept","Reject"))</f>
        <v/>
      </c>
      <c r="T428" s="68"/>
      <c r="U428" s="53" t="str">
        <f>IF(T428="","",IF(AND(T428&gt;=پردازش!$AB$8,T428&lt;=پردازش!$AC$8),"Accept","Reject"))</f>
        <v/>
      </c>
      <c r="V428" s="68"/>
      <c r="W428" s="53" t="str">
        <f>IF('پذیرش دانه بندی منبع'!V428="","",IF(V428&gt;=پردازش!$F$24,"Accept","Reject"))</f>
        <v/>
      </c>
    </row>
    <row r="429" spans="1:23" ht="16.8" x14ac:dyDescent="0.3">
      <c r="A429" s="61"/>
      <c r="B429" s="55"/>
      <c r="C429" s="55"/>
      <c r="D429" s="55"/>
      <c r="E429" s="55"/>
      <c r="F429" s="55"/>
      <c r="G429" s="55"/>
      <c r="H429" s="68"/>
      <c r="I429" s="53" t="str">
        <f t="shared" si="6"/>
        <v/>
      </c>
      <c r="J429" s="68"/>
      <c r="K429" s="53" t="str">
        <f>IF(J429="","",IF(OR($H$8="I",$H$8="II"),IF(AND(J429&gt;=پردازش!$AB$3,J429&lt;=پردازش!$AC$3),"Accept","Reject"),IF(J429=100,"Accept","Reject")))</f>
        <v/>
      </c>
      <c r="L429" s="68"/>
      <c r="M429" s="53" t="str">
        <f>IF(L429="","",IF(AND(L429&gt;=پردازش!$AB$4,L429&lt;=پردازش!$AC$4),"Accept","Reject"))</f>
        <v/>
      </c>
      <c r="N429" s="68"/>
      <c r="O429" s="53" t="str">
        <f>IF(N429="","",IF(AND(N429&gt;=پردازش!$AB$5,N429&lt;=پردازش!$AC$5),"Accept","Reject"))</f>
        <v/>
      </c>
      <c r="P429" s="68"/>
      <c r="Q429" s="53" t="str">
        <f>IF(P429="","",IF(AND(P429&gt;=پردازش!$AB$6,P429&lt;=پردازش!$AC$6),"Accept","Reject"))</f>
        <v/>
      </c>
      <c r="R429" s="68"/>
      <c r="S429" s="53" t="str">
        <f>IF(R429="","",IF(AND(R429&gt;=پردازش!$AB$7,R429&lt;=پردازش!$AC$7),"Accept","Reject"))</f>
        <v/>
      </c>
      <c r="T429" s="68"/>
      <c r="U429" s="53" t="str">
        <f>IF(T429="","",IF(AND(T429&gt;=پردازش!$AB$8,T429&lt;=پردازش!$AC$8),"Accept","Reject"))</f>
        <v/>
      </c>
      <c r="V429" s="68"/>
      <c r="W429" s="53" t="str">
        <f>IF('پذیرش دانه بندی منبع'!V429="","",IF(V429&gt;=پردازش!$F$24,"Accept","Reject"))</f>
        <v/>
      </c>
    </row>
    <row r="430" spans="1:23" ht="16.8" x14ac:dyDescent="0.3">
      <c r="A430" s="61"/>
      <c r="B430" s="55"/>
      <c r="C430" s="55"/>
      <c r="D430" s="55"/>
      <c r="E430" s="55"/>
      <c r="F430" s="55"/>
      <c r="G430" s="55"/>
      <c r="H430" s="68"/>
      <c r="I430" s="53" t="str">
        <f t="shared" si="6"/>
        <v/>
      </c>
      <c r="J430" s="68"/>
      <c r="K430" s="53" t="str">
        <f>IF(J430="","",IF(OR($H$8="I",$H$8="II"),IF(AND(J430&gt;=پردازش!$AB$3,J430&lt;=پردازش!$AC$3),"Accept","Reject"),IF(J430=100,"Accept","Reject")))</f>
        <v/>
      </c>
      <c r="L430" s="68"/>
      <c r="M430" s="53" t="str">
        <f>IF(L430="","",IF(AND(L430&gt;=پردازش!$AB$4,L430&lt;=پردازش!$AC$4),"Accept","Reject"))</f>
        <v/>
      </c>
      <c r="N430" s="68"/>
      <c r="O430" s="53" t="str">
        <f>IF(N430="","",IF(AND(N430&gt;=پردازش!$AB$5,N430&lt;=پردازش!$AC$5),"Accept","Reject"))</f>
        <v/>
      </c>
      <c r="P430" s="68"/>
      <c r="Q430" s="53" t="str">
        <f>IF(P430="","",IF(AND(P430&gt;=پردازش!$AB$6,P430&lt;=پردازش!$AC$6),"Accept","Reject"))</f>
        <v/>
      </c>
      <c r="R430" s="68"/>
      <c r="S430" s="53" t="str">
        <f>IF(R430="","",IF(AND(R430&gt;=پردازش!$AB$7,R430&lt;=پردازش!$AC$7),"Accept","Reject"))</f>
        <v/>
      </c>
      <c r="T430" s="68"/>
      <c r="U430" s="53" t="str">
        <f>IF(T430="","",IF(AND(T430&gt;=پردازش!$AB$8,T430&lt;=پردازش!$AC$8),"Accept","Reject"))</f>
        <v/>
      </c>
      <c r="V430" s="68"/>
      <c r="W430" s="53" t="str">
        <f>IF('پذیرش دانه بندی منبع'!V430="","",IF(V430&gt;=پردازش!$F$24,"Accept","Reject"))</f>
        <v/>
      </c>
    </row>
    <row r="431" spans="1:23" ht="16.8" x14ac:dyDescent="0.3">
      <c r="A431" s="61"/>
      <c r="B431" s="55"/>
      <c r="C431" s="55"/>
      <c r="D431" s="55"/>
      <c r="E431" s="55"/>
      <c r="F431" s="55"/>
      <c r="G431" s="55"/>
      <c r="H431" s="68"/>
      <c r="I431" s="53" t="str">
        <f t="shared" si="6"/>
        <v/>
      </c>
      <c r="J431" s="68"/>
      <c r="K431" s="53" t="str">
        <f>IF(J431="","",IF(OR($H$8="I",$H$8="II"),IF(AND(J431&gt;=پردازش!$AB$3,J431&lt;=پردازش!$AC$3),"Accept","Reject"),IF(J431=100,"Accept","Reject")))</f>
        <v/>
      </c>
      <c r="L431" s="68"/>
      <c r="M431" s="53" t="str">
        <f>IF(L431="","",IF(AND(L431&gt;=پردازش!$AB$4,L431&lt;=پردازش!$AC$4),"Accept","Reject"))</f>
        <v/>
      </c>
      <c r="N431" s="68"/>
      <c r="O431" s="53" t="str">
        <f>IF(N431="","",IF(AND(N431&gt;=پردازش!$AB$5,N431&lt;=پردازش!$AC$5),"Accept","Reject"))</f>
        <v/>
      </c>
      <c r="P431" s="68"/>
      <c r="Q431" s="53" t="str">
        <f>IF(P431="","",IF(AND(P431&gt;=پردازش!$AB$6,P431&lt;=پردازش!$AC$6),"Accept","Reject"))</f>
        <v/>
      </c>
      <c r="R431" s="68"/>
      <c r="S431" s="53" t="str">
        <f>IF(R431="","",IF(AND(R431&gt;=پردازش!$AB$7,R431&lt;=پردازش!$AC$7),"Accept","Reject"))</f>
        <v/>
      </c>
      <c r="T431" s="68"/>
      <c r="U431" s="53" t="str">
        <f>IF(T431="","",IF(AND(T431&gt;=پردازش!$AB$8,T431&lt;=پردازش!$AC$8),"Accept","Reject"))</f>
        <v/>
      </c>
      <c r="V431" s="68"/>
      <c r="W431" s="53" t="str">
        <f>IF('پذیرش دانه بندی منبع'!V431="","",IF(V431&gt;=پردازش!$F$24,"Accept","Reject"))</f>
        <v/>
      </c>
    </row>
    <row r="432" spans="1:23" ht="16.8" x14ac:dyDescent="0.3">
      <c r="A432" s="61"/>
      <c r="B432" s="55"/>
      <c r="C432" s="55"/>
      <c r="D432" s="55"/>
      <c r="E432" s="55"/>
      <c r="F432" s="55"/>
      <c r="G432" s="55"/>
      <c r="H432" s="68"/>
      <c r="I432" s="53" t="str">
        <f t="shared" si="6"/>
        <v/>
      </c>
      <c r="J432" s="68"/>
      <c r="K432" s="53" t="str">
        <f>IF(J432="","",IF(OR($H$8="I",$H$8="II"),IF(AND(J432&gt;=پردازش!$AB$3,J432&lt;=پردازش!$AC$3),"Accept","Reject"),IF(J432=100,"Accept","Reject")))</f>
        <v/>
      </c>
      <c r="L432" s="68"/>
      <c r="M432" s="53" t="str">
        <f>IF(L432="","",IF(AND(L432&gt;=پردازش!$AB$4,L432&lt;=پردازش!$AC$4),"Accept","Reject"))</f>
        <v/>
      </c>
      <c r="N432" s="68"/>
      <c r="O432" s="53" t="str">
        <f>IF(N432="","",IF(AND(N432&gt;=پردازش!$AB$5,N432&lt;=پردازش!$AC$5),"Accept","Reject"))</f>
        <v/>
      </c>
      <c r="P432" s="68"/>
      <c r="Q432" s="53" t="str">
        <f>IF(P432="","",IF(AND(P432&gt;=پردازش!$AB$6,P432&lt;=پردازش!$AC$6),"Accept","Reject"))</f>
        <v/>
      </c>
      <c r="R432" s="68"/>
      <c r="S432" s="53" t="str">
        <f>IF(R432="","",IF(AND(R432&gt;=پردازش!$AB$7,R432&lt;=پردازش!$AC$7),"Accept","Reject"))</f>
        <v/>
      </c>
      <c r="T432" s="68"/>
      <c r="U432" s="53" t="str">
        <f>IF(T432="","",IF(AND(T432&gt;=پردازش!$AB$8,T432&lt;=پردازش!$AC$8),"Accept","Reject"))</f>
        <v/>
      </c>
      <c r="V432" s="68"/>
      <c r="W432" s="53" t="str">
        <f>IF('پذیرش دانه بندی منبع'!V432="","",IF(V432&gt;=پردازش!$F$24,"Accept","Reject"))</f>
        <v/>
      </c>
    </row>
    <row r="433" spans="1:23" ht="16.8" x14ac:dyDescent="0.3">
      <c r="A433" s="61"/>
      <c r="B433" s="55"/>
      <c r="C433" s="55"/>
      <c r="D433" s="55"/>
      <c r="E433" s="55"/>
      <c r="F433" s="55"/>
      <c r="G433" s="55"/>
      <c r="H433" s="68"/>
      <c r="I433" s="53" t="str">
        <f t="shared" si="6"/>
        <v/>
      </c>
      <c r="J433" s="68"/>
      <c r="K433" s="53" t="str">
        <f>IF(J433="","",IF(OR($H$8="I",$H$8="II"),IF(AND(J433&gt;=پردازش!$AB$3,J433&lt;=پردازش!$AC$3),"Accept","Reject"),IF(J433=100,"Accept","Reject")))</f>
        <v/>
      </c>
      <c r="L433" s="68"/>
      <c r="M433" s="53" t="str">
        <f>IF(L433="","",IF(AND(L433&gt;=پردازش!$AB$4,L433&lt;=پردازش!$AC$4),"Accept","Reject"))</f>
        <v/>
      </c>
      <c r="N433" s="68"/>
      <c r="O433" s="53" t="str">
        <f>IF(N433="","",IF(AND(N433&gt;=پردازش!$AB$5,N433&lt;=پردازش!$AC$5),"Accept","Reject"))</f>
        <v/>
      </c>
      <c r="P433" s="68"/>
      <c r="Q433" s="53" t="str">
        <f>IF(P433="","",IF(AND(P433&gt;=پردازش!$AB$6,P433&lt;=پردازش!$AC$6),"Accept","Reject"))</f>
        <v/>
      </c>
      <c r="R433" s="68"/>
      <c r="S433" s="53" t="str">
        <f>IF(R433="","",IF(AND(R433&gt;=پردازش!$AB$7,R433&lt;=پردازش!$AC$7),"Accept","Reject"))</f>
        <v/>
      </c>
      <c r="T433" s="68"/>
      <c r="U433" s="53" t="str">
        <f>IF(T433="","",IF(AND(T433&gt;=پردازش!$AB$8,T433&lt;=پردازش!$AC$8),"Accept","Reject"))</f>
        <v/>
      </c>
      <c r="V433" s="68"/>
      <c r="W433" s="53" t="str">
        <f>IF('پذیرش دانه بندی منبع'!V433="","",IF(V433&gt;=پردازش!$F$24,"Accept","Reject"))</f>
        <v/>
      </c>
    </row>
    <row r="434" spans="1:23" ht="16.8" x14ac:dyDescent="0.3">
      <c r="A434" s="61"/>
      <c r="B434" s="55"/>
      <c r="C434" s="55"/>
      <c r="D434" s="55"/>
      <c r="E434" s="55"/>
      <c r="F434" s="55"/>
      <c r="G434" s="55"/>
      <c r="H434" s="68"/>
      <c r="I434" s="53" t="str">
        <f t="shared" si="6"/>
        <v/>
      </c>
      <c r="J434" s="68"/>
      <c r="K434" s="53" t="str">
        <f>IF(J434="","",IF(OR($H$8="I",$H$8="II"),IF(AND(J434&gt;=پردازش!$AB$3,J434&lt;=پردازش!$AC$3),"Accept","Reject"),IF(J434=100,"Accept","Reject")))</f>
        <v/>
      </c>
      <c r="L434" s="68"/>
      <c r="M434" s="53" t="str">
        <f>IF(L434="","",IF(AND(L434&gt;=پردازش!$AB$4,L434&lt;=پردازش!$AC$4),"Accept","Reject"))</f>
        <v/>
      </c>
      <c r="N434" s="68"/>
      <c r="O434" s="53" t="str">
        <f>IF(N434="","",IF(AND(N434&gt;=پردازش!$AB$5,N434&lt;=پردازش!$AC$5),"Accept","Reject"))</f>
        <v/>
      </c>
      <c r="P434" s="68"/>
      <c r="Q434" s="53" t="str">
        <f>IF(P434="","",IF(AND(P434&gt;=پردازش!$AB$6,P434&lt;=پردازش!$AC$6),"Accept","Reject"))</f>
        <v/>
      </c>
      <c r="R434" s="68"/>
      <c r="S434" s="53" t="str">
        <f>IF(R434="","",IF(AND(R434&gt;=پردازش!$AB$7,R434&lt;=پردازش!$AC$7),"Accept","Reject"))</f>
        <v/>
      </c>
      <c r="T434" s="68"/>
      <c r="U434" s="53" t="str">
        <f>IF(T434="","",IF(AND(T434&gt;=پردازش!$AB$8,T434&lt;=پردازش!$AC$8),"Accept","Reject"))</f>
        <v/>
      </c>
      <c r="V434" s="68"/>
      <c r="W434" s="53" t="str">
        <f>IF('پذیرش دانه بندی منبع'!V434="","",IF(V434&gt;=پردازش!$F$24,"Accept","Reject"))</f>
        <v/>
      </c>
    </row>
    <row r="435" spans="1:23" ht="16.8" x14ac:dyDescent="0.3">
      <c r="A435" s="61"/>
      <c r="B435" s="55"/>
      <c r="C435" s="55"/>
      <c r="D435" s="55"/>
      <c r="E435" s="55"/>
      <c r="F435" s="55"/>
      <c r="G435" s="55"/>
      <c r="H435" s="68"/>
      <c r="I435" s="53" t="str">
        <f t="shared" si="6"/>
        <v/>
      </c>
      <c r="J435" s="68"/>
      <c r="K435" s="53" t="str">
        <f>IF(J435="","",IF(OR($H$8="I",$H$8="II"),IF(AND(J435&gt;=پردازش!$AB$3,J435&lt;=پردازش!$AC$3),"Accept","Reject"),IF(J435=100,"Accept","Reject")))</f>
        <v/>
      </c>
      <c r="L435" s="68"/>
      <c r="M435" s="53" t="str">
        <f>IF(L435="","",IF(AND(L435&gt;=پردازش!$AB$4,L435&lt;=پردازش!$AC$4),"Accept","Reject"))</f>
        <v/>
      </c>
      <c r="N435" s="68"/>
      <c r="O435" s="53" t="str">
        <f>IF(N435="","",IF(AND(N435&gt;=پردازش!$AB$5,N435&lt;=پردازش!$AC$5),"Accept","Reject"))</f>
        <v/>
      </c>
      <c r="P435" s="68"/>
      <c r="Q435" s="53" t="str">
        <f>IF(P435="","",IF(AND(P435&gt;=پردازش!$AB$6,P435&lt;=پردازش!$AC$6),"Accept","Reject"))</f>
        <v/>
      </c>
      <c r="R435" s="68"/>
      <c r="S435" s="53" t="str">
        <f>IF(R435="","",IF(AND(R435&gt;=پردازش!$AB$7,R435&lt;=پردازش!$AC$7),"Accept","Reject"))</f>
        <v/>
      </c>
      <c r="T435" s="68"/>
      <c r="U435" s="53" t="str">
        <f>IF(T435="","",IF(AND(T435&gt;=پردازش!$AB$8,T435&lt;=پردازش!$AC$8),"Accept","Reject"))</f>
        <v/>
      </c>
      <c r="V435" s="68"/>
      <c r="W435" s="53" t="str">
        <f>IF('پذیرش دانه بندی منبع'!V435="","",IF(V435&gt;=پردازش!$F$24,"Accept","Reject"))</f>
        <v/>
      </c>
    </row>
    <row r="436" spans="1:23" ht="16.8" x14ac:dyDescent="0.3">
      <c r="A436" s="61"/>
      <c r="B436" s="55"/>
      <c r="C436" s="55"/>
      <c r="D436" s="55"/>
      <c r="E436" s="55"/>
      <c r="F436" s="55"/>
      <c r="G436" s="55"/>
      <c r="H436" s="68"/>
      <c r="I436" s="53" t="str">
        <f t="shared" si="6"/>
        <v/>
      </c>
      <c r="J436" s="68"/>
      <c r="K436" s="53" t="str">
        <f>IF(J436="","",IF(OR($H$8="I",$H$8="II"),IF(AND(J436&gt;=پردازش!$AB$3,J436&lt;=پردازش!$AC$3),"Accept","Reject"),IF(J436=100,"Accept","Reject")))</f>
        <v/>
      </c>
      <c r="L436" s="68"/>
      <c r="M436" s="53" t="str">
        <f>IF(L436="","",IF(AND(L436&gt;=پردازش!$AB$4,L436&lt;=پردازش!$AC$4),"Accept","Reject"))</f>
        <v/>
      </c>
      <c r="N436" s="68"/>
      <c r="O436" s="53" t="str">
        <f>IF(N436="","",IF(AND(N436&gt;=پردازش!$AB$5,N436&lt;=پردازش!$AC$5),"Accept","Reject"))</f>
        <v/>
      </c>
      <c r="P436" s="68"/>
      <c r="Q436" s="53" t="str">
        <f>IF(P436="","",IF(AND(P436&gt;=پردازش!$AB$6,P436&lt;=پردازش!$AC$6),"Accept","Reject"))</f>
        <v/>
      </c>
      <c r="R436" s="68"/>
      <c r="S436" s="53" t="str">
        <f>IF(R436="","",IF(AND(R436&gt;=پردازش!$AB$7,R436&lt;=پردازش!$AC$7),"Accept","Reject"))</f>
        <v/>
      </c>
      <c r="T436" s="68"/>
      <c r="U436" s="53" t="str">
        <f>IF(T436="","",IF(AND(T436&gt;=پردازش!$AB$8,T436&lt;=پردازش!$AC$8),"Accept","Reject"))</f>
        <v/>
      </c>
      <c r="V436" s="68"/>
      <c r="W436" s="53" t="str">
        <f>IF('پذیرش دانه بندی منبع'!V436="","",IF(V436&gt;=پردازش!$F$24,"Accept","Reject"))</f>
        <v/>
      </c>
    </row>
    <row r="437" spans="1:23" ht="16.8" x14ac:dyDescent="0.3">
      <c r="A437" s="61"/>
      <c r="B437" s="55"/>
      <c r="C437" s="55"/>
      <c r="D437" s="55"/>
      <c r="E437" s="55"/>
      <c r="F437" s="55"/>
      <c r="G437" s="55"/>
      <c r="H437" s="68"/>
      <c r="I437" s="53" t="str">
        <f t="shared" si="6"/>
        <v/>
      </c>
      <c r="J437" s="68"/>
      <c r="K437" s="53" t="str">
        <f>IF(J437="","",IF(OR($H$8="I",$H$8="II"),IF(AND(J437&gt;=پردازش!$AB$3,J437&lt;=پردازش!$AC$3),"Accept","Reject"),IF(J437=100,"Accept","Reject")))</f>
        <v/>
      </c>
      <c r="L437" s="68"/>
      <c r="M437" s="53" t="str">
        <f>IF(L437="","",IF(AND(L437&gt;=پردازش!$AB$4,L437&lt;=پردازش!$AC$4),"Accept","Reject"))</f>
        <v/>
      </c>
      <c r="N437" s="68"/>
      <c r="O437" s="53" t="str">
        <f>IF(N437="","",IF(AND(N437&gt;=پردازش!$AB$5,N437&lt;=پردازش!$AC$5),"Accept","Reject"))</f>
        <v/>
      </c>
      <c r="P437" s="68"/>
      <c r="Q437" s="53" t="str">
        <f>IF(P437="","",IF(AND(P437&gt;=پردازش!$AB$6,P437&lt;=پردازش!$AC$6),"Accept","Reject"))</f>
        <v/>
      </c>
      <c r="R437" s="68"/>
      <c r="S437" s="53" t="str">
        <f>IF(R437="","",IF(AND(R437&gt;=پردازش!$AB$7,R437&lt;=پردازش!$AC$7),"Accept","Reject"))</f>
        <v/>
      </c>
      <c r="T437" s="68"/>
      <c r="U437" s="53" t="str">
        <f>IF(T437="","",IF(AND(T437&gt;=پردازش!$AB$8,T437&lt;=پردازش!$AC$8),"Accept","Reject"))</f>
        <v/>
      </c>
      <c r="V437" s="68"/>
      <c r="W437" s="53" t="str">
        <f>IF('پذیرش دانه بندی منبع'!V437="","",IF(V437&gt;=پردازش!$F$24,"Accept","Reject"))</f>
        <v/>
      </c>
    </row>
    <row r="438" spans="1:23" ht="16.8" x14ac:dyDescent="0.3">
      <c r="A438" s="61"/>
      <c r="B438" s="55"/>
      <c r="C438" s="55"/>
      <c r="D438" s="55"/>
      <c r="E438" s="55"/>
      <c r="F438" s="55"/>
      <c r="G438" s="55"/>
      <c r="H438" s="68"/>
      <c r="I438" s="53" t="str">
        <f t="shared" si="6"/>
        <v/>
      </c>
      <c r="J438" s="68"/>
      <c r="K438" s="53" t="str">
        <f>IF(J438="","",IF(OR($H$8="I",$H$8="II"),IF(AND(J438&gt;=پردازش!$AB$3,J438&lt;=پردازش!$AC$3),"Accept","Reject"),IF(J438=100,"Accept","Reject")))</f>
        <v/>
      </c>
      <c r="L438" s="68"/>
      <c r="M438" s="53" t="str">
        <f>IF(L438="","",IF(AND(L438&gt;=پردازش!$AB$4,L438&lt;=پردازش!$AC$4),"Accept","Reject"))</f>
        <v/>
      </c>
      <c r="N438" s="68"/>
      <c r="O438" s="53" t="str">
        <f>IF(N438="","",IF(AND(N438&gt;=پردازش!$AB$5,N438&lt;=پردازش!$AC$5),"Accept","Reject"))</f>
        <v/>
      </c>
      <c r="P438" s="68"/>
      <c r="Q438" s="53" t="str">
        <f>IF(P438="","",IF(AND(P438&gt;=پردازش!$AB$6,P438&lt;=پردازش!$AC$6),"Accept","Reject"))</f>
        <v/>
      </c>
      <c r="R438" s="68"/>
      <c r="S438" s="53" t="str">
        <f>IF(R438="","",IF(AND(R438&gt;=پردازش!$AB$7,R438&lt;=پردازش!$AC$7),"Accept","Reject"))</f>
        <v/>
      </c>
      <c r="T438" s="68"/>
      <c r="U438" s="53" t="str">
        <f>IF(T438="","",IF(AND(T438&gt;=پردازش!$AB$8,T438&lt;=پردازش!$AC$8),"Accept","Reject"))</f>
        <v/>
      </c>
      <c r="V438" s="68"/>
      <c r="W438" s="53" t="str">
        <f>IF('پذیرش دانه بندی منبع'!V438="","",IF(V438&gt;=پردازش!$F$24,"Accept","Reject"))</f>
        <v/>
      </c>
    </row>
    <row r="439" spans="1:23" ht="16.8" x14ac:dyDescent="0.3">
      <c r="A439" s="61"/>
      <c r="B439" s="55"/>
      <c r="C439" s="55"/>
      <c r="D439" s="55"/>
      <c r="E439" s="55"/>
      <c r="F439" s="55"/>
      <c r="G439" s="55"/>
      <c r="H439" s="68"/>
      <c r="I439" s="53" t="str">
        <f t="shared" si="6"/>
        <v/>
      </c>
      <c r="J439" s="68"/>
      <c r="K439" s="53" t="str">
        <f>IF(J439="","",IF(OR($H$8="I",$H$8="II"),IF(AND(J439&gt;=پردازش!$AB$3,J439&lt;=پردازش!$AC$3),"Accept","Reject"),IF(J439=100,"Accept","Reject")))</f>
        <v/>
      </c>
      <c r="L439" s="68"/>
      <c r="M439" s="53" t="str">
        <f>IF(L439="","",IF(AND(L439&gt;=پردازش!$AB$4,L439&lt;=پردازش!$AC$4),"Accept","Reject"))</f>
        <v/>
      </c>
      <c r="N439" s="68"/>
      <c r="O439" s="53" t="str">
        <f>IF(N439="","",IF(AND(N439&gt;=پردازش!$AB$5,N439&lt;=پردازش!$AC$5),"Accept","Reject"))</f>
        <v/>
      </c>
      <c r="P439" s="68"/>
      <c r="Q439" s="53" t="str">
        <f>IF(P439="","",IF(AND(P439&gt;=پردازش!$AB$6,P439&lt;=پردازش!$AC$6),"Accept","Reject"))</f>
        <v/>
      </c>
      <c r="R439" s="68"/>
      <c r="S439" s="53" t="str">
        <f>IF(R439="","",IF(AND(R439&gt;=پردازش!$AB$7,R439&lt;=پردازش!$AC$7),"Accept","Reject"))</f>
        <v/>
      </c>
      <c r="T439" s="68"/>
      <c r="U439" s="53" t="str">
        <f>IF(T439="","",IF(AND(T439&gt;=پردازش!$AB$8,T439&lt;=پردازش!$AC$8),"Accept","Reject"))</f>
        <v/>
      </c>
      <c r="V439" s="68"/>
      <c r="W439" s="53" t="str">
        <f>IF('پذیرش دانه بندی منبع'!V439="","",IF(V439&gt;=پردازش!$F$24,"Accept","Reject"))</f>
        <v/>
      </c>
    </row>
    <row r="440" spans="1:23" ht="16.8" x14ac:dyDescent="0.3">
      <c r="A440" s="61"/>
      <c r="B440" s="55"/>
      <c r="C440" s="55"/>
      <c r="D440" s="55"/>
      <c r="E440" s="55"/>
      <c r="F440" s="55"/>
      <c r="G440" s="55"/>
      <c r="H440" s="68"/>
      <c r="I440" s="53" t="str">
        <f t="shared" si="6"/>
        <v/>
      </c>
      <c r="J440" s="68"/>
      <c r="K440" s="53" t="str">
        <f>IF(J440="","",IF(OR($H$8="I",$H$8="II"),IF(AND(J440&gt;=پردازش!$AB$3,J440&lt;=پردازش!$AC$3),"Accept","Reject"),IF(J440=100,"Accept","Reject")))</f>
        <v/>
      </c>
      <c r="L440" s="68"/>
      <c r="M440" s="53" t="str">
        <f>IF(L440="","",IF(AND(L440&gt;=پردازش!$AB$4,L440&lt;=پردازش!$AC$4),"Accept","Reject"))</f>
        <v/>
      </c>
      <c r="N440" s="68"/>
      <c r="O440" s="53" t="str">
        <f>IF(N440="","",IF(AND(N440&gt;=پردازش!$AB$5,N440&lt;=پردازش!$AC$5),"Accept","Reject"))</f>
        <v/>
      </c>
      <c r="P440" s="68"/>
      <c r="Q440" s="53" t="str">
        <f>IF(P440="","",IF(AND(P440&gt;=پردازش!$AB$6,P440&lt;=پردازش!$AC$6),"Accept","Reject"))</f>
        <v/>
      </c>
      <c r="R440" s="68"/>
      <c r="S440" s="53" t="str">
        <f>IF(R440="","",IF(AND(R440&gt;=پردازش!$AB$7,R440&lt;=پردازش!$AC$7),"Accept","Reject"))</f>
        <v/>
      </c>
      <c r="T440" s="68"/>
      <c r="U440" s="53" t="str">
        <f>IF(T440="","",IF(AND(T440&gt;=پردازش!$AB$8,T440&lt;=پردازش!$AC$8),"Accept","Reject"))</f>
        <v/>
      </c>
      <c r="V440" s="68"/>
      <c r="W440" s="53" t="str">
        <f>IF('پذیرش دانه بندی منبع'!V440="","",IF(V440&gt;=پردازش!$F$24,"Accept","Reject"))</f>
        <v/>
      </c>
    </row>
    <row r="441" spans="1:23" ht="16.8" x14ac:dyDescent="0.3">
      <c r="A441" s="61"/>
      <c r="B441" s="55"/>
      <c r="C441" s="55"/>
      <c r="D441" s="55"/>
      <c r="E441" s="55"/>
      <c r="F441" s="55"/>
      <c r="G441" s="55"/>
      <c r="H441" s="68"/>
      <c r="I441" s="53" t="str">
        <f t="shared" si="6"/>
        <v/>
      </c>
      <c r="J441" s="68"/>
      <c r="K441" s="53" t="str">
        <f>IF(J441="","",IF(OR($H$8="I",$H$8="II"),IF(AND(J441&gt;=پردازش!$AB$3,J441&lt;=پردازش!$AC$3),"Accept","Reject"),IF(J441=100,"Accept","Reject")))</f>
        <v/>
      </c>
      <c r="L441" s="68"/>
      <c r="M441" s="53" t="str">
        <f>IF(L441="","",IF(AND(L441&gt;=پردازش!$AB$4,L441&lt;=پردازش!$AC$4),"Accept","Reject"))</f>
        <v/>
      </c>
      <c r="N441" s="68"/>
      <c r="O441" s="53" t="str">
        <f>IF(N441="","",IF(AND(N441&gt;=پردازش!$AB$5,N441&lt;=پردازش!$AC$5),"Accept","Reject"))</f>
        <v/>
      </c>
      <c r="P441" s="68"/>
      <c r="Q441" s="53" t="str">
        <f>IF(P441="","",IF(AND(P441&gt;=پردازش!$AB$6,P441&lt;=پردازش!$AC$6),"Accept","Reject"))</f>
        <v/>
      </c>
      <c r="R441" s="68"/>
      <c r="S441" s="53" t="str">
        <f>IF(R441="","",IF(AND(R441&gt;=پردازش!$AB$7,R441&lt;=پردازش!$AC$7),"Accept","Reject"))</f>
        <v/>
      </c>
      <c r="T441" s="68"/>
      <c r="U441" s="53" t="str">
        <f>IF(T441="","",IF(AND(T441&gt;=پردازش!$AB$8,T441&lt;=پردازش!$AC$8),"Accept","Reject"))</f>
        <v/>
      </c>
      <c r="V441" s="68"/>
      <c r="W441" s="53" t="str">
        <f>IF('پذیرش دانه بندی منبع'!V441="","",IF(V441&gt;=پردازش!$F$24,"Accept","Reject"))</f>
        <v/>
      </c>
    </row>
    <row r="442" spans="1:23" ht="16.8" x14ac:dyDescent="0.3">
      <c r="A442" s="61"/>
      <c r="B442" s="55"/>
      <c r="C442" s="55"/>
      <c r="D442" s="55"/>
      <c r="E442" s="55"/>
      <c r="F442" s="55"/>
      <c r="G442" s="55"/>
      <c r="H442" s="68"/>
      <c r="I442" s="53" t="str">
        <f t="shared" si="6"/>
        <v/>
      </c>
      <c r="J442" s="68"/>
      <c r="K442" s="53" t="str">
        <f>IF(J442="","",IF(OR($H$8="I",$H$8="II"),IF(AND(J442&gt;=پردازش!$AB$3,J442&lt;=پردازش!$AC$3),"Accept","Reject"),IF(J442=100,"Accept","Reject")))</f>
        <v/>
      </c>
      <c r="L442" s="68"/>
      <c r="M442" s="53" t="str">
        <f>IF(L442="","",IF(AND(L442&gt;=پردازش!$AB$4,L442&lt;=پردازش!$AC$4),"Accept","Reject"))</f>
        <v/>
      </c>
      <c r="N442" s="68"/>
      <c r="O442" s="53" t="str">
        <f>IF(N442="","",IF(AND(N442&gt;=پردازش!$AB$5,N442&lt;=پردازش!$AC$5),"Accept","Reject"))</f>
        <v/>
      </c>
      <c r="P442" s="68"/>
      <c r="Q442" s="53" t="str">
        <f>IF(P442="","",IF(AND(P442&gt;=پردازش!$AB$6,P442&lt;=پردازش!$AC$6),"Accept","Reject"))</f>
        <v/>
      </c>
      <c r="R442" s="68"/>
      <c r="S442" s="53" t="str">
        <f>IF(R442="","",IF(AND(R442&gt;=پردازش!$AB$7,R442&lt;=پردازش!$AC$7),"Accept","Reject"))</f>
        <v/>
      </c>
      <c r="T442" s="68"/>
      <c r="U442" s="53" t="str">
        <f>IF(T442="","",IF(AND(T442&gt;=پردازش!$AB$8,T442&lt;=پردازش!$AC$8),"Accept","Reject"))</f>
        <v/>
      </c>
      <c r="V442" s="68"/>
      <c r="W442" s="53" t="str">
        <f>IF('پذیرش دانه بندی منبع'!V442="","",IF(V442&gt;=پردازش!$F$24,"Accept","Reject"))</f>
        <v/>
      </c>
    </row>
    <row r="443" spans="1:23" ht="16.8" x14ac:dyDescent="0.3">
      <c r="A443" s="61"/>
      <c r="B443" s="55"/>
      <c r="C443" s="55"/>
      <c r="D443" s="55"/>
      <c r="E443" s="55"/>
      <c r="F443" s="55"/>
      <c r="G443" s="55"/>
      <c r="H443" s="68"/>
      <c r="I443" s="53" t="str">
        <f t="shared" si="6"/>
        <v/>
      </c>
      <c r="J443" s="68"/>
      <c r="K443" s="53" t="str">
        <f>IF(J443="","",IF(OR($H$8="I",$H$8="II"),IF(AND(J443&gt;=پردازش!$AB$3,J443&lt;=پردازش!$AC$3),"Accept","Reject"),IF(J443=100,"Accept","Reject")))</f>
        <v/>
      </c>
      <c r="L443" s="68"/>
      <c r="M443" s="53" t="str">
        <f>IF(L443="","",IF(AND(L443&gt;=پردازش!$AB$4,L443&lt;=پردازش!$AC$4),"Accept","Reject"))</f>
        <v/>
      </c>
      <c r="N443" s="68"/>
      <c r="O443" s="53" t="str">
        <f>IF(N443="","",IF(AND(N443&gt;=پردازش!$AB$5,N443&lt;=پردازش!$AC$5),"Accept","Reject"))</f>
        <v/>
      </c>
      <c r="P443" s="68"/>
      <c r="Q443" s="53" t="str">
        <f>IF(P443="","",IF(AND(P443&gt;=پردازش!$AB$6,P443&lt;=پردازش!$AC$6),"Accept","Reject"))</f>
        <v/>
      </c>
      <c r="R443" s="68"/>
      <c r="S443" s="53" t="str">
        <f>IF(R443="","",IF(AND(R443&gt;=پردازش!$AB$7,R443&lt;=پردازش!$AC$7),"Accept","Reject"))</f>
        <v/>
      </c>
      <c r="T443" s="68"/>
      <c r="U443" s="53" t="str">
        <f>IF(T443="","",IF(AND(T443&gt;=پردازش!$AB$8,T443&lt;=پردازش!$AC$8),"Accept","Reject"))</f>
        <v/>
      </c>
      <c r="V443" s="68"/>
      <c r="W443" s="53" t="str">
        <f>IF('پذیرش دانه بندی منبع'!V443="","",IF(V443&gt;=پردازش!$F$24,"Accept","Reject"))</f>
        <v/>
      </c>
    </row>
    <row r="444" spans="1:23" ht="16.8" x14ac:dyDescent="0.3">
      <c r="A444" s="61"/>
      <c r="B444" s="55"/>
      <c r="C444" s="55"/>
      <c r="D444" s="55"/>
      <c r="E444" s="55"/>
      <c r="F444" s="55"/>
      <c r="G444" s="55"/>
      <c r="H444" s="68"/>
      <c r="I444" s="53" t="str">
        <f t="shared" si="6"/>
        <v/>
      </c>
      <c r="J444" s="68"/>
      <c r="K444" s="53" t="str">
        <f>IF(J444="","",IF(OR($H$8="I",$H$8="II"),IF(AND(J444&gt;=پردازش!$AB$3,J444&lt;=پردازش!$AC$3),"Accept","Reject"),IF(J444=100,"Accept","Reject")))</f>
        <v/>
      </c>
      <c r="L444" s="68"/>
      <c r="M444" s="53" t="str">
        <f>IF(L444="","",IF(AND(L444&gt;=پردازش!$AB$4,L444&lt;=پردازش!$AC$4),"Accept","Reject"))</f>
        <v/>
      </c>
      <c r="N444" s="68"/>
      <c r="O444" s="53" t="str">
        <f>IF(N444="","",IF(AND(N444&gt;=پردازش!$AB$5,N444&lt;=پردازش!$AC$5),"Accept","Reject"))</f>
        <v/>
      </c>
      <c r="P444" s="68"/>
      <c r="Q444" s="53" t="str">
        <f>IF(P444="","",IF(AND(P444&gt;=پردازش!$AB$6,P444&lt;=پردازش!$AC$6),"Accept","Reject"))</f>
        <v/>
      </c>
      <c r="R444" s="68"/>
      <c r="S444" s="53" t="str">
        <f>IF(R444="","",IF(AND(R444&gt;=پردازش!$AB$7,R444&lt;=پردازش!$AC$7),"Accept","Reject"))</f>
        <v/>
      </c>
      <c r="T444" s="68"/>
      <c r="U444" s="53" t="str">
        <f>IF(T444="","",IF(AND(T444&gt;=پردازش!$AB$8,T444&lt;=پردازش!$AC$8),"Accept","Reject"))</f>
        <v/>
      </c>
      <c r="V444" s="68"/>
      <c r="W444" s="53" t="str">
        <f>IF('پذیرش دانه بندی منبع'!V444="","",IF(V444&gt;=پردازش!$F$24,"Accept","Reject"))</f>
        <v/>
      </c>
    </row>
    <row r="445" spans="1:23" ht="16.8" x14ac:dyDescent="0.3">
      <c r="A445" s="61"/>
      <c r="B445" s="55"/>
      <c r="C445" s="55"/>
      <c r="D445" s="55"/>
      <c r="E445" s="55"/>
      <c r="F445" s="55"/>
      <c r="G445" s="55"/>
      <c r="H445" s="68"/>
      <c r="I445" s="53" t="str">
        <f t="shared" si="6"/>
        <v/>
      </c>
      <c r="J445" s="68"/>
      <c r="K445" s="53" t="str">
        <f>IF(J445="","",IF(OR($H$8="I",$H$8="II"),IF(AND(J445&gt;=پردازش!$AB$3,J445&lt;=پردازش!$AC$3),"Accept","Reject"),IF(J445=100,"Accept","Reject")))</f>
        <v/>
      </c>
      <c r="L445" s="68"/>
      <c r="M445" s="53" t="str">
        <f>IF(L445="","",IF(AND(L445&gt;=پردازش!$AB$4,L445&lt;=پردازش!$AC$4),"Accept","Reject"))</f>
        <v/>
      </c>
      <c r="N445" s="68"/>
      <c r="O445" s="53" t="str">
        <f>IF(N445="","",IF(AND(N445&gt;=پردازش!$AB$5,N445&lt;=پردازش!$AC$5),"Accept","Reject"))</f>
        <v/>
      </c>
      <c r="P445" s="68"/>
      <c r="Q445" s="53" t="str">
        <f>IF(P445="","",IF(AND(P445&gt;=پردازش!$AB$6,P445&lt;=پردازش!$AC$6),"Accept","Reject"))</f>
        <v/>
      </c>
      <c r="R445" s="68"/>
      <c r="S445" s="53" t="str">
        <f>IF(R445="","",IF(AND(R445&gt;=پردازش!$AB$7,R445&lt;=پردازش!$AC$7),"Accept","Reject"))</f>
        <v/>
      </c>
      <c r="T445" s="68"/>
      <c r="U445" s="53" t="str">
        <f>IF(T445="","",IF(AND(T445&gt;=پردازش!$AB$8,T445&lt;=پردازش!$AC$8),"Accept","Reject"))</f>
        <v/>
      </c>
      <c r="V445" s="68"/>
      <c r="W445" s="53" t="str">
        <f>IF('پذیرش دانه بندی منبع'!V445="","",IF(V445&gt;=پردازش!$F$24,"Accept","Reject"))</f>
        <v/>
      </c>
    </row>
    <row r="446" spans="1:23" ht="16.8" x14ac:dyDescent="0.3">
      <c r="A446" s="61"/>
      <c r="B446" s="55"/>
      <c r="C446" s="55"/>
      <c r="D446" s="55"/>
      <c r="E446" s="55"/>
      <c r="F446" s="55"/>
      <c r="G446" s="55"/>
      <c r="H446" s="68"/>
      <c r="I446" s="53" t="str">
        <f t="shared" si="6"/>
        <v/>
      </c>
      <c r="J446" s="68"/>
      <c r="K446" s="53" t="str">
        <f>IF(J446="","",IF(OR($H$8="I",$H$8="II"),IF(AND(J446&gt;=پردازش!$AB$3,J446&lt;=پردازش!$AC$3),"Accept","Reject"),IF(J446=100,"Accept","Reject")))</f>
        <v/>
      </c>
      <c r="L446" s="68"/>
      <c r="M446" s="53" t="str">
        <f>IF(L446="","",IF(AND(L446&gt;=پردازش!$AB$4,L446&lt;=پردازش!$AC$4),"Accept","Reject"))</f>
        <v/>
      </c>
      <c r="N446" s="68"/>
      <c r="O446" s="53" t="str">
        <f>IF(N446="","",IF(AND(N446&gt;=پردازش!$AB$5,N446&lt;=پردازش!$AC$5),"Accept","Reject"))</f>
        <v/>
      </c>
      <c r="P446" s="68"/>
      <c r="Q446" s="53" t="str">
        <f>IF(P446="","",IF(AND(P446&gt;=پردازش!$AB$6,P446&lt;=پردازش!$AC$6),"Accept","Reject"))</f>
        <v/>
      </c>
      <c r="R446" s="68"/>
      <c r="S446" s="53" t="str">
        <f>IF(R446="","",IF(AND(R446&gt;=پردازش!$AB$7,R446&lt;=پردازش!$AC$7),"Accept","Reject"))</f>
        <v/>
      </c>
      <c r="T446" s="68"/>
      <c r="U446" s="53" t="str">
        <f>IF(T446="","",IF(AND(T446&gt;=پردازش!$AB$8,T446&lt;=پردازش!$AC$8),"Accept","Reject"))</f>
        <v/>
      </c>
      <c r="V446" s="68"/>
      <c r="W446" s="53" t="str">
        <f>IF('پذیرش دانه بندی منبع'!V446="","",IF(V446&gt;=پردازش!$F$24,"Accept","Reject"))</f>
        <v/>
      </c>
    </row>
    <row r="447" spans="1:23" ht="16.8" x14ac:dyDescent="0.3">
      <c r="A447" s="61"/>
      <c r="B447" s="55"/>
      <c r="C447" s="55"/>
      <c r="D447" s="55"/>
      <c r="E447" s="55"/>
      <c r="F447" s="55"/>
      <c r="G447" s="55"/>
      <c r="H447" s="68"/>
      <c r="I447" s="53" t="str">
        <f t="shared" si="6"/>
        <v/>
      </c>
      <c r="J447" s="68"/>
      <c r="K447" s="53" t="str">
        <f>IF(J447="","",IF(OR($H$8="I",$H$8="II"),IF(AND(J447&gt;=پردازش!$AB$3,J447&lt;=پردازش!$AC$3),"Accept","Reject"),IF(J447=100,"Accept","Reject")))</f>
        <v/>
      </c>
      <c r="L447" s="68"/>
      <c r="M447" s="53" t="str">
        <f>IF(L447="","",IF(AND(L447&gt;=پردازش!$AB$4,L447&lt;=پردازش!$AC$4),"Accept","Reject"))</f>
        <v/>
      </c>
      <c r="N447" s="68"/>
      <c r="O447" s="53" t="str">
        <f>IF(N447="","",IF(AND(N447&gt;=پردازش!$AB$5,N447&lt;=پردازش!$AC$5),"Accept","Reject"))</f>
        <v/>
      </c>
      <c r="P447" s="68"/>
      <c r="Q447" s="53" t="str">
        <f>IF(P447="","",IF(AND(P447&gt;=پردازش!$AB$6,P447&lt;=پردازش!$AC$6),"Accept","Reject"))</f>
        <v/>
      </c>
      <c r="R447" s="68"/>
      <c r="S447" s="53" t="str">
        <f>IF(R447="","",IF(AND(R447&gt;=پردازش!$AB$7,R447&lt;=پردازش!$AC$7),"Accept","Reject"))</f>
        <v/>
      </c>
      <c r="T447" s="68"/>
      <c r="U447" s="53" t="str">
        <f>IF(T447="","",IF(AND(T447&gt;=پردازش!$AB$8,T447&lt;=پردازش!$AC$8),"Accept","Reject"))</f>
        <v/>
      </c>
      <c r="V447" s="68"/>
      <c r="W447" s="53" t="str">
        <f>IF('پذیرش دانه بندی منبع'!V447="","",IF(V447&gt;=پردازش!$F$24,"Accept","Reject"))</f>
        <v/>
      </c>
    </row>
    <row r="448" spans="1:23" ht="16.8" x14ac:dyDescent="0.3">
      <c r="A448" s="61"/>
      <c r="B448" s="55"/>
      <c r="C448" s="55"/>
      <c r="D448" s="55"/>
      <c r="E448" s="55"/>
      <c r="F448" s="55"/>
      <c r="G448" s="55"/>
      <c r="H448" s="68"/>
      <c r="I448" s="53" t="str">
        <f t="shared" si="6"/>
        <v/>
      </c>
      <c r="J448" s="68"/>
      <c r="K448" s="53" t="str">
        <f>IF(J448="","",IF(OR($H$8="I",$H$8="II"),IF(AND(J448&gt;=پردازش!$AB$3,J448&lt;=پردازش!$AC$3),"Accept","Reject"),IF(J448=100,"Accept","Reject")))</f>
        <v/>
      </c>
      <c r="L448" s="68"/>
      <c r="M448" s="53" t="str">
        <f>IF(L448="","",IF(AND(L448&gt;=پردازش!$AB$4,L448&lt;=پردازش!$AC$4),"Accept","Reject"))</f>
        <v/>
      </c>
      <c r="N448" s="68"/>
      <c r="O448" s="53" t="str">
        <f>IF(N448="","",IF(AND(N448&gt;=پردازش!$AB$5,N448&lt;=پردازش!$AC$5),"Accept","Reject"))</f>
        <v/>
      </c>
      <c r="P448" s="68"/>
      <c r="Q448" s="53" t="str">
        <f>IF(P448="","",IF(AND(P448&gt;=پردازش!$AB$6,P448&lt;=پردازش!$AC$6),"Accept","Reject"))</f>
        <v/>
      </c>
      <c r="R448" s="68"/>
      <c r="S448" s="53" t="str">
        <f>IF(R448="","",IF(AND(R448&gt;=پردازش!$AB$7,R448&lt;=پردازش!$AC$7),"Accept","Reject"))</f>
        <v/>
      </c>
      <c r="T448" s="68"/>
      <c r="U448" s="53" t="str">
        <f>IF(T448="","",IF(AND(T448&gt;=پردازش!$AB$8,T448&lt;=پردازش!$AC$8),"Accept","Reject"))</f>
        <v/>
      </c>
      <c r="V448" s="68"/>
      <c r="W448" s="53" t="str">
        <f>IF('پذیرش دانه بندی منبع'!V448="","",IF(V448&gt;=پردازش!$F$24,"Accept","Reject"))</f>
        <v/>
      </c>
    </row>
    <row r="449" spans="1:23" ht="16.8" x14ac:dyDescent="0.3">
      <c r="A449" s="61"/>
      <c r="B449" s="55"/>
      <c r="C449" s="55"/>
      <c r="D449" s="55"/>
      <c r="E449" s="55"/>
      <c r="F449" s="55"/>
      <c r="G449" s="55"/>
      <c r="H449" s="68"/>
      <c r="I449" s="53" t="str">
        <f t="shared" si="6"/>
        <v/>
      </c>
      <c r="J449" s="68"/>
      <c r="K449" s="53" t="str">
        <f>IF(J449="","",IF(OR($H$8="I",$H$8="II"),IF(AND(J449&gt;=پردازش!$AB$3,J449&lt;=پردازش!$AC$3),"Accept","Reject"),IF(J449=100,"Accept","Reject")))</f>
        <v/>
      </c>
      <c r="L449" s="68"/>
      <c r="M449" s="53" t="str">
        <f>IF(L449="","",IF(AND(L449&gt;=پردازش!$AB$4,L449&lt;=پردازش!$AC$4),"Accept","Reject"))</f>
        <v/>
      </c>
      <c r="N449" s="68"/>
      <c r="O449" s="53" t="str">
        <f>IF(N449="","",IF(AND(N449&gt;=پردازش!$AB$5,N449&lt;=پردازش!$AC$5),"Accept","Reject"))</f>
        <v/>
      </c>
      <c r="P449" s="68"/>
      <c r="Q449" s="53" t="str">
        <f>IF(P449="","",IF(AND(P449&gt;=پردازش!$AB$6,P449&lt;=پردازش!$AC$6),"Accept","Reject"))</f>
        <v/>
      </c>
      <c r="R449" s="68"/>
      <c r="S449" s="53" t="str">
        <f>IF(R449="","",IF(AND(R449&gt;=پردازش!$AB$7,R449&lt;=پردازش!$AC$7),"Accept","Reject"))</f>
        <v/>
      </c>
      <c r="T449" s="68"/>
      <c r="U449" s="53" t="str">
        <f>IF(T449="","",IF(AND(T449&gt;=پردازش!$AB$8,T449&lt;=پردازش!$AC$8),"Accept","Reject"))</f>
        <v/>
      </c>
      <c r="V449" s="68"/>
      <c r="W449" s="53" t="str">
        <f>IF('پذیرش دانه بندی منبع'!V449="","",IF(V449&gt;=پردازش!$F$24,"Accept","Reject"))</f>
        <v/>
      </c>
    </row>
    <row r="450" spans="1:23" ht="16.8" x14ac:dyDescent="0.3">
      <c r="A450" s="61"/>
      <c r="B450" s="55"/>
      <c r="C450" s="55"/>
      <c r="D450" s="55"/>
      <c r="E450" s="55"/>
      <c r="F450" s="55"/>
      <c r="G450" s="55"/>
      <c r="H450" s="68"/>
      <c r="I450" s="53" t="str">
        <f t="shared" si="6"/>
        <v/>
      </c>
      <c r="J450" s="68"/>
      <c r="K450" s="53" t="str">
        <f>IF(J450="","",IF(OR($H$8="I",$H$8="II"),IF(AND(J450&gt;=پردازش!$AB$3,J450&lt;=پردازش!$AC$3),"Accept","Reject"),IF(J450=100,"Accept","Reject")))</f>
        <v/>
      </c>
      <c r="L450" s="68"/>
      <c r="M450" s="53" t="str">
        <f>IF(L450="","",IF(AND(L450&gt;=پردازش!$AB$4,L450&lt;=پردازش!$AC$4),"Accept","Reject"))</f>
        <v/>
      </c>
      <c r="N450" s="68"/>
      <c r="O450" s="53" t="str">
        <f>IF(N450="","",IF(AND(N450&gt;=پردازش!$AB$5,N450&lt;=پردازش!$AC$5),"Accept","Reject"))</f>
        <v/>
      </c>
      <c r="P450" s="68"/>
      <c r="Q450" s="53" t="str">
        <f>IF(P450="","",IF(AND(P450&gt;=پردازش!$AB$6,P450&lt;=پردازش!$AC$6),"Accept","Reject"))</f>
        <v/>
      </c>
      <c r="R450" s="68"/>
      <c r="S450" s="53" t="str">
        <f>IF(R450="","",IF(AND(R450&gt;=پردازش!$AB$7,R450&lt;=پردازش!$AC$7),"Accept","Reject"))</f>
        <v/>
      </c>
      <c r="T450" s="68"/>
      <c r="U450" s="53" t="str">
        <f>IF(T450="","",IF(AND(T450&gt;=پردازش!$AB$8,T450&lt;=پردازش!$AC$8),"Accept","Reject"))</f>
        <v/>
      </c>
      <c r="V450" s="68"/>
      <c r="W450" s="53" t="str">
        <f>IF('پذیرش دانه بندی منبع'!V450="","",IF(V450&gt;=پردازش!$F$24,"Accept","Reject"))</f>
        <v/>
      </c>
    </row>
    <row r="451" spans="1:23" ht="16.8" x14ac:dyDescent="0.3">
      <c r="A451" s="61"/>
      <c r="B451" s="55"/>
      <c r="C451" s="55"/>
      <c r="D451" s="55"/>
      <c r="E451" s="55"/>
      <c r="F451" s="55"/>
      <c r="G451" s="55"/>
      <c r="H451" s="68"/>
      <c r="I451" s="53" t="str">
        <f t="shared" si="6"/>
        <v/>
      </c>
      <c r="J451" s="68"/>
      <c r="K451" s="53" t="str">
        <f>IF(J451="","",IF(OR($H$8="I",$H$8="II"),IF(AND(J451&gt;=پردازش!$AB$3,J451&lt;=پردازش!$AC$3),"Accept","Reject"),IF(J451=100,"Accept","Reject")))</f>
        <v/>
      </c>
      <c r="L451" s="68"/>
      <c r="M451" s="53" t="str">
        <f>IF(L451="","",IF(AND(L451&gt;=پردازش!$AB$4,L451&lt;=پردازش!$AC$4),"Accept","Reject"))</f>
        <v/>
      </c>
      <c r="N451" s="68"/>
      <c r="O451" s="53" t="str">
        <f>IF(N451="","",IF(AND(N451&gt;=پردازش!$AB$5,N451&lt;=پردازش!$AC$5),"Accept","Reject"))</f>
        <v/>
      </c>
      <c r="P451" s="68"/>
      <c r="Q451" s="53" t="str">
        <f>IF(P451="","",IF(AND(P451&gt;=پردازش!$AB$6,P451&lt;=پردازش!$AC$6),"Accept","Reject"))</f>
        <v/>
      </c>
      <c r="R451" s="68"/>
      <c r="S451" s="53" t="str">
        <f>IF(R451="","",IF(AND(R451&gt;=پردازش!$AB$7,R451&lt;=پردازش!$AC$7),"Accept","Reject"))</f>
        <v/>
      </c>
      <c r="T451" s="68"/>
      <c r="U451" s="53" t="str">
        <f>IF(T451="","",IF(AND(T451&gt;=پردازش!$AB$8,T451&lt;=پردازش!$AC$8),"Accept","Reject"))</f>
        <v/>
      </c>
      <c r="V451" s="68"/>
      <c r="W451" s="53" t="str">
        <f>IF('پذیرش دانه بندی منبع'!V451="","",IF(V451&gt;=پردازش!$F$24,"Accept","Reject"))</f>
        <v/>
      </c>
    </row>
    <row r="452" spans="1:23" ht="16.8" x14ac:dyDescent="0.3">
      <c r="A452" s="61"/>
      <c r="B452" s="55"/>
      <c r="C452" s="55"/>
      <c r="D452" s="55"/>
      <c r="E452" s="55"/>
      <c r="F452" s="55"/>
      <c r="G452" s="55"/>
      <c r="H452" s="68"/>
      <c r="I452" s="53" t="str">
        <f t="shared" si="6"/>
        <v/>
      </c>
      <c r="J452" s="68"/>
      <c r="K452" s="53" t="str">
        <f>IF(J452="","",IF(OR($H$8="I",$H$8="II"),IF(AND(J452&gt;=پردازش!$AB$3,J452&lt;=پردازش!$AC$3),"Accept","Reject"),IF(J452=100,"Accept","Reject")))</f>
        <v/>
      </c>
      <c r="L452" s="68"/>
      <c r="M452" s="53" t="str">
        <f>IF(L452="","",IF(AND(L452&gt;=پردازش!$AB$4,L452&lt;=پردازش!$AC$4),"Accept","Reject"))</f>
        <v/>
      </c>
      <c r="N452" s="68"/>
      <c r="O452" s="53" t="str">
        <f>IF(N452="","",IF(AND(N452&gt;=پردازش!$AB$5,N452&lt;=پردازش!$AC$5),"Accept","Reject"))</f>
        <v/>
      </c>
      <c r="P452" s="68"/>
      <c r="Q452" s="53" t="str">
        <f>IF(P452="","",IF(AND(P452&gt;=پردازش!$AB$6,P452&lt;=پردازش!$AC$6),"Accept","Reject"))</f>
        <v/>
      </c>
      <c r="R452" s="68"/>
      <c r="S452" s="53" t="str">
        <f>IF(R452="","",IF(AND(R452&gt;=پردازش!$AB$7,R452&lt;=پردازش!$AC$7),"Accept","Reject"))</f>
        <v/>
      </c>
      <c r="T452" s="68"/>
      <c r="U452" s="53" t="str">
        <f>IF(T452="","",IF(AND(T452&gt;=پردازش!$AB$8,T452&lt;=پردازش!$AC$8),"Accept","Reject"))</f>
        <v/>
      </c>
      <c r="V452" s="68"/>
      <c r="W452" s="53" t="str">
        <f>IF('پذیرش دانه بندی منبع'!V452="","",IF(V452&gt;=پردازش!$F$24,"Accept","Reject"))</f>
        <v/>
      </c>
    </row>
    <row r="453" spans="1:23" ht="16.8" x14ac:dyDescent="0.3">
      <c r="A453" s="61"/>
      <c r="B453" s="55"/>
      <c r="C453" s="55"/>
      <c r="D453" s="55"/>
      <c r="E453" s="55"/>
      <c r="F453" s="55"/>
      <c r="G453" s="55"/>
      <c r="H453" s="68"/>
      <c r="I453" s="53" t="str">
        <f t="shared" si="6"/>
        <v/>
      </c>
      <c r="J453" s="68"/>
      <c r="K453" s="53" t="str">
        <f>IF(J453="","",IF(OR($H$8="I",$H$8="II"),IF(AND(J453&gt;=پردازش!$AB$3,J453&lt;=پردازش!$AC$3),"Accept","Reject"),IF(J453=100,"Accept","Reject")))</f>
        <v/>
      </c>
      <c r="L453" s="68"/>
      <c r="M453" s="53" t="str">
        <f>IF(L453="","",IF(AND(L453&gt;=پردازش!$AB$4,L453&lt;=پردازش!$AC$4),"Accept","Reject"))</f>
        <v/>
      </c>
      <c r="N453" s="68"/>
      <c r="O453" s="53" t="str">
        <f>IF(N453="","",IF(AND(N453&gt;=پردازش!$AB$5,N453&lt;=پردازش!$AC$5),"Accept","Reject"))</f>
        <v/>
      </c>
      <c r="P453" s="68"/>
      <c r="Q453" s="53" t="str">
        <f>IF(P453="","",IF(AND(P453&gt;=پردازش!$AB$6,P453&lt;=پردازش!$AC$6),"Accept","Reject"))</f>
        <v/>
      </c>
      <c r="R453" s="68"/>
      <c r="S453" s="53" t="str">
        <f>IF(R453="","",IF(AND(R453&gt;=پردازش!$AB$7,R453&lt;=پردازش!$AC$7),"Accept","Reject"))</f>
        <v/>
      </c>
      <c r="T453" s="68"/>
      <c r="U453" s="53" t="str">
        <f>IF(T453="","",IF(AND(T453&gt;=پردازش!$AB$8,T453&lt;=پردازش!$AC$8),"Accept","Reject"))</f>
        <v/>
      </c>
      <c r="V453" s="68"/>
      <c r="W453" s="53" t="str">
        <f>IF('پذیرش دانه بندی منبع'!V453="","",IF(V453&gt;=پردازش!$F$24,"Accept","Reject"))</f>
        <v/>
      </c>
    </row>
    <row r="454" spans="1:23" ht="16.8" x14ac:dyDescent="0.3">
      <c r="A454" s="61"/>
      <c r="B454" s="55"/>
      <c r="C454" s="55"/>
      <c r="D454" s="55"/>
      <c r="E454" s="55"/>
      <c r="F454" s="55"/>
      <c r="G454" s="55"/>
      <c r="H454" s="68"/>
      <c r="I454" s="53" t="str">
        <f t="shared" si="6"/>
        <v/>
      </c>
      <c r="J454" s="68"/>
      <c r="K454" s="53" t="str">
        <f>IF(J454="","",IF(OR($H$8="I",$H$8="II"),IF(AND(J454&gt;=پردازش!$AB$3,J454&lt;=پردازش!$AC$3),"Accept","Reject"),IF(J454=100,"Accept","Reject")))</f>
        <v/>
      </c>
      <c r="L454" s="68"/>
      <c r="M454" s="53" t="str">
        <f>IF(L454="","",IF(AND(L454&gt;=پردازش!$AB$4,L454&lt;=پردازش!$AC$4),"Accept","Reject"))</f>
        <v/>
      </c>
      <c r="N454" s="68"/>
      <c r="O454" s="53" t="str">
        <f>IF(N454="","",IF(AND(N454&gt;=پردازش!$AB$5,N454&lt;=پردازش!$AC$5),"Accept","Reject"))</f>
        <v/>
      </c>
      <c r="P454" s="68"/>
      <c r="Q454" s="53" t="str">
        <f>IF(P454="","",IF(AND(P454&gt;=پردازش!$AB$6,P454&lt;=پردازش!$AC$6),"Accept","Reject"))</f>
        <v/>
      </c>
      <c r="R454" s="68"/>
      <c r="S454" s="53" t="str">
        <f>IF(R454="","",IF(AND(R454&gt;=پردازش!$AB$7,R454&lt;=پردازش!$AC$7),"Accept","Reject"))</f>
        <v/>
      </c>
      <c r="T454" s="68"/>
      <c r="U454" s="53" t="str">
        <f>IF(T454="","",IF(AND(T454&gt;=پردازش!$AB$8,T454&lt;=پردازش!$AC$8),"Accept","Reject"))</f>
        <v/>
      </c>
      <c r="V454" s="68"/>
      <c r="W454" s="53" t="str">
        <f>IF('پذیرش دانه بندی منبع'!V454="","",IF(V454&gt;=پردازش!$F$24,"Accept","Reject"))</f>
        <v/>
      </c>
    </row>
    <row r="455" spans="1:23" ht="16.8" x14ac:dyDescent="0.3">
      <c r="A455" s="61"/>
      <c r="B455" s="55"/>
      <c r="C455" s="55"/>
      <c r="D455" s="55"/>
      <c r="E455" s="55"/>
      <c r="F455" s="55"/>
      <c r="G455" s="55"/>
      <c r="H455" s="68"/>
      <c r="I455" s="53" t="str">
        <f t="shared" si="6"/>
        <v/>
      </c>
      <c r="J455" s="68"/>
      <c r="K455" s="53" t="str">
        <f>IF(J455="","",IF(OR($H$8="I",$H$8="II"),IF(AND(J455&gt;=پردازش!$AB$3,J455&lt;=پردازش!$AC$3),"Accept","Reject"),IF(J455=100,"Accept","Reject")))</f>
        <v/>
      </c>
      <c r="L455" s="68"/>
      <c r="M455" s="53" t="str">
        <f>IF(L455="","",IF(AND(L455&gt;=پردازش!$AB$4,L455&lt;=پردازش!$AC$4),"Accept","Reject"))</f>
        <v/>
      </c>
      <c r="N455" s="68"/>
      <c r="O455" s="53" t="str">
        <f>IF(N455="","",IF(AND(N455&gt;=پردازش!$AB$5,N455&lt;=پردازش!$AC$5),"Accept","Reject"))</f>
        <v/>
      </c>
      <c r="P455" s="68"/>
      <c r="Q455" s="53" t="str">
        <f>IF(P455="","",IF(AND(P455&gt;=پردازش!$AB$6,P455&lt;=پردازش!$AC$6),"Accept","Reject"))</f>
        <v/>
      </c>
      <c r="R455" s="68"/>
      <c r="S455" s="53" t="str">
        <f>IF(R455="","",IF(AND(R455&gt;=پردازش!$AB$7,R455&lt;=پردازش!$AC$7),"Accept","Reject"))</f>
        <v/>
      </c>
      <c r="T455" s="68"/>
      <c r="U455" s="53" t="str">
        <f>IF(T455="","",IF(AND(T455&gt;=پردازش!$AB$8,T455&lt;=پردازش!$AC$8),"Accept","Reject"))</f>
        <v/>
      </c>
      <c r="V455" s="68"/>
      <c r="W455" s="53" t="str">
        <f>IF('پذیرش دانه بندی منبع'!V455="","",IF(V455&gt;=پردازش!$F$24,"Accept","Reject"))</f>
        <v/>
      </c>
    </row>
    <row r="456" spans="1:23" ht="16.8" x14ac:dyDescent="0.3">
      <c r="A456" s="61"/>
      <c r="B456" s="55"/>
      <c r="C456" s="55"/>
      <c r="D456" s="55"/>
      <c r="E456" s="55"/>
      <c r="F456" s="55"/>
      <c r="G456" s="55"/>
      <c r="H456" s="68"/>
      <c r="I456" s="53" t="str">
        <f t="shared" si="6"/>
        <v/>
      </c>
      <c r="J456" s="68"/>
      <c r="K456" s="53" t="str">
        <f>IF(J456="","",IF(OR($H$8="I",$H$8="II"),IF(AND(J456&gt;=پردازش!$AB$3,J456&lt;=پردازش!$AC$3),"Accept","Reject"),IF(J456=100,"Accept","Reject")))</f>
        <v/>
      </c>
      <c r="L456" s="68"/>
      <c r="M456" s="53" t="str">
        <f>IF(L456="","",IF(AND(L456&gt;=پردازش!$AB$4,L456&lt;=پردازش!$AC$4),"Accept","Reject"))</f>
        <v/>
      </c>
      <c r="N456" s="68"/>
      <c r="O456" s="53" t="str">
        <f>IF(N456="","",IF(AND(N456&gt;=پردازش!$AB$5,N456&lt;=پردازش!$AC$5),"Accept","Reject"))</f>
        <v/>
      </c>
      <c r="P456" s="68"/>
      <c r="Q456" s="53" t="str">
        <f>IF(P456="","",IF(AND(P456&gt;=پردازش!$AB$6,P456&lt;=پردازش!$AC$6),"Accept","Reject"))</f>
        <v/>
      </c>
      <c r="R456" s="68"/>
      <c r="S456" s="53" t="str">
        <f>IF(R456="","",IF(AND(R456&gt;=پردازش!$AB$7,R456&lt;=پردازش!$AC$7),"Accept","Reject"))</f>
        <v/>
      </c>
      <c r="T456" s="68"/>
      <c r="U456" s="53" t="str">
        <f>IF(T456="","",IF(AND(T456&gt;=پردازش!$AB$8,T456&lt;=پردازش!$AC$8),"Accept","Reject"))</f>
        <v/>
      </c>
      <c r="V456" s="68"/>
      <c r="W456" s="53" t="str">
        <f>IF('پذیرش دانه بندی منبع'!V456="","",IF(V456&gt;=پردازش!$F$24,"Accept","Reject"))</f>
        <v/>
      </c>
    </row>
    <row r="457" spans="1:23" ht="16.8" x14ac:dyDescent="0.3">
      <c r="A457" s="61"/>
      <c r="B457" s="55"/>
      <c r="C457" s="55"/>
      <c r="D457" s="55"/>
      <c r="E457" s="55"/>
      <c r="F457" s="55"/>
      <c r="G457" s="55"/>
      <c r="H457" s="68"/>
      <c r="I457" s="53" t="str">
        <f t="shared" si="6"/>
        <v/>
      </c>
      <c r="J457" s="68"/>
      <c r="K457" s="53" t="str">
        <f>IF(J457="","",IF(OR($H$8="I",$H$8="II"),IF(AND(J457&gt;=پردازش!$AB$3,J457&lt;=پردازش!$AC$3),"Accept","Reject"),IF(J457=100,"Accept","Reject")))</f>
        <v/>
      </c>
      <c r="L457" s="68"/>
      <c r="M457" s="53" t="str">
        <f>IF(L457="","",IF(AND(L457&gt;=پردازش!$AB$4,L457&lt;=پردازش!$AC$4),"Accept","Reject"))</f>
        <v/>
      </c>
      <c r="N457" s="68"/>
      <c r="O457" s="53" t="str">
        <f>IF(N457="","",IF(AND(N457&gt;=پردازش!$AB$5,N457&lt;=پردازش!$AC$5),"Accept","Reject"))</f>
        <v/>
      </c>
      <c r="P457" s="68"/>
      <c r="Q457" s="53" t="str">
        <f>IF(P457="","",IF(AND(P457&gt;=پردازش!$AB$6,P457&lt;=پردازش!$AC$6),"Accept","Reject"))</f>
        <v/>
      </c>
      <c r="R457" s="68"/>
      <c r="S457" s="53" t="str">
        <f>IF(R457="","",IF(AND(R457&gt;=پردازش!$AB$7,R457&lt;=پردازش!$AC$7),"Accept","Reject"))</f>
        <v/>
      </c>
      <c r="T457" s="68"/>
      <c r="U457" s="53" t="str">
        <f>IF(T457="","",IF(AND(T457&gt;=پردازش!$AB$8,T457&lt;=پردازش!$AC$8),"Accept","Reject"))</f>
        <v/>
      </c>
      <c r="V457" s="68"/>
      <c r="W457" s="53" t="str">
        <f>IF('پذیرش دانه بندی منبع'!V457="","",IF(V457&gt;=پردازش!$F$24,"Accept","Reject"))</f>
        <v/>
      </c>
    </row>
    <row r="458" spans="1:23" ht="16.8" x14ac:dyDescent="0.3">
      <c r="A458" s="61"/>
      <c r="B458" s="55"/>
      <c r="C458" s="55"/>
      <c r="D458" s="55"/>
      <c r="E458" s="55"/>
      <c r="F458" s="55"/>
      <c r="G458" s="55"/>
      <c r="H458" s="68"/>
      <c r="I458" s="53" t="str">
        <f t="shared" si="6"/>
        <v/>
      </c>
      <c r="J458" s="68"/>
      <c r="K458" s="53" t="str">
        <f>IF(J458="","",IF(OR($H$8="I",$H$8="II"),IF(AND(J458&gt;=پردازش!$AB$3,J458&lt;=پردازش!$AC$3),"Accept","Reject"),IF(J458=100,"Accept","Reject")))</f>
        <v/>
      </c>
      <c r="L458" s="68"/>
      <c r="M458" s="53" t="str">
        <f>IF(L458="","",IF(AND(L458&gt;=پردازش!$AB$4,L458&lt;=پردازش!$AC$4),"Accept","Reject"))</f>
        <v/>
      </c>
      <c r="N458" s="68"/>
      <c r="O458" s="53" t="str">
        <f>IF(N458="","",IF(AND(N458&gt;=پردازش!$AB$5,N458&lt;=پردازش!$AC$5),"Accept","Reject"))</f>
        <v/>
      </c>
      <c r="P458" s="68"/>
      <c r="Q458" s="53" t="str">
        <f>IF(P458="","",IF(AND(P458&gt;=پردازش!$AB$6,P458&lt;=پردازش!$AC$6),"Accept","Reject"))</f>
        <v/>
      </c>
      <c r="R458" s="68"/>
      <c r="S458" s="53" t="str">
        <f>IF(R458="","",IF(AND(R458&gt;=پردازش!$AB$7,R458&lt;=پردازش!$AC$7),"Accept","Reject"))</f>
        <v/>
      </c>
      <c r="T458" s="68"/>
      <c r="U458" s="53" t="str">
        <f>IF(T458="","",IF(AND(T458&gt;=پردازش!$AB$8,T458&lt;=پردازش!$AC$8),"Accept","Reject"))</f>
        <v/>
      </c>
      <c r="V458" s="68"/>
      <c r="W458" s="53" t="str">
        <f>IF('پذیرش دانه بندی منبع'!V458="","",IF(V458&gt;=پردازش!$F$24,"Accept","Reject"))</f>
        <v/>
      </c>
    </row>
    <row r="459" spans="1:23" ht="16.8" x14ac:dyDescent="0.3">
      <c r="A459" s="61"/>
      <c r="B459" s="55"/>
      <c r="C459" s="55"/>
      <c r="D459" s="55"/>
      <c r="E459" s="55"/>
      <c r="F459" s="55"/>
      <c r="G459" s="55"/>
      <c r="H459" s="68"/>
      <c r="I459" s="53" t="str">
        <f t="shared" si="6"/>
        <v/>
      </c>
      <c r="J459" s="68"/>
      <c r="K459" s="53" t="str">
        <f>IF(J459="","",IF(OR($H$8="I",$H$8="II"),IF(AND(J459&gt;=پردازش!$AB$3,J459&lt;=پردازش!$AC$3),"Accept","Reject"),IF(J459=100,"Accept","Reject")))</f>
        <v/>
      </c>
      <c r="L459" s="68"/>
      <c r="M459" s="53" t="str">
        <f>IF(L459="","",IF(AND(L459&gt;=پردازش!$AB$4,L459&lt;=پردازش!$AC$4),"Accept","Reject"))</f>
        <v/>
      </c>
      <c r="N459" s="68"/>
      <c r="O459" s="53" t="str">
        <f>IF(N459="","",IF(AND(N459&gt;=پردازش!$AB$5,N459&lt;=پردازش!$AC$5),"Accept","Reject"))</f>
        <v/>
      </c>
      <c r="P459" s="68"/>
      <c r="Q459" s="53" t="str">
        <f>IF(P459="","",IF(AND(P459&gt;=پردازش!$AB$6,P459&lt;=پردازش!$AC$6),"Accept","Reject"))</f>
        <v/>
      </c>
      <c r="R459" s="68"/>
      <c r="S459" s="53" t="str">
        <f>IF(R459="","",IF(AND(R459&gt;=پردازش!$AB$7,R459&lt;=پردازش!$AC$7),"Accept","Reject"))</f>
        <v/>
      </c>
      <c r="T459" s="68"/>
      <c r="U459" s="53" t="str">
        <f>IF(T459="","",IF(AND(T459&gt;=پردازش!$AB$8,T459&lt;=پردازش!$AC$8),"Accept","Reject"))</f>
        <v/>
      </c>
      <c r="V459" s="68"/>
      <c r="W459" s="53" t="str">
        <f>IF('پذیرش دانه بندی منبع'!V459="","",IF(V459&gt;=پردازش!$F$24,"Accept","Reject"))</f>
        <v/>
      </c>
    </row>
    <row r="460" spans="1:23" ht="16.8" x14ac:dyDescent="0.3">
      <c r="A460" s="61"/>
      <c r="B460" s="55"/>
      <c r="C460" s="55"/>
      <c r="D460" s="55"/>
      <c r="E460" s="55"/>
      <c r="F460" s="55"/>
      <c r="G460" s="55"/>
      <c r="H460" s="68"/>
      <c r="I460" s="53" t="str">
        <f t="shared" si="6"/>
        <v/>
      </c>
      <c r="J460" s="68"/>
      <c r="K460" s="53" t="str">
        <f>IF(J460="","",IF(OR($H$8="I",$H$8="II"),IF(AND(J460&gt;=پردازش!$AB$3,J460&lt;=پردازش!$AC$3),"Accept","Reject"),IF(J460=100,"Accept","Reject")))</f>
        <v/>
      </c>
      <c r="L460" s="68"/>
      <c r="M460" s="53" t="str">
        <f>IF(L460="","",IF(AND(L460&gt;=پردازش!$AB$4,L460&lt;=پردازش!$AC$4),"Accept","Reject"))</f>
        <v/>
      </c>
      <c r="N460" s="68"/>
      <c r="O460" s="53" t="str">
        <f>IF(N460="","",IF(AND(N460&gt;=پردازش!$AB$5,N460&lt;=پردازش!$AC$5),"Accept","Reject"))</f>
        <v/>
      </c>
      <c r="P460" s="68"/>
      <c r="Q460" s="53" t="str">
        <f>IF(P460="","",IF(AND(P460&gt;=پردازش!$AB$6,P460&lt;=پردازش!$AC$6),"Accept","Reject"))</f>
        <v/>
      </c>
      <c r="R460" s="68"/>
      <c r="S460" s="53" t="str">
        <f>IF(R460="","",IF(AND(R460&gt;=پردازش!$AB$7,R460&lt;=پردازش!$AC$7),"Accept","Reject"))</f>
        <v/>
      </c>
      <c r="T460" s="68"/>
      <c r="U460" s="53" t="str">
        <f>IF(T460="","",IF(AND(T460&gt;=پردازش!$AB$8,T460&lt;=پردازش!$AC$8),"Accept","Reject"))</f>
        <v/>
      </c>
      <c r="V460" s="68"/>
      <c r="W460" s="53" t="str">
        <f>IF('پذیرش دانه بندی منبع'!V460="","",IF(V460&gt;=پردازش!$F$24,"Accept","Reject"))</f>
        <v/>
      </c>
    </row>
    <row r="461" spans="1:23" ht="16.8" x14ac:dyDescent="0.3">
      <c r="A461" s="61"/>
      <c r="B461" s="55"/>
      <c r="C461" s="55"/>
      <c r="D461" s="55"/>
      <c r="E461" s="55"/>
      <c r="F461" s="55"/>
      <c r="G461" s="55"/>
      <c r="H461" s="68"/>
      <c r="I461" s="53" t="str">
        <f t="shared" ref="I461:I524" si="7">IF(H461="","",IF(OR($H$8="I",$H$8="II"),IF(H461=100,"Accept","Reject"),"-"))</f>
        <v/>
      </c>
      <c r="J461" s="68"/>
      <c r="K461" s="53" t="str">
        <f>IF(J461="","",IF(OR($H$8="I",$H$8="II"),IF(AND(J461&gt;=پردازش!$AB$3,J461&lt;=پردازش!$AC$3),"Accept","Reject"),IF(J461=100,"Accept","Reject")))</f>
        <v/>
      </c>
      <c r="L461" s="68"/>
      <c r="M461" s="53" t="str">
        <f>IF(L461="","",IF(AND(L461&gt;=پردازش!$AB$4,L461&lt;=پردازش!$AC$4),"Accept","Reject"))</f>
        <v/>
      </c>
      <c r="N461" s="68"/>
      <c r="O461" s="53" t="str">
        <f>IF(N461="","",IF(AND(N461&gt;=پردازش!$AB$5,N461&lt;=پردازش!$AC$5),"Accept","Reject"))</f>
        <v/>
      </c>
      <c r="P461" s="68"/>
      <c r="Q461" s="53" t="str">
        <f>IF(P461="","",IF(AND(P461&gt;=پردازش!$AB$6,P461&lt;=پردازش!$AC$6),"Accept","Reject"))</f>
        <v/>
      </c>
      <c r="R461" s="68"/>
      <c r="S461" s="53" t="str">
        <f>IF(R461="","",IF(AND(R461&gt;=پردازش!$AB$7,R461&lt;=پردازش!$AC$7),"Accept","Reject"))</f>
        <v/>
      </c>
      <c r="T461" s="68"/>
      <c r="U461" s="53" t="str">
        <f>IF(T461="","",IF(AND(T461&gt;=پردازش!$AB$8,T461&lt;=پردازش!$AC$8),"Accept","Reject"))</f>
        <v/>
      </c>
      <c r="V461" s="68"/>
      <c r="W461" s="53" t="str">
        <f>IF('پذیرش دانه بندی منبع'!V461="","",IF(V461&gt;=پردازش!$F$24,"Accept","Reject"))</f>
        <v/>
      </c>
    </row>
    <row r="462" spans="1:23" ht="16.8" x14ac:dyDescent="0.3">
      <c r="A462" s="61"/>
      <c r="B462" s="55"/>
      <c r="C462" s="55"/>
      <c r="D462" s="55"/>
      <c r="E462" s="55"/>
      <c r="F462" s="55"/>
      <c r="G462" s="55"/>
      <c r="H462" s="68"/>
      <c r="I462" s="53" t="str">
        <f t="shared" si="7"/>
        <v/>
      </c>
      <c r="J462" s="68"/>
      <c r="K462" s="53" t="str">
        <f>IF(J462="","",IF(OR($H$8="I",$H$8="II"),IF(AND(J462&gt;=پردازش!$AB$3,J462&lt;=پردازش!$AC$3),"Accept","Reject"),IF(J462=100,"Accept","Reject")))</f>
        <v/>
      </c>
      <c r="L462" s="68"/>
      <c r="M462" s="53" t="str">
        <f>IF(L462="","",IF(AND(L462&gt;=پردازش!$AB$4,L462&lt;=پردازش!$AC$4),"Accept","Reject"))</f>
        <v/>
      </c>
      <c r="N462" s="68"/>
      <c r="O462" s="53" t="str">
        <f>IF(N462="","",IF(AND(N462&gt;=پردازش!$AB$5,N462&lt;=پردازش!$AC$5),"Accept","Reject"))</f>
        <v/>
      </c>
      <c r="P462" s="68"/>
      <c r="Q462" s="53" t="str">
        <f>IF(P462="","",IF(AND(P462&gt;=پردازش!$AB$6,P462&lt;=پردازش!$AC$6),"Accept","Reject"))</f>
        <v/>
      </c>
      <c r="R462" s="68"/>
      <c r="S462" s="53" t="str">
        <f>IF(R462="","",IF(AND(R462&gt;=پردازش!$AB$7,R462&lt;=پردازش!$AC$7),"Accept","Reject"))</f>
        <v/>
      </c>
      <c r="T462" s="68"/>
      <c r="U462" s="53" t="str">
        <f>IF(T462="","",IF(AND(T462&gt;=پردازش!$AB$8,T462&lt;=پردازش!$AC$8),"Accept","Reject"))</f>
        <v/>
      </c>
      <c r="V462" s="68"/>
      <c r="W462" s="53" t="str">
        <f>IF('پذیرش دانه بندی منبع'!V462="","",IF(V462&gt;=پردازش!$F$24,"Accept","Reject"))</f>
        <v/>
      </c>
    </row>
    <row r="463" spans="1:23" ht="16.8" x14ac:dyDescent="0.3">
      <c r="A463" s="61"/>
      <c r="B463" s="55"/>
      <c r="C463" s="55"/>
      <c r="D463" s="55"/>
      <c r="E463" s="55"/>
      <c r="F463" s="55"/>
      <c r="G463" s="55"/>
      <c r="H463" s="68"/>
      <c r="I463" s="53" t="str">
        <f t="shared" si="7"/>
        <v/>
      </c>
      <c r="J463" s="68"/>
      <c r="K463" s="53" t="str">
        <f>IF(J463="","",IF(OR($H$8="I",$H$8="II"),IF(AND(J463&gt;=پردازش!$AB$3,J463&lt;=پردازش!$AC$3),"Accept","Reject"),IF(J463=100,"Accept","Reject")))</f>
        <v/>
      </c>
      <c r="L463" s="68"/>
      <c r="M463" s="53" t="str">
        <f>IF(L463="","",IF(AND(L463&gt;=پردازش!$AB$4,L463&lt;=پردازش!$AC$4),"Accept","Reject"))</f>
        <v/>
      </c>
      <c r="N463" s="68"/>
      <c r="O463" s="53" t="str">
        <f>IF(N463="","",IF(AND(N463&gt;=پردازش!$AB$5,N463&lt;=پردازش!$AC$5),"Accept","Reject"))</f>
        <v/>
      </c>
      <c r="P463" s="68"/>
      <c r="Q463" s="53" t="str">
        <f>IF(P463="","",IF(AND(P463&gt;=پردازش!$AB$6,P463&lt;=پردازش!$AC$6),"Accept","Reject"))</f>
        <v/>
      </c>
      <c r="R463" s="68"/>
      <c r="S463" s="53" t="str">
        <f>IF(R463="","",IF(AND(R463&gt;=پردازش!$AB$7,R463&lt;=پردازش!$AC$7),"Accept","Reject"))</f>
        <v/>
      </c>
      <c r="T463" s="68"/>
      <c r="U463" s="53" t="str">
        <f>IF(T463="","",IF(AND(T463&gt;=پردازش!$AB$8,T463&lt;=پردازش!$AC$8),"Accept","Reject"))</f>
        <v/>
      </c>
      <c r="V463" s="68"/>
      <c r="W463" s="53" t="str">
        <f>IF('پذیرش دانه بندی منبع'!V463="","",IF(V463&gt;=پردازش!$F$24,"Accept","Reject"))</f>
        <v/>
      </c>
    </row>
    <row r="464" spans="1:23" ht="16.8" x14ac:dyDescent="0.3">
      <c r="A464" s="61"/>
      <c r="B464" s="55"/>
      <c r="C464" s="55"/>
      <c r="D464" s="55"/>
      <c r="E464" s="55"/>
      <c r="F464" s="55"/>
      <c r="G464" s="55"/>
      <c r="H464" s="68"/>
      <c r="I464" s="53" t="str">
        <f t="shared" si="7"/>
        <v/>
      </c>
      <c r="J464" s="68"/>
      <c r="K464" s="53" t="str">
        <f>IF(J464="","",IF(OR($H$8="I",$H$8="II"),IF(AND(J464&gt;=پردازش!$AB$3,J464&lt;=پردازش!$AC$3),"Accept","Reject"),IF(J464=100,"Accept","Reject")))</f>
        <v/>
      </c>
      <c r="L464" s="68"/>
      <c r="M464" s="53" t="str">
        <f>IF(L464="","",IF(AND(L464&gt;=پردازش!$AB$4,L464&lt;=پردازش!$AC$4),"Accept","Reject"))</f>
        <v/>
      </c>
      <c r="N464" s="68"/>
      <c r="O464" s="53" t="str">
        <f>IF(N464="","",IF(AND(N464&gt;=پردازش!$AB$5,N464&lt;=پردازش!$AC$5),"Accept","Reject"))</f>
        <v/>
      </c>
      <c r="P464" s="68"/>
      <c r="Q464" s="53" t="str">
        <f>IF(P464="","",IF(AND(P464&gt;=پردازش!$AB$6,P464&lt;=پردازش!$AC$6),"Accept","Reject"))</f>
        <v/>
      </c>
      <c r="R464" s="68"/>
      <c r="S464" s="53" t="str">
        <f>IF(R464="","",IF(AND(R464&gt;=پردازش!$AB$7,R464&lt;=پردازش!$AC$7),"Accept","Reject"))</f>
        <v/>
      </c>
      <c r="T464" s="68"/>
      <c r="U464" s="53" t="str">
        <f>IF(T464="","",IF(AND(T464&gt;=پردازش!$AB$8,T464&lt;=پردازش!$AC$8),"Accept","Reject"))</f>
        <v/>
      </c>
      <c r="V464" s="68"/>
      <c r="W464" s="53" t="str">
        <f>IF('پذیرش دانه بندی منبع'!V464="","",IF(V464&gt;=پردازش!$F$24,"Accept","Reject"))</f>
        <v/>
      </c>
    </row>
    <row r="465" spans="1:23" ht="16.8" x14ac:dyDescent="0.3">
      <c r="A465" s="61"/>
      <c r="B465" s="55"/>
      <c r="C465" s="55"/>
      <c r="D465" s="55"/>
      <c r="E465" s="55"/>
      <c r="F465" s="55"/>
      <c r="G465" s="55"/>
      <c r="H465" s="68"/>
      <c r="I465" s="53" t="str">
        <f t="shared" si="7"/>
        <v/>
      </c>
      <c r="J465" s="68"/>
      <c r="K465" s="53" t="str">
        <f>IF(J465="","",IF(OR($H$8="I",$H$8="II"),IF(AND(J465&gt;=پردازش!$AB$3,J465&lt;=پردازش!$AC$3),"Accept","Reject"),IF(J465=100,"Accept","Reject")))</f>
        <v/>
      </c>
      <c r="L465" s="68"/>
      <c r="M465" s="53" t="str">
        <f>IF(L465="","",IF(AND(L465&gt;=پردازش!$AB$4,L465&lt;=پردازش!$AC$4),"Accept","Reject"))</f>
        <v/>
      </c>
      <c r="N465" s="68"/>
      <c r="O465" s="53" t="str">
        <f>IF(N465="","",IF(AND(N465&gt;=پردازش!$AB$5,N465&lt;=پردازش!$AC$5),"Accept","Reject"))</f>
        <v/>
      </c>
      <c r="P465" s="68"/>
      <c r="Q465" s="53" t="str">
        <f>IF(P465="","",IF(AND(P465&gt;=پردازش!$AB$6,P465&lt;=پردازش!$AC$6),"Accept","Reject"))</f>
        <v/>
      </c>
      <c r="R465" s="68"/>
      <c r="S465" s="53" t="str">
        <f>IF(R465="","",IF(AND(R465&gt;=پردازش!$AB$7,R465&lt;=پردازش!$AC$7),"Accept","Reject"))</f>
        <v/>
      </c>
      <c r="T465" s="68"/>
      <c r="U465" s="53" t="str">
        <f>IF(T465="","",IF(AND(T465&gt;=پردازش!$AB$8,T465&lt;=پردازش!$AC$8),"Accept","Reject"))</f>
        <v/>
      </c>
      <c r="V465" s="68"/>
      <c r="W465" s="53" t="str">
        <f>IF('پذیرش دانه بندی منبع'!V465="","",IF(V465&gt;=پردازش!$F$24,"Accept","Reject"))</f>
        <v/>
      </c>
    </row>
    <row r="466" spans="1:23" ht="16.8" x14ac:dyDescent="0.3">
      <c r="A466" s="61"/>
      <c r="B466" s="55"/>
      <c r="C466" s="55"/>
      <c r="D466" s="55"/>
      <c r="E466" s="55"/>
      <c r="F466" s="55"/>
      <c r="G466" s="55"/>
      <c r="H466" s="68"/>
      <c r="I466" s="53" t="str">
        <f t="shared" si="7"/>
        <v/>
      </c>
      <c r="J466" s="68"/>
      <c r="K466" s="53" t="str">
        <f>IF(J466="","",IF(OR($H$8="I",$H$8="II"),IF(AND(J466&gt;=پردازش!$AB$3,J466&lt;=پردازش!$AC$3),"Accept","Reject"),IF(J466=100,"Accept","Reject")))</f>
        <v/>
      </c>
      <c r="L466" s="68"/>
      <c r="M466" s="53" t="str">
        <f>IF(L466="","",IF(AND(L466&gt;=پردازش!$AB$4,L466&lt;=پردازش!$AC$4),"Accept","Reject"))</f>
        <v/>
      </c>
      <c r="N466" s="68"/>
      <c r="O466" s="53" t="str">
        <f>IF(N466="","",IF(AND(N466&gt;=پردازش!$AB$5,N466&lt;=پردازش!$AC$5),"Accept","Reject"))</f>
        <v/>
      </c>
      <c r="P466" s="68"/>
      <c r="Q466" s="53" t="str">
        <f>IF(P466="","",IF(AND(P466&gt;=پردازش!$AB$6,P466&lt;=پردازش!$AC$6),"Accept","Reject"))</f>
        <v/>
      </c>
      <c r="R466" s="68"/>
      <c r="S466" s="53" t="str">
        <f>IF(R466="","",IF(AND(R466&gt;=پردازش!$AB$7,R466&lt;=پردازش!$AC$7),"Accept","Reject"))</f>
        <v/>
      </c>
      <c r="T466" s="68"/>
      <c r="U466" s="53" t="str">
        <f>IF(T466="","",IF(AND(T466&gt;=پردازش!$AB$8,T466&lt;=پردازش!$AC$8),"Accept","Reject"))</f>
        <v/>
      </c>
      <c r="V466" s="68"/>
      <c r="W466" s="53" t="str">
        <f>IF('پذیرش دانه بندی منبع'!V466="","",IF(V466&gt;=پردازش!$F$24,"Accept","Reject"))</f>
        <v/>
      </c>
    </row>
    <row r="467" spans="1:23" ht="16.8" x14ac:dyDescent="0.3">
      <c r="A467" s="61"/>
      <c r="B467" s="55"/>
      <c r="C467" s="55"/>
      <c r="D467" s="55"/>
      <c r="E467" s="55"/>
      <c r="F467" s="55"/>
      <c r="G467" s="55"/>
      <c r="H467" s="68"/>
      <c r="I467" s="53" t="str">
        <f t="shared" si="7"/>
        <v/>
      </c>
      <c r="J467" s="68"/>
      <c r="K467" s="53" t="str">
        <f>IF(J467="","",IF(OR($H$8="I",$H$8="II"),IF(AND(J467&gt;=پردازش!$AB$3,J467&lt;=پردازش!$AC$3),"Accept","Reject"),IF(J467=100,"Accept","Reject")))</f>
        <v/>
      </c>
      <c r="L467" s="68"/>
      <c r="M467" s="53" t="str">
        <f>IF(L467="","",IF(AND(L467&gt;=پردازش!$AB$4,L467&lt;=پردازش!$AC$4),"Accept","Reject"))</f>
        <v/>
      </c>
      <c r="N467" s="68"/>
      <c r="O467" s="53" t="str">
        <f>IF(N467="","",IF(AND(N467&gt;=پردازش!$AB$5,N467&lt;=پردازش!$AC$5),"Accept","Reject"))</f>
        <v/>
      </c>
      <c r="P467" s="68"/>
      <c r="Q467" s="53" t="str">
        <f>IF(P467="","",IF(AND(P467&gt;=پردازش!$AB$6,P467&lt;=پردازش!$AC$6),"Accept","Reject"))</f>
        <v/>
      </c>
      <c r="R467" s="68"/>
      <c r="S467" s="53" t="str">
        <f>IF(R467="","",IF(AND(R467&gt;=پردازش!$AB$7,R467&lt;=پردازش!$AC$7),"Accept","Reject"))</f>
        <v/>
      </c>
      <c r="T467" s="68"/>
      <c r="U467" s="53" t="str">
        <f>IF(T467="","",IF(AND(T467&gt;=پردازش!$AB$8,T467&lt;=پردازش!$AC$8),"Accept","Reject"))</f>
        <v/>
      </c>
      <c r="V467" s="68"/>
      <c r="W467" s="53" t="str">
        <f>IF('پذیرش دانه بندی منبع'!V467="","",IF(V467&gt;=پردازش!$F$24,"Accept","Reject"))</f>
        <v/>
      </c>
    </row>
    <row r="468" spans="1:23" ht="16.8" x14ac:dyDescent="0.3">
      <c r="A468" s="61"/>
      <c r="B468" s="55"/>
      <c r="C468" s="55"/>
      <c r="D468" s="55"/>
      <c r="E468" s="55"/>
      <c r="F468" s="55"/>
      <c r="G468" s="55"/>
      <c r="H468" s="68"/>
      <c r="I468" s="53" t="str">
        <f t="shared" si="7"/>
        <v/>
      </c>
      <c r="J468" s="68"/>
      <c r="K468" s="53" t="str">
        <f>IF(J468="","",IF(OR($H$8="I",$H$8="II"),IF(AND(J468&gt;=پردازش!$AB$3,J468&lt;=پردازش!$AC$3),"Accept","Reject"),IF(J468=100,"Accept","Reject")))</f>
        <v/>
      </c>
      <c r="L468" s="68"/>
      <c r="M468" s="53" t="str">
        <f>IF(L468="","",IF(AND(L468&gt;=پردازش!$AB$4,L468&lt;=پردازش!$AC$4),"Accept","Reject"))</f>
        <v/>
      </c>
      <c r="N468" s="68"/>
      <c r="O468" s="53" t="str">
        <f>IF(N468="","",IF(AND(N468&gt;=پردازش!$AB$5,N468&lt;=پردازش!$AC$5),"Accept","Reject"))</f>
        <v/>
      </c>
      <c r="P468" s="68"/>
      <c r="Q468" s="53" t="str">
        <f>IF(P468="","",IF(AND(P468&gt;=پردازش!$AB$6,P468&lt;=پردازش!$AC$6),"Accept","Reject"))</f>
        <v/>
      </c>
      <c r="R468" s="68"/>
      <c r="S468" s="53" t="str">
        <f>IF(R468="","",IF(AND(R468&gt;=پردازش!$AB$7,R468&lt;=پردازش!$AC$7),"Accept","Reject"))</f>
        <v/>
      </c>
      <c r="T468" s="68"/>
      <c r="U468" s="53" t="str">
        <f>IF(T468="","",IF(AND(T468&gt;=پردازش!$AB$8,T468&lt;=پردازش!$AC$8),"Accept","Reject"))</f>
        <v/>
      </c>
      <c r="V468" s="68"/>
      <c r="W468" s="53" t="str">
        <f>IF('پذیرش دانه بندی منبع'!V468="","",IF(V468&gt;=پردازش!$F$24,"Accept","Reject"))</f>
        <v/>
      </c>
    </row>
    <row r="469" spans="1:23" ht="16.8" x14ac:dyDescent="0.3">
      <c r="A469" s="61"/>
      <c r="B469" s="55"/>
      <c r="C469" s="55"/>
      <c r="D469" s="55"/>
      <c r="E469" s="55"/>
      <c r="F469" s="55"/>
      <c r="G469" s="55"/>
      <c r="H469" s="68"/>
      <c r="I469" s="53" t="str">
        <f t="shared" si="7"/>
        <v/>
      </c>
      <c r="J469" s="68"/>
      <c r="K469" s="53" t="str">
        <f>IF(J469="","",IF(OR($H$8="I",$H$8="II"),IF(AND(J469&gt;=پردازش!$AB$3,J469&lt;=پردازش!$AC$3),"Accept","Reject"),IF(J469=100,"Accept","Reject")))</f>
        <v/>
      </c>
      <c r="L469" s="68"/>
      <c r="M469" s="53" t="str">
        <f>IF(L469="","",IF(AND(L469&gt;=پردازش!$AB$4,L469&lt;=پردازش!$AC$4),"Accept","Reject"))</f>
        <v/>
      </c>
      <c r="N469" s="68"/>
      <c r="O469" s="53" t="str">
        <f>IF(N469="","",IF(AND(N469&gt;=پردازش!$AB$5,N469&lt;=پردازش!$AC$5),"Accept","Reject"))</f>
        <v/>
      </c>
      <c r="P469" s="68"/>
      <c r="Q469" s="53" t="str">
        <f>IF(P469="","",IF(AND(P469&gt;=پردازش!$AB$6,P469&lt;=پردازش!$AC$6),"Accept","Reject"))</f>
        <v/>
      </c>
      <c r="R469" s="68"/>
      <c r="S469" s="53" t="str">
        <f>IF(R469="","",IF(AND(R469&gt;=پردازش!$AB$7,R469&lt;=پردازش!$AC$7),"Accept","Reject"))</f>
        <v/>
      </c>
      <c r="T469" s="68"/>
      <c r="U469" s="53" t="str">
        <f>IF(T469="","",IF(AND(T469&gt;=پردازش!$AB$8,T469&lt;=پردازش!$AC$8),"Accept","Reject"))</f>
        <v/>
      </c>
      <c r="V469" s="68"/>
      <c r="W469" s="53" t="str">
        <f>IF('پذیرش دانه بندی منبع'!V469="","",IF(V469&gt;=پردازش!$F$24,"Accept","Reject"))</f>
        <v/>
      </c>
    </row>
    <row r="470" spans="1:23" ht="16.8" x14ac:dyDescent="0.3">
      <c r="A470" s="61"/>
      <c r="B470" s="55"/>
      <c r="C470" s="55"/>
      <c r="D470" s="55"/>
      <c r="E470" s="55"/>
      <c r="F470" s="55"/>
      <c r="G470" s="55"/>
      <c r="H470" s="68"/>
      <c r="I470" s="53" t="str">
        <f t="shared" si="7"/>
        <v/>
      </c>
      <c r="J470" s="68"/>
      <c r="K470" s="53" t="str">
        <f>IF(J470="","",IF(OR($H$8="I",$H$8="II"),IF(AND(J470&gt;=پردازش!$AB$3,J470&lt;=پردازش!$AC$3),"Accept","Reject"),IF(J470=100,"Accept","Reject")))</f>
        <v/>
      </c>
      <c r="L470" s="68"/>
      <c r="M470" s="53" t="str">
        <f>IF(L470="","",IF(AND(L470&gt;=پردازش!$AB$4,L470&lt;=پردازش!$AC$4),"Accept","Reject"))</f>
        <v/>
      </c>
      <c r="N470" s="68"/>
      <c r="O470" s="53" t="str">
        <f>IF(N470="","",IF(AND(N470&gt;=پردازش!$AB$5,N470&lt;=پردازش!$AC$5),"Accept","Reject"))</f>
        <v/>
      </c>
      <c r="P470" s="68"/>
      <c r="Q470" s="53" t="str">
        <f>IF(P470="","",IF(AND(P470&gt;=پردازش!$AB$6,P470&lt;=پردازش!$AC$6),"Accept","Reject"))</f>
        <v/>
      </c>
      <c r="R470" s="68"/>
      <c r="S470" s="53" t="str">
        <f>IF(R470="","",IF(AND(R470&gt;=پردازش!$AB$7,R470&lt;=پردازش!$AC$7),"Accept","Reject"))</f>
        <v/>
      </c>
      <c r="T470" s="68"/>
      <c r="U470" s="53" t="str">
        <f>IF(T470="","",IF(AND(T470&gt;=پردازش!$AB$8,T470&lt;=پردازش!$AC$8),"Accept","Reject"))</f>
        <v/>
      </c>
      <c r="V470" s="68"/>
      <c r="W470" s="53" t="str">
        <f>IF('پذیرش دانه بندی منبع'!V470="","",IF(V470&gt;=پردازش!$F$24,"Accept","Reject"))</f>
        <v/>
      </c>
    </row>
    <row r="471" spans="1:23" ht="16.8" x14ac:dyDescent="0.3">
      <c r="A471" s="61"/>
      <c r="B471" s="55"/>
      <c r="C471" s="55"/>
      <c r="D471" s="55"/>
      <c r="E471" s="55"/>
      <c r="F471" s="55"/>
      <c r="G471" s="55"/>
      <c r="H471" s="68"/>
      <c r="I471" s="53" t="str">
        <f t="shared" si="7"/>
        <v/>
      </c>
      <c r="J471" s="68"/>
      <c r="K471" s="53" t="str">
        <f>IF(J471="","",IF(OR($H$8="I",$H$8="II"),IF(AND(J471&gt;=پردازش!$AB$3,J471&lt;=پردازش!$AC$3),"Accept","Reject"),IF(J471=100,"Accept","Reject")))</f>
        <v/>
      </c>
      <c r="L471" s="68"/>
      <c r="M471" s="53" t="str">
        <f>IF(L471="","",IF(AND(L471&gt;=پردازش!$AB$4,L471&lt;=پردازش!$AC$4),"Accept","Reject"))</f>
        <v/>
      </c>
      <c r="N471" s="68"/>
      <c r="O471" s="53" t="str">
        <f>IF(N471="","",IF(AND(N471&gt;=پردازش!$AB$5,N471&lt;=پردازش!$AC$5),"Accept","Reject"))</f>
        <v/>
      </c>
      <c r="P471" s="68"/>
      <c r="Q471" s="53" t="str">
        <f>IF(P471="","",IF(AND(P471&gt;=پردازش!$AB$6,P471&lt;=پردازش!$AC$6),"Accept","Reject"))</f>
        <v/>
      </c>
      <c r="R471" s="68"/>
      <c r="S471" s="53" t="str">
        <f>IF(R471="","",IF(AND(R471&gt;=پردازش!$AB$7,R471&lt;=پردازش!$AC$7),"Accept","Reject"))</f>
        <v/>
      </c>
      <c r="T471" s="68"/>
      <c r="U471" s="53" t="str">
        <f>IF(T471="","",IF(AND(T471&gt;=پردازش!$AB$8,T471&lt;=پردازش!$AC$8),"Accept","Reject"))</f>
        <v/>
      </c>
      <c r="V471" s="68"/>
      <c r="W471" s="53" t="str">
        <f>IF('پذیرش دانه بندی منبع'!V471="","",IF(V471&gt;=پردازش!$F$24,"Accept","Reject"))</f>
        <v/>
      </c>
    </row>
    <row r="472" spans="1:23" ht="16.8" x14ac:dyDescent="0.3">
      <c r="A472" s="61"/>
      <c r="B472" s="55"/>
      <c r="C472" s="55"/>
      <c r="D472" s="55"/>
      <c r="E472" s="55"/>
      <c r="F472" s="55"/>
      <c r="G472" s="55"/>
      <c r="H472" s="68"/>
      <c r="I472" s="53" t="str">
        <f t="shared" si="7"/>
        <v/>
      </c>
      <c r="J472" s="68"/>
      <c r="K472" s="53" t="str">
        <f>IF(J472="","",IF(OR($H$8="I",$H$8="II"),IF(AND(J472&gt;=پردازش!$AB$3,J472&lt;=پردازش!$AC$3),"Accept","Reject"),IF(J472=100,"Accept","Reject")))</f>
        <v/>
      </c>
      <c r="L472" s="68"/>
      <c r="M472" s="53" t="str">
        <f>IF(L472="","",IF(AND(L472&gt;=پردازش!$AB$4,L472&lt;=پردازش!$AC$4),"Accept","Reject"))</f>
        <v/>
      </c>
      <c r="N472" s="68"/>
      <c r="O472" s="53" t="str">
        <f>IF(N472="","",IF(AND(N472&gt;=پردازش!$AB$5,N472&lt;=پردازش!$AC$5),"Accept","Reject"))</f>
        <v/>
      </c>
      <c r="P472" s="68"/>
      <c r="Q472" s="53" t="str">
        <f>IF(P472="","",IF(AND(P472&gt;=پردازش!$AB$6,P472&lt;=پردازش!$AC$6),"Accept","Reject"))</f>
        <v/>
      </c>
      <c r="R472" s="68"/>
      <c r="S472" s="53" t="str">
        <f>IF(R472="","",IF(AND(R472&gt;=پردازش!$AB$7,R472&lt;=پردازش!$AC$7),"Accept","Reject"))</f>
        <v/>
      </c>
      <c r="T472" s="68"/>
      <c r="U472" s="53" t="str">
        <f>IF(T472="","",IF(AND(T472&gt;=پردازش!$AB$8,T472&lt;=پردازش!$AC$8),"Accept","Reject"))</f>
        <v/>
      </c>
      <c r="V472" s="68"/>
      <c r="W472" s="53" t="str">
        <f>IF('پذیرش دانه بندی منبع'!V472="","",IF(V472&gt;=پردازش!$F$24,"Accept","Reject"))</f>
        <v/>
      </c>
    </row>
    <row r="473" spans="1:23" ht="16.8" x14ac:dyDescent="0.3">
      <c r="A473" s="61"/>
      <c r="B473" s="55"/>
      <c r="C473" s="55"/>
      <c r="D473" s="55"/>
      <c r="E473" s="55"/>
      <c r="F473" s="55"/>
      <c r="G473" s="55"/>
      <c r="H473" s="68"/>
      <c r="I473" s="53" t="str">
        <f t="shared" si="7"/>
        <v/>
      </c>
      <c r="J473" s="68"/>
      <c r="K473" s="53" t="str">
        <f>IF(J473="","",IF(OR($H$8="I",$H$8="II"),IF(AND(J473&gt;=پردازش!$AB$3,J473&lt;=پردازش!$AC$3),"Accept","Reject"),IF(J473=100,"Accept","Reject")))</f>
        <v/>
      </c>
      <c r="L473" s="68"/>
      <c r="M473" s="53" t="str">
        <f>IF(L473="","",IF(AND(L473&gt;=پردازش!$AB$4,L473&lt;=پردازش!$AC$4),"Accept","Reject"))</f>
        <v/>
      </c>
      <c r="N473" s="68"/>
      <c r="O473" s="53" t="str">
        <f>IF(N473="","",IF(AND(N473&gt;=پردازش!$AB$5,N473&lt;=پردازش!$AC$5),"Accept","Reject"))</f>
        <v/>
      </c>
      <c r="P473" s="68"/>
      <c r="Q473" s="53" t="str">
        <f>IF(P473="","",IF(AND(P473&gt;=پردازش!$AB$6,P473&lt;=پردازش!$AC$6),"Accept","Reject"))</f>
        <v/>
      </c>
      <c r="R473" s="68"/>
      <c r="S473" s="53" t="str">
        <f>IF(R473="","",IF(AND(R473&gt;=پردازش!$AB$7,R473&lt;=پردازش!$AC$7),"Accept","Reject"))</f>
        <v/>
      </c>
      <c r="T473" s="68"/>
      <c r="U473" s="53" t="str">
        <f>IF(T473="","",IF(AND(T473&gt;=پردازش!$AB$8,T473&lt;=پردازش!$AC$8),"Accept","Reject"))</f>
        <v/>
      </c>
      <c r="V473" s="68"/>
      <c r="W473" s="53" t="str">
        <f>IF('پذیرش دانه بندی منبع'!V473="","",IF(V473&gt;=پردازش!$F$24,"Accept","Reject"))</f>
        <v/>
      </c>
    </row>
    <row r="474" spans="1:23" ht="16.8" x14ac:dyDescent="0.3">
      <c r="A474" s="61"/>
      <c r="B474" s="55"/>
      <c r="C474" s="55"/>
      <c r="D474" s="55"/>
      <c r="E474" s="55"/>
      <c r="F474" s="55"/>
      <c r="G474" s="55"/>
      <c r="H474" s="68"/>
      <c r="I474" s="53" t="str">
        <f t="shared" si="7"/>
        <v/>
      </c>
      <c r="J474" s="68"/>
      <c r="K474" s="53" t="str">
        <f>IF(J474="","",IF(OR($H$8="I",$H$8="II"),IF(AND(J474&gt;=پردازش!$AB$3,J474&lt;=پردازش!$AC$3),"Accept","Reject"),IF(J474=100,"Accept","Reject")))</f>
        <v/>
      </c>
      <c r="L474" s="68"/>
      <c r="M474" s="53" t="str">
        <f>IF(L474="","",IF(AND(L474&gt;=پردازش!$AB$4,L474&lt;=پردازش!$AC$4),"Accept","Reject"))</f>
        <v/>
      </c>
      <c r="N474" s="68"/>
      <c r="O474" s="53" t="str">
        <f>IF(N474="","",IF(AND(N474&gt;=پردازش!$AB$5,N474&lt;=پردازش!$AC$5),"Accept","Reject"))</f>
        <v/>
      </c>
      <c r="P474" s="68"/>
      <c r="Q474" s="53" t="str">
        <f>IF(P474="","",IF(AND(P474&gt;=پردازش!$AB$6,P474&lt;=پردازش!$AC$6),"Accept","Reject"))</f>
        <v/>
      </c>
      <c r="R474" s="68"/>
      <c r="S474" s="53" t="str">
        <f>IF(R474="","",IF(AND(R474&gt;=پردازش!$AB$7,R474&lt;=پردازش!$AC$7),"Accept","Reject"))</f>
        <v/>
      </c>
      <c r="T474" s="68"/>
      <c r="U474" s="53" t="str">
        <f>IF(T474="","",IF(AND(T474&gt;=پردازش!$AB$8,T474&lt;=پردازش!$AC$8),"Accept","Reject"))</f>
        <v/>
      </c>
      <c r="V474" s="68"/>
      <c r="W474" s="53" t="str">
        <f>IF('پذیرش دانه بندی منبع'!V474="","",IF(V474&gt;=پردازش!$F$24,"Accept","Reject"))</f>
        <v/>
      </c>
    </row>
    <row r="475" spans="1:23" ht="16.8" x14ac:dyDescent="0.3">
      <c r="A475" s="61"/>
      <c r="B475" s="55"/>
      <c r="C475" s="55"/>
      <c r="D475" s="55"/>
      <c r="E475" s="55"/>
      <c r="F475" s="55"/>
      <c r="G475" s="55"/>
      <c r="H475" s="68"/>
      <c r="I475" s="53" t="str">
        <f t="shared" si="7"/>
        <v/>
      </c>
      <c r="J475" s="68"/>
      <c r="K475" s="53" t="str">
        <f>IF(J475="","",IF(OR($H$8="I",$H$8="II"),IF(AND(J475&gt;=پردازش!$AB$3,J475&lt;=پردازش!$AC$3),"Accept","Reject"),IF(J475=100,"Accept","Reject")))</f>
        <v/>
      </c>
      <c r="L475" s="68"/>
      <c r="M475" s="53" t="str">
        <f>IF(L475="","",IF(AND(L475&gt;=پردازش!$AB$4,L475&lt;=پردازش!$AC$4),"Accept","Reject"))</f>
        <v/>
      </c>
      <c r="N475" s="68"/>
      <c r="O475" s="53" t="str">
        <f>IF(N475="","",IF(AND(N475&gt;=پردازش!$AB$5,N475&lt;=پردازش!$AC$5),"Accept","Reject"))</f>
        <v/>
      </c>
      <c r="P475" s="68"/>
      <c r="Q475" s="53" t="str">
        <f>IF(P475="","",IF(AND(P475&gt;=پردازش!$AB$6,P475&lt;=پردازش!$AC$6),"Accept","Reject"))</f>
        <v/>
      </c>
      <c r="R475" s="68"/>
      <c r="S475" s="53" t="str">
        <f>IF(R475="","",IF(AND(R475&gt;=پردازش!$AB$7,R475&lt;=پردازش!$AC$7),"Accept","Reject"))</f>
        <v/>
      </c>
      <c r="T475" s="68"/>
      <c r="U475" s="53" t="str">
        <f>IF(T475="","",IF(AND(T475&gt;=پردازش!$AB$8,T475&lt;=پردازش!$AC$8),"Accept","Reject"))</f>
        <v/>
      </c>
      <c r="V475" s="68"/>
      <c r="W475" s="53" t="str">
        <f>IF('پذیرش دانه بندی منبع'!V475="","",IF(V475&gt;=پردازش!$F$24,"Accept","Reject"))</f>
        <v/>
      </c>
    </row>
    <row r="476" spans="1:23" ht="16.8" x14ac:dyDescent="0.3">
      <c r="A476" s="61"/>
      <c r="B476" s="55"/>
      <c r="C476" s="55"/>
      <c r="D476" s="55"/>
      <c r="E476" s="55"/>
      <c r="F476" s="55"/>
      <c r="G476" s="55"/>
      <c r="H476" s="68"/>
      <c r="I476" s="53" t="str">
        <f t="shared" si="7"/>
        <v/>
      </c>
      <c r="J476" s="68"/>
      <c r="K476" s="53" t="str">
        <f>IF(J476="","",IF(OR($H$8="I",$H$8="II"),IF(AND(J476&gt;=پردازش!$AB$3,J476&lt;=پردازش!$AC$3),"Accept","Reject"),IF(J476=100,"Accept","Reject")))</f>
        <v/>
      </c>
      <c r="L476" s="68"/>
      <c r="M476" s="53" t="str">
        <f>IF(L476="","",IF(AND(L476&gt;=پردازش!$AB$4,L476&lt;=پردازش!$AC$4),"Accept","Reject"))</f>
        <v/>
      </c>
      <c r="N476" s="68"/>
      <c r="O476" s="53" t="str">
        <f>IF(N476="","",IF(AND(N476&gt;=پردازش!$AB$5,N476&lt;=پردازش!$AC$5),"Accept","Reject"))</f>
        <v/>
      </c>
      <c r="P476" s="68"/>
      <c r="Q476" s="53" t="str">
        <f>IF(P476="","",IF(AND(P476&gt;=پردازش!$AB$6,P476&lt;=پردازش!$AC$6),"Accept","Reject"))</f>
        <v/>
      </c>
      <c r="R476" s="68"/>
      <c r="S476" s="53" t="str">
        <f>IF(R476="","",IF(AND(R476&gt;=پردازش!$AB$7,R476&lt;=پردازش!$AC$7),"Accept","Reject"))</f>
        <v/>
      </c>
      <c r="T476" s="68"/>
      <c r="U476" s="53" t="str">
        <f>IF(T476="","",IF(AND(T476&gt;=پردازش!$AB$8,T476&lt;=پردازش!$AC$8),"Accept","Reject"))</f>
        <v/>
      </c>
      <c r="V476" s="68"/>
      <c r="W476" s="53" t="str">
        <f>IF('پذیرش دانه بندی منبع'!V476="","",IF(V476&gt;=پردازش!$F$24,"Accept","Reject"))</f>
        <v/>
      </c>
    </row>
    <row r="477" spans="1:23" ht="16.8" x14ac:dyDescent="0.3">
      <c r="A477" s="61"/>
      <c r="B477" s="55"/>
      <c r="C477" s="55"/>
      <c r="D477" s="55"/>
      <c r="E477" s="55"/>
      <c r="F477" s="55"/>
      <c r="G477" s="55"/>
      <c r="H477" s="68"/>
      <c r="I477" s="53" t="str">
        <f t="shared" si="7"/>
        <v/>
      </c>
      <c r="J477" s="68"/>
      <c r="K477" s="53" t="str">
        <f>IF(J477="","",IF(OR($H$8="I",$H$8="II"),IF(AND(J477&gt;=پردازش!$AB$3,J477&lt;=پردازش!$AC$3),"Accept","Reject"),IF(J477=100,"Accept","Reject")))</f>
        <v/>
      </c>
      <c r="L477" s="68"/>
      <c r="M477" s="53" t="str">
        <f>IF(L477="","",IF(AND(L477&gt;=پردازش!$AB$4,L477&lt;=پردازش!$AC$4),"Accept","Reject"))</f>
        <v/>
      </c>
      <c r="N477" s="68"/>
      <c r="O477" s="53" t="str">
        <f>IF(N477="","",IF(AND(N477&gt;=پردازش!$AB$5,N477&lt;=پردازش!$AC$5),"Accept","Reject"))</f>
        <v/>
      </c>
      <c r="P477" s="68"/>
      <c r="Q477" s="53" t="str">
        <f>IF(P477="","",IF(AND(P477&gt;=پردازش!$AB$6,P477&lt;=پردازش!$AC$6),"Accept","Reject"))</f>
        <v/>
      </c>
      <c r="R477" s="68"/>
      <c r="S477" s="53" t="str">
        <f>IF(R477="","",IF(AND(R477&gt;=پردازش!$AB$7,R477&lt;=پردازش!$AC$7),"Accept","Reject"))</f>
        <v/>
      </c>
      <c r="T477" s="68"/>
      <c r="U477" s="53" t="str">
        <f>IF(T477="","",IF(AND(T477&gt;=پردازش!$AB$8,T477&lt;=پردازش!$AC$8),"Accept","Reject"))</f>
        <v/>
      </c>
      <c r="V477" s="68"/>
      <c r="W477" s="53" t="str">
        <f>IF('پذیرش دانه بندی منبع'!V477="","",IF(V477&gt;=پردازش!$F$24,"Accept","Reject"))</f>
        <v/>
      </c>
    </row>
    <row r="478" spans="1:23" ht="16.8" x14ac:dyDescent="0.3">
      <c r="A478" s="61"/>
      <c r="B478" s="55"/>
      <c r="C478" s="55"/>
      <c r="D478" s="55"/>
      <c r="E478" s="55"/>
      <c r="F478" s="55"/>
      <c r="G478" s="55"/>
      <c r="H478" s="68"/>
      <c r="I478" s="53" t="str">
        <f t="shared" si="7"/>
        <v/>
      </c>
      <c r="J478" s="68"/>
      <c r="K478" s="53" t="str">
        <f>IF(J478="","",IF(OR($H$8="I",$H$8="II"),IF(AND(J478&gt;=پردازش!$AB$3,J478&lt;=پردازش!$AC$3),"Accept","Reject"),IF(J478=100,"Accept","Reject")))</f>
        <v/>
      </c>
      <c r="L478" s="68"/>
      <c r="M478" s="53" t="str">
        <f>IF(L478="","",IF(AND(L478&gt;=پردازش!$AB$4,L478&lt;=پردازش!$AC$4),"Accept","Reject"))</f>
        <v/>
      </c>
      <c r="N478" s="68"/>
      <c r="O478" s="53" t="str">
        <f>IF(N478="","",IF(AND(N478&gt;=پردازش!$AB$5,N478&lt;=پردازش!$AC$5),"Accept","Reject"))</f>
        <v/>
      </c>
      <c r="P478" s="68"/>
      <c r="Q478" s="53" t="str">
        <f>IF(P478="","",IF(AND(P478&gt;=پردازش!$AB$6,P478&lt;=پردازش!$AC$6),"Accept","Reject"))</f>
        <v/>
      </c>
      <c r="R478" s="68"/>
      <c r="S478" s="53" t="str">
        <f>IF(R478="","",IF(AND(R478&gt;=پردازش!$AB$7,R478&lt;=پردازش!$AC$7),"Accept","Reject"))</f>
        <v/>
      </c>
      <c r="T478" s="68"/>
      <c r="U478" s="53" t="str">
        <f>IF(T478="","",IF(AND(T478&gt;=پردازش!$AB$8,T478&lt;=پردازش!$AC$8),"Accept","Reject"))</f>
        <v/>
      </c>
      <c r="V478" s="68"/>
      <c r="W478" s="53" t="str">
        <f>IF('پذیرش دانه بندی منبع'!V478="","",IF(V478&gt;=پردازش!$F$24,"Accept","Reject"))</f>
        <v/>
      </c>
    </row>
    <row r="479" spans="1:23" ht="16.8" x14ac:dyDescent="0.3">
      <c r="A479" s="61"/>
      <c r="B479" s="55"/>
      <c r="C479" s="55"/>
      <c r="D479" s="55"/>
      <c r="E479" s="55"/>
      <c r="F479" s="55"/>
      <c r="G479" s="55"/>
      <c r="H479" s="68"/>
      <c r="I479" s="53" t="str">
        <f t="shared" si="7"/>
        <v/>
      </c>
      <c r="J479" s="68"/>
      <c r="K479" s="53" t="str">
        <f>IF(J479="","",IF(OR($H$8="I",$H$8="II"),IF(AND(J479&gt;=پردازش!$AB$3,J479&lt;=پردازش!$AC$3),"Accept","Reject"),IF(J479=100,"Accept","Reject")))</f>
        <v/>
      </c>
      <c r="L479" s="68"/>
      <c r="M479" s="53" t="str">
        <f>IF(L479="","",IF(AND(L479&gt;=پردازش!$AB$4,L479&lt;=پردازش!$AC$4),"Accept","Reject"))</f>
        <v/>
      </c>
      <c r="N479" s="68"/>
      <c r="O479" s="53" t="str">
        <f>IF(N479="","",IF(AND(N479&gt;=پردازش!$AB$5,N479&lt;=پردازش!$AC$5),"Accept","Reject"))</f>
        <v/>
      </c>
      <c r="P479" s="68"/>
      <c r="Q479" s="53" t="str">
        <f>IF(P479="","",IF(AND(P479&gt;=پردازش!$AB$6,P479&lt;=پردازش!$AC$6),"Accept","Reject"))</f>
        <v/>
      </c>
      <c r="R479" s="68"/>
      <c r="S479" s="53" t="str">
        <f>IF(R479="","",IF(AND(R479&gt;=پردازش!$AB$7,R479&lt;=پردازش!$AC$7),"Accept","Reject"))</f>
        <v/>
      </c>
      <c r="T479" s="68"/>
      <c r="U479" s="53" t="str">
        <f>IF(T479="","",IF(AND(T479&gt;=پردازش!$AB$8,T479&lt;=پردازش!$AC$8),"Accept","Reject"))</f>
        <v/>
      </c>
      <c r="V479" s="68"/>
      <c r="W479" s="53" t="str">
        <f>IF('پذیرش دانه بندی منبع'!V479="","",IF(V479&gt;=پردازش!$F$24,"Accept","Reject"))</f>
        <v/>
      </c>
    </row>
    <row r="480" spans="1:23" ht="16.8" x14ac:dyDescent="0.3">
      <c r="A480" s="61"/>
      <c r="B480" s="55"/>
      <c r="C480" s="55"/>
      <c r="D480" s="55"/>
      <c r="E480" s="55"/>
      <c r="F480" s="55"/>
      <c r="G480" s="55"/>
      <c r="H480" s="68"/>
      <c r="I480" s="53" t="str">
        <f t="shared" si="7"/>
        <v/>
      </c>
      <c r="J480" s="68"/>
      <c r="K480" s="53" t="str">
        <f>IF(J480="","",IF(OR($H$8="I",$H$8="II"),IF(AND(J480&gt;=پردازش!$AB$3,J480&lt;=پردازش!$AC$3),"Accept","Reject"),IF(J480=100,"Accept","Reject")))</f>
        <v/>
      </c>
      <c r="L480" s="68"/>
      <c r="M480" s="53" t="str">
        <f>IF(L480="","",IF(AND(L480&gt;=پردازش!$AB$4,L480&lt;=پردازش!$AC$4),"Accept","Reject"))</f>
        <v/>
      </c>
      <c r="N480" s="68"/>
      <c r="O480" s="53" t="str">
        <f>IF(N480="","",IF(AND(N480&gt;=پردازش!$AB$5,N480&lt;=پردازش!$AC$5),"Accept","Reject"))</f>
        <v/>
      </c>
      <c r="P480" s="68"/>
      <c r="Q480" s="53" t="str">
        <f>IF(P480="","",IF(AND(P480&gt;=پردازش!$AB$6,P480&lt;=پردازش!$AC$6),"Accept","Reject"))</f>
        <v/>
      </c>
      <c r="R480" s="68"/>
      <c r="S480" s="53" t="str">
        <f>IF(R480="","",IF(AND(R480&gt;=پردازش!$AB$7,R480&lt;=پردازش!$AC$7),"Accept","Reject"))</f>
        <v/>
      </c>
      <c r="T480" s="68"/>
      <c r="U480" s="53" t="str">
        <f>IF(T480="","",IF(AND(T480&gt;=پردازش!$AB$8,T480&lt;=پردازش!$AC$8),"Accept","Reject"))</f>
        <v/>
      </c>
      <c r="V480" s="68"/>
      <c r="W480" s="53" t="str">
        <f>IF('پذیرش دانه بندی منبع'!V480="","",IF(V480&gt;=پردازش!$F$24,"Accept","Reject"))</f>
        <v/>
      </c>
    </row>
    <row r="481" spans="1:23" ht="16.8" x14ac:dyDescent="0.3">
      <c r="A481" s="61"/>
      <c r="B481" s="55"/>
      <c r="C481" s="55"/>
      <c r="D481" s="55"/>
      <c r="E481" s="55"/>
      <c r="F481" s="55"/>
      <c r="G481" s="55"/>
      <c r="H481" s="68"/>
      <c r="I481" s="53" t="str">
        <f t="shared" si="7"/>
        <v/>
      </c>
      <c r="J481" s="68"/>
      <c r="K481" s="53" t="str">
        <f>IF(J481="","",IF(OR($H$8="I",$H$8="II"),IF(AND(J481&gt;=پردازش!$AB$3,J481&lt;=پردازش!$AC$3),"Accept","Reject"),IF(J481=100,"Accept","Reject")))</f>
        <v/>
      </c>
      <c r="L481" s="68"/>
      <c r="M481" s="53" t="str">
        <f>IF(L481="","",IF(AND(L481&gt;=پردازش!$AB$4,L481&lt;=پردازش!$AC$4),"Accept","Reject"))</f>
        <v/>
      </c>
      <c r="N481" s="68"/>
      <c r="O481" s="53" t="str">
        <f>IF(N481="","",IF(AND(N481&gt;=پردازش!$AB$5,N481&lt;=پردازش!$AC$5),"Accept","Reject"))</f>
        <v/>
      </c>
      <c r="P481" s="68"/>
      <c r="Q481" s="53" t="str">
        <f>IF(P481="","",IF(AND(P481&gt;=پردازش!$AB$6,P481&lt;=پردازش!$AC$6),"Accept","Reject"))</f>
        <v/>
      </c>
      <c r="R481" s="68"/>
      <c r="S481" s="53" t="str">
        <f>IF(R481="","",IF(AND(R481&gt;=پردازش!$AB$7,R481&lt;=پردازش!$AC$7),"Accept","Reject"))</f>
        <v/>
      </c>
      <c r="T481" s="68"/>
      <c r="U481" s="53" t="str">
        <f>IF(T481="","",IF(AND(T481&gt;=پردازش!$AB$8,T481&lt;=پردازش!$AC$8),"Accept","Reject"))</f>
        <v/>
      </c>
      <c r="V481" s="68"/>
      <c r="W481" s="53" t="str">
        <f>IF('پذیرش دانه بندی منبع'!V481="","",IF(V481&gt;=پردازش!$F$24,"Accept","Reject"))</f>
        <v/>
      </c>
    </row>
    <row r="482" spans="1:23" ht="16.8" x14ac:dyDescent="0.3">
      <c r="A482" s="61"/>
      <c r="B482" s="55"/>
      <c r="C482" s="55"/>
      <c r="D482" s="55"/>
      <c r="E482" s="55"/>
      <c r="F482" s="55"/>
      <c r="G482" s="55"/>
      <c r="H482" s="68"/>
      <c r="I482" s="53" t="str">
        <f t="shared" si="7"/>
        <v/>
      </c>
      <c r="J482" s="68"/>
      <c r="K482" s="53" t="str">
        <f>IF(J482="","",IF(OR($H$8="I",$H$8="II"),IF(AND(J482&gt;=پردازش!$AB$3,J482&lt;=پردازش!$AC$3),"Accept","Reject"),IF(J482=100,"Accept","Reject")))</f>
        <v/>
      </c>
      <c r="L482" s="68"/>
      <c r="M482" s="53" t="str">
        <f>IF(L482="","",IF(AND(L482&gt;=پردازش!$AB$4,L482&lt;=پردازش!$AC$4),"Accept","Reject"))</f>
        <v/>
      </c>
      <c r="N482" s="68"/>
      <c r="O482" s="53" t="str">
        <f>IF(N482="","",IF(AND(N482&gt;=پردازش!$AB$5,N482&lt;=پردازش!$AC$5),"Accept","Reject"))</f>
        <v/>
      </c>
      <c r="P482" s="68"/>
      <c r="Q482" s="53" t="str">
        <f>IF(P482="","",IF(AND(P482&gt;=پردازش!$AB$6,P482&lt;=پردازش!$AC$6),"Accept","Reject"))</f>
        <v/>
      </c>
      <c r="R482" s="68"/>
      <c r="S482" s="53" t="str">
        <f>IF(R482="","",IF(AND(R482&gt;=پردازش!$AB$7,R482&lt;=پردازش!$AC$7),"Accept","Reject"))</f>
        <v/>
      </c>
      <c r="T482" s="68"/>
      <c r="U482" s="53" t="str">
        <f>IF(T482="","",IF(AND(T482&gt;=پردازش!$AB$8,T482&lt;=پردازش!$AC$8),"Accept","Reject"))</f>
        <v/>
      </c>
      <c r="V482" s="68"/>
      <c r="W482" s="53" t="str">
        <f>IF('پذیرش دانه بندی منبع'!V482="","",IF(V482&gt;=پردازش!$F$24,"Accept","Reject"))</f>
        <v/>
      </c>
    </row>
    <row r="483" spans="1:23" ht="16.8" x14ac:dyDescent="0.3">
      <c r="A483" s="61"/>
      <c r="B483" s="55"/>
      <c r="C483" s="55"/>
      <c r="D483" s="55"/>
      <c r="E483" s="55"/>
      <c r="F483" s="55"/>
      <c r="G483" s="55"/>
      <c r="H483" s="68"/>
      <c r="I483" s="53" t="str">
        <f t="shared" si="7"/>
        <v/>
      </c>
      <c r="J483" s="68"/>
      <c r="K483" s="53" t="str">
        <f>IF(J483="","",IF(OR($H$8="I",$H$8="II"),IF(AND(J483&gt;=پردازش!$AB$3,J483&lt;=پردازش!$AC$3),"Accept","Reject"),IF(J483=100,"Accept","Reject")))</f>
        <v/>
      </c>
      <c r="L483" s="68"/>
      <c r="M483" s="53" t="str">
        <f>IF(L483="","",IF(AND(L483&gt;=پردازش!$AB$4,L483&lt;=پردازش!$AC$4),"Accept","Reject"))</f>
        <v/>
      </c>
      <c r="N483" s="68"/>
      <c r="O483" s="53" t="str">
        <f>IF(N483="","",IF(AND(N483&gt;=پردازش!$AB$5,N483&lt;=پردازش!$AC$5),"Accept","Reject"))</f>
        <v/>
      </c>
      <c r="P483" s="68"/>
      <c r="Q483" s="53" t="str">
        <f>IF(P483="","",IF(AND(P483&gt;=پردازش!$AB$6,P483&lt;=پردازش!$AC$6),"Accept","Reject"))</f>
        <v/>
      </c>
      <c r="R483" s="68"/>
      <c r="S483" s="53" t="str">
        <f>IF(R483="","",IF(AND(R483&gt;=پردازش!$AB$7,R483&lt;=پردازش!$AC$7),"Accept","Reject"))</f>
        <v/>
      </c>
      <c r="T483" s="68"/>
      <c r="U483" s="53" t="str">
        <f>IF(T483="","",IF(AND(T483&gt;=پردازش!$AB$8,T483&lt;=پردازش!$AC$8),"Accept","Reject"))</f>
        <v/>
      </c>
      <c r="V483" s="68"/>
      <c r="W483" s="53" t="str">
        <f>IF('پذیرش دانه بندی منبع'!V483="","",IF(V483&gt;=پردازش!$F$24,"Accept","Reject"))</f>
        <v/>
      </c>
    </row>
    <row r="484" spans="1:23" ht="16.8" x14ac:dyDescent="0.3">
      <c r="A484" s="61"/>
      <c r="B484" s="55"/>
      <c r="C484" s="55"/>
      <c r="D484" s="55"/>
      <c r="E484" s="55"/>
      <c r="F484" s="55"/>
      <c r="G484" s="55"/>
      <c r="H484" s="68"/>
      <c r="I484" s="53" t="str">
        <f t="shared" si="7"/>
        <v/>
      </c>
      <c r="J484" s="68"/>
      <c r="K484" s="53" t="str">
        <f>IF(J484="","",IF(OR($H$8="I",$H$8="II"),IF(AND(J484&gt;=پردازش!$AB$3,J484&lt;=پردازش!$AC$3),"Accept","Reject"),IF(J484=100,"Accept","Reject")))</f>
        <v/>
      </c>
      <c r="L484" s="68"/>
      <c r="M484" s="53" t="str">
        <f>IF(L484="","",IF(AND(L484&gt;=پردازش!$AB$4,L484&lt;=پردازش!$AC$4),"Accept","Reject"))</f>
        <v/>
      </c>
      <c r="N484" s="68"/>
      <c r="O484" s="53" t="str">
        <f>IF(N484="","",IF(AND(N484&gt;=پردازش!$AB$5,N484&lt;=پردازش!$AC$5),"Accept","Reject"))</f>
        <v/>
      </c>
      <c r="P484" s="68"/>
      <c r="Q484" s="53" t="str">
        <f>IF(P484="","",IF(AND(P484&gt;=پردازش!$AB$6,P484&lt;=پردازش!$AC$6),"Accept","Reject"))</f>
        <v/>
      </c>
      <c r="R484" s="68"/>
      <c r="S484" s="53" t="str">
        <f>IF(R484="","",IF(AND(R484&gt;=پردازش!$AB$7,R484&lt;=پردازش!$AC$7),"Accept","Reject"))</f>
        <v/>
      </c>
      <c r="T484" s="68"/>
      <c r="U484" s="53" t="str">
        <f>IF(T484="","",IF(AND(T484&gt;=پردازش!$AB$8,T484&lt;=پردازش!$AC$8),"Accept","Reject"))</f>
        <v/>
      </c>
      <c r="V484" s="68"/>
      <c r="W484" s="53" t="str">
        <f>IF('پذیرش دانه بندی منبع'!V484="","",IF(V484&gt;=پردازش!$F$24,"Accept","Reject"))</f>
        <v/>
      </c>
    </row>
    <row r="485" spans="1:23" ht="16.8" x14ac:dyDescent="0.3">
      <c r="A485" s="61"/>
      <c r="B485" s="55"/>
      <c r="C485" s="55"/>
      <c r="D485" s="55"/>
      <c r="E485" s="55"/>
      <c r="F485" s="55"/>
      <c r="G485" s="55"/>
      <c r="H485" s="68"/>
      <c r="I485" s="53" t="str">
        <f t="shared" si="7"/>
        <v/>
      </c>
      <c r="J485" s="68"/>
      <c r="K485" s="53" t="str">
        <f>IF(J485="","",IF(OR($H$8="I",$H$8="II"),IF(AND(J485&gt;=پردازش!$AB$3,J485&lt;=پردازش!$AC$3),"Accept","Reject"),IF(J485=100,"Accept","Reject")))</f>
        <v/>
      </c>
      <c r="L485" s="68"/>
      <c r="M485" s="53" t="str">
        <f>IF(L485="","",IF(AND(L485&gt;=پردازش!$AB$4,L485&lt;=پردازش!$AC$4),"Accept","Reject"))</f>
        <v/>
      </c>
      <c r="N485" s="68"/>
      <c r="O485" s="53" t="str">
        <f>IF(N485="","",IF(AND(N485&gt;=پردازش!$AB$5,N485&lt;=پردازش!$AC$5),"Accept","Reject"))</f>
        <v/>
      </c>
      <c r="P485" s="68"/>
      <c r="Q485" s="53" t="str">
        <f>IF(P485="","",IF(AND(P485&gt;=پردازش!$AB$6,P485&lt;=پردازش!$AC$6),"Accept","Reject"))</f>
        <v/>
      </c>
      <c r="R485" s="68"/>
      <c r="S485" s="53" t="str">
        <f>IF(R485="","",IF(AND(R485&gt;=پردازش!$AB$7,R485&lt;=پردازش!$AC$7),"Accept","Reject"))</f>
        <v/>
      </c>
      <c r="T485" s="68"/>
      <c r="U485" s="53" t="str">
        <f>IF(T485="","",IF(AND(T485&gt;=پردازش!$AB$8,T485&lt;=پردازش!$AC$8),"Accept","Reject"))</f>
        <v/>
      </c>
      <c r="V485" s="68"/>
      <c r="W485" s="53" t="str">
        <f>IF('پذیرش دانه بندی منبع'!V485="","",IF(V485&gt;=پردازش!$F$24,"Accept","Reject"))</f>
        <v/>
      </c>
    </row>
    <row r="486" spans="1:23" ht="16.8" x14ac:dyDescent="0.3">
      <c r="A486" s="61"/>
      <c r="B486" s="55"/>
      <c r="C486" s="55"/>
      <c r="D486" s="55"/>
      <c r="E486" s="55"/>
      <c r="F486" s="55"/>
      <c r="G486" s="55"/>
      <c r="H486" s="68"/>
      <c r="I486" s="53" t="str">
        <f t="shared" si="7"/>
        <v/>
      </c>
      <c r="J486" s="68"/>
      <c r="K486" s="53" t="str">
        <f>IF(J486="","",IF(OR($H$8="I",$H$8="II"),IF(AND(J486&gt;=پردازش!$AB$3,J486&lt;=پردازش!$AC$3),"Accept","Reject"),IF(J486=100,"Accept","Reject")))</f>
        <v/>
      </c>
      <c r="L486" s="68"/>
      <c r="M486" s="53" t="str">
        <f>IF(L486="","",IF(AND(L486&gt;=پردازش!$AB$4,L486&lt;=پردازش!$AC$4),"Accept","Reject"))</f>
        <v/>
      </c>
      <c r="N486" s="68"/>
      <c r="O486" s="53" t="str">
        <f>IF(N486="","",IF(AND(N486&gt;=پردازش!$AB$5,N486&lt;=پردازش!$AC$5),"Accept","Reject"))</f>
        <v/>
      </c>
      <c r="P486" s="68"/>
      <c r="Q486" s="53" t="str">
        <f>IF(P486="","",IF(AND(P486&gt;=پردازش!$AB$6,P486&lt;=پردازش!$AC$6),"Accept","Reject"))</f>
        <v/>
      </c>
      <c r="R486" s="68"/>
      <c r="S486" s="53" t="str">
        <f>IF(R486="","",IF(AND(R486&gt;=پردازش!$AB$7,R486&lt;=پردازش!$AC$7),"Accept","Reject"))</f>
        <v/>
      </c>
      <c r="T486" s="68"/>
      <c r="U486" s="53" t="str">
        <f>IF(T486="","",IF(AND(T486&gt;=پردازش!$AB$8,T486&lt;=پردازش!$AC$8),"Accept","Reject"))</f>
        <v/>
      </c>
      <c r="V486" s="68"/>
      <c r="W486" s="53" t="str">
        <f>IF('پذیرش دانه بندی منبع'!V486="","",IF(V486&gt;=پردازش!$F$24,"Accept","Reject"))</f>
        <v/>
      </c>
    </row>
    <row r="487" spans="1:23" ht="16.8" x14ac:dyDescent="0.3">
      <c r="A487" s="61"/>
      <c r="B487" s="55"/>
      <c r="C487" s="55"/>
      <c r="D487" s="55"/>
      <c r="E487" s="55"/>
      <c r="F487" s="55"/>
      <c r="G487" s="55"/>
      <c r="H487" s="68"/>
      <c r="I487" s="53" t="str">
        <f t="shared" si="7"/>
        <v/>
      </c>
      <c r="J487" s="68"/>
      <c r="K487" s="53" t="str">
        <f>IF(J487="","",IF(OR($H$8="I",$H$8="II"),IF(AND(J487&gt;=پردازش!$AB$3,J487&lt;=پردازش!$AC$3),"Accept","Reject"),IF(J487=100,"Accept","Reject")))</f>
        <v/>
      </c>
      <c r="L487" s="68"/>
      <c r="M487" s="53" t="str">
        <f>IF(L487="","",IF(AND(L487&gt;=پردازش!$AB$4,L487&lt;=پردازش!$AC$4),"Accept","Reject"))</f>
        <v/>
      </c>
      <c r="N487" s="68"/>
      <c r="O487" s="53" t="str">
        <f>IF(N487="","",IF(AND(N487&gt;=پردازش!$AB$5,N487&lt;=پردازش!$AC$5),"Accept","Reject"))</f>
        <v/>
      </c>
      <c r="P487" s="68"/>
      <c r="Q487" s="53" t="str">
        <f>IF(P487="","",IF(AND(P487&gt;=پردازش!$AB$6,P487&lt;=پردازش!$AC$6),"Accept","Reject"))</f>
        <v/>
      </c>
      <c r="R487" s="68"/>
      <c r="S487" s="53" t="str">
        <f>IF(R487="","",IF(AND(R487&gt;=پردازش!$AB$7,R487&lt;=پردازش!$AC$7),"Accept","Reject"))</f>
        <v/>
      </c>
      <c r="T487" s="68"/>
      <c r="U487" s="53" t="str">
        <f>IF(T487="","",IF(AND(T487&gt;=پردازش!$AB$8,T487&lt;=پردازش!$AC$8),"Accept","Reject"))</f>
        <v/>
      </c>
      <c r="V487" s="68"/>
      <c r="W487" s="53" t="str">
        <f>IF('پذیرش دانه بندی منبع'!V487="","",IF(V487&gt;=پردازش!$F$24,"Accept","Reject"))</f>
        <v/>
      </c>
    </row>
    <row r="488" spans="1:23" ht="16.8" x14ac:dyDescent="0.3">
      <c r="A488" s="61"/>
      <c r="B488" s="55"/>
      <c r="C488" s="55"/>
      <c r="D488" s="55"/>
      <c r="E488" s="55"/>
      <c r="F488" s="55"/>
      <c r="G488" s="55"/>
      <c r="H488" s="68"/>
      <c r="I488" s="53" t="str">
        <f t="shared" si="7"/>
        <v/>
      </c>
      <c r="J488" s="68"/>
      <c r="K488" s="53" t="str">
        <f>IF(J488="","",IF(OR($H$8="I",$H$8="II"),IF(AND(J488&gt;=پردازش!$AB$3,J488&lt;=پردازش!$AC$3),"Accept","Reject"),IF(J488=100,"Accept","Reject")))</f>
        <v/>
      </c>
      <c r="L488" s="68"/>
      <c r="M488" s="53" t="str">
        <f>IF(L488="","",IF(AND(L488&gt;=پردازش!$AB$4,L488&lt;=پردازش!$AC$4),"Accept","Reject"))</f>
        <v/>
      </c>
      <c r="N488" s="68"/>
      <c r="O488" s="53" t="str">
        <f>IF(N488="","",IF(AND(N488&gt;=پردازش!$AB$5,N488&lt;=پردازش!$AC$5),"Accept","Reject"))</f>
        <v/>
      </c>
      <c r="P488" s="68"/>
      <c r="Q488" s="53" t="str">
        <f>IF(P488="","",IF(AND(P488&gt;=پردازش!$AB$6,P488&lt;=پردازش!$AC$6),"Accept","Reject"))</f>
        <v/>
      </c>
      <c r="R488" s="68"/>
      <c r="S488" s="53" t="str">
        <f>IF(R488="","",IF(AND(R488&gt;=پردازش!$AB$7,R488&lt;=پردازش!$AC$7),"Accept","Reject"))</f>
        <v/>
      </c>
      <c r="T488" s="68"/>
      <c r="U488" s="53" t="str">
        <f>IF(T488="","",IF(AND(T488&gt;=پردازش!$AB$8,T488&lt;=پردازش!$AC$8),"Accept","Reject"))</f>
        <v/>
      </c>
      <c r="V488" s="68"/>
      <c r="W488" s="53" t="str">
        <f>IF('پذیرش دانه بندی منبع'!V488="","",IF(V488&gt;=پردازش!$F$24,"Accept","Reject"))</f>
        <v/>
      </c>
    </row>
    <row r="489" spans="1:23" ht="16.8" x14ac:dyDescent="0.3">
      <c r="A489" s="61"/>
      <c r="B489" s="55"/>
      <c r="C489" s="55"/>
      <c r="D489" s="55"/>
      <c r="E489" s="55"/>
      <c r="F489" s="55"/>
      <c r="G489" s="55"/>
      <c r="H489" s="68"/>
      <c r="I489" s="53" t="str">
        <f t="shared" si="7"/>
        <v/>
      </c>
      <c r="J489" s="68"/>
      <c r="K489" s="53" t="str">
        <f>IF(J489="","",IF(OR($H$8="I",$H$8="II"),IF(AND(J489&gt;=پردازش!$AB$3,J489&lt;=پردازش!$AC$3),"Accept","Reject"),IF(J489=100,"Accept","Reject")))</f>
        <v/>
      </c>
      <c r="L489" s="68"/>
      <c r="M489" s="53" t="str">
        <f>IF(L489="","",IF(AND(L489&gt;=پردازش!$AB$4,L489&lt;=پردازش!$AC$4),"Accept","Reject"))</f>
        <v/>
      </c>
      <c r="N489" s="68"/>
      <c r="O489" s="53" t="str">
        <f>IF(N489="","",IF(AND(N489&gt;=پردازش!$AB$5,N489&lt;=پردازش!$AC$5),"Accept","Reject"))</f>
        <v/>
      </c>
      <c r="P489" s="68"/>
      <c r="Q489" s="53" t="str">
        <f>IF(P489="","",IF(AND(P489&gt;=پردازش!$AB$6,P489&lt;=پردازش!$AC$6),"Accept","Reject"))</f>
        <v/>
      </c>
      <c r="R489" s="68"/>
      <c r="S489" s="53" t="str">
        <f>IF(R489="","",IF(AND(R489&gt;=پردازش!$AB$7,R489&lt;=پردازش!$AC$7),"Accept","Reject"))</f>
        <v/>
      </c>
      <c r="T489" s="68"/>
      <c r="U489" s="53" t="str">
        <f>IF(T489="","",IF(AND(T489&gt;=پردازش!$AB$8,T489&lt;=پردازش!$AC$8),"Accept","Reject"))</f>
        <v/>
      </c>
      <c r="V489" s="68"/>
      <c r="W489" s="53" t="str">
        <f>IF('پذیرش دانه بندی منبع'!V489="","",IF(V489&gt;=پردازش!$F$24,"Accept","Reject"))</f>
        <v/>
      </c>
    </row>
    <row r="490" spans="1:23" ht="16.8" x14ac:dyDescent="0.3">
      <c r="A490" s="61"/>
      <c r="B490" s="55"/>
      <c r="C490" s="55"/>
      <c r="D490" s="55"/>
      <c r="E490" s="55"/>
      <c r="F490" s="55"/>
      <c r="G490" s="55"/>
      <c r="H490" s="68"/>
      <c r="I490" s="53" t="str">
        <f t="shared" si="7"/>
        <v/>
      </c>
      <c r="J490" s="68"/>
      <c r="K490" s="53" t="str">
        <f>IF(J490="","",IF(OR($H$8="I",$H$8="II"),IF(AND(J490&gt;=پردازش!$AB$3,J490&lt;=پردازش!$AC$3),"Accept","Reject"),IF(J490=100,"Accept","Reject")))</f>
        <v/>
      </c>
      <c r="L490" s="68"/>
      <c r="M490" s="53" t="str">
        <f>IF(L490="","",IF(AND(L490&gt;=پردازش!$AB$4,L490&lt;=پردازش!$AC$4),"Accept","Reject"))</f>
        <v/>
      </c>
      <c r="N490" s="68"/>
      <c r="O490" s="53" t="str">
        <f>IF(N490="","",IF(AND(N490&gt;=پردازش!$AB$5,N490&lt;=پردازش!$AC$5),"Accept","Reject"))</f>
        <v/>
      </c>
      <c r="P490" s="68"/>
      <c r="Q490" s="53" t="str">
        <f>IF(P490="","",IF(AND(P490&gt;=پردازش!$AB$6,P490&lt;=پردازش!$AC$6),"Accept","Reject"))</f>
        <v/>
      </c>
      <c r="R490" s="68"/>
      <c r="S490" s="53" t="str">
        <f>IF(R490="","",IF(AND(R490&gt;=پردازش!$AB$7,R490&lt;=پردازش!$AC$7),"Accept","Reject"))</f>
        <v/>
      </c>
      <c r="T490" s="68"/>
      <c r="U490" s="53" t="str">
        <f>IF(T490="","",IF(AND(T490&gt;=پردازش!$AB$8,T490&lt;=پردازش!$AC$8),"Accept","Reject"))</f>
        <v/>
      </c>
      <c r="V490" s="68"/>
      <c r="W490" s="53" t="str">
        <f>IF('پذیرش دانه بندی منبع'!V490="","",IF(V490&gt;=پردازش!$F$24,"Accept","Reject"))</f>
        <v/>
      </c>
    </row>
    <row r="491" spans="1:23" ht="16.8" x14ac:dyDescent="0.3">
      <c r="A491" s="61"/>
      <c r="B491" s="55"/>
      <c r="C491" s="55"/>
      <c r="D491" s="55"/>
      <c r="E491" s="55"/>
      <c r="F491" s="55"/>
      <c r="G491" s="55"/>
      <c r="H491" s="68"/>
      <c r="I491" s="53" t="str">
        <f t="shared" si="7"/>
        <v/>
      </c>
      <c r="J491" s="68"/>
      <c r="K491" s="53" t="str">
        <f>IF(J491="","",IF(OR($H$8="I",$H$8="II"),IF(AND(J491&gt;=پردازش!$AB$3,J491&lt;=پردازش!$AC$3),"Accept","Reject"),IF(J491=100,"Accept","Reject")))</f>
        <v/>
      </c>
      <c r="L491" s="68"/>
      <c r="M491" s="53" t="str">
        <f>IF(L491="","",IF(AND(L491&gt;=پردازش!$AB$4,L491&lt;=پردازش!$AC$4),"Accept","Reject"))</f>
        <v/>
      </c>
      <c r="N491" s="68"/>
      <c r="O491" s="53" t="str">
        <f>IF(N491="","",IF(AND(N491&gt;=پردازش!$AB$5,N491&lt;=پردازش!$AC$5),"Accept","Reject"))</f>
        <v/>
      </c>
      <c r="P491" s="68"/>
      <c r="Q491" s="53" t="str">
        <f>IF(P491="","",IF(AND(P491&gt;=پردازش!$AB$6,P491&lt;=پردازش!$AC$6),"Accept","Reject"))</f>
        <v/>
      </c>
      <c r="R491" s="68"/>
      <c r="S491" s="53" t="str">
        <f>IF(R491="","",IF(AND(R491&gt;=پردازش!$AB$7,R491&lt;=پردازش!$AC$7),"Accept","Reject"))</f>
        <v/>
      </c>
      <c r="T491" s="68"/>
      <c r="U491" s="53" t="str">
        <f>IF(T491="","",IF(AND(T491&gt;=پردازش!$AB$8,T491&lt;=پردازش!$AC$8),"Accept","Reject"))</f>
        <v/>
      </c>
      <c r="V491" s="68"/>
      <c r="W491" s="53" t="str">
        <f>IF('پذیرش دانه بندی منبع'!V491="","",IF(V491&gt;=پردازش!$F$24,"Accept","Reject"))</f>
        <v/>
      </c>
    </row>
    <row r="492" spans="1:23" ht="16.8" x14ac:dyDescent="0.3">
      <c r="A492" s="61"/>
      <c r="B492" s="55"/>
      <c r="C492" s="55"/>
      <c r="D492" s="55"/>
      <c r="E492" s="55"/>
      <c r="F492" s="55"/>
      <c r="G492" s="55"/>
      <c r="H492" s="68"/>
      <c r="I492" s="53" t="str">
        <f t="shared" si="7"/>
        <v/>
      </c>
      <c r="J492" s="68"/>
      <c r="K492" s="53" t="str">
        <f>IF(J492="","",IF(OR($H$8="I",$H$8="II"),IF(AND(J492&gt;=پردازش!$AB$3,J492&lt;=پردازش!$AC$3),"Accept","Reject"),IF(J492=100,"Accept","Reject")))</f>
        <v/>
      </c>
      <c r="L492" s="68"/>
      <c r="M492" s="53" t="str">
        <f>IF(L492="","",IF(AND(L492&gt;=پردازش!$AB$4,L492&lt;=پردازش!$AC$4),"Accept","Reject"))</f>
        <v/>
      </c>
      <c r="N492" s="68"/>
      <c r="O492" s="53" t="str">
        <f>IF(N492="","",IF(AND(N492&gt;=پردازش!$AB$5,N492&lt;=پردازش!$AC$5),"Accept","Reject"))</f>
        <v/>
      </c>
      <c r="P492" s="68"/>
      <c r="Q492" s="53" t="str">
        <f>IF(P492="","",IF(AND(P492&gt;=پردازش!$AB$6,P492&lt;=پردازش!$AC$6),"Accept","Reject"))</f>
        <v/>
      </c>
      <c r="R492" s="68"/>
      <c r="S492" s="53" t="str">
        <f>IF(R492="","",IF(AND(R492&gt;=پردازش!$AB$7,R492&lt;=پردازش!$AC$7),"Accept","Reject"))</f>
        <v/>
      </c>
      <c r="T492" s="68"/>
      <c r="U492" s="53" t="str">
        <f>IF(T492="","",IF(AND(T492&gt;=پردازش!$AB$8,T492&lt;=پردازش!$AC$8),"Accept","Reject"))</f>
        <v/>
      </c>
      <c r="V492" s="68"/>
      <c r="W492" s="53" t="str">
        <f>IF('پذیرش دانه بندی منبع'!V492="","",IF(V492&gt;=پردازش!$F$24,"Accept","Reject"))</f>
        <v/>
      </c>
    </row>
    <row r="493" spans="1:23" ht="16.8" x14ac:dyDescent="0.3">
      <c r="A493" s="61"/>
      <c r="B493" s="55"/>
      <c r="C493" s="55"/>
      <c r="D493" s="55"/>
      <c r="E493" s="55"/>
      <c r="F493" s="55"/>
      <c r="G493" s="55"/>
      <c r="H493" s="68"/>
      <c r="I493" s="53" t="str">
        <f t="shared" si="7"/>
        <v/>
      </c>
      <c r="J493" s="68"/>
      <c r="K493" s="53" t="str">
        <f>IF(J493="","",IF(OR($H$8="I",$H$8="II"),IF(AND(J493&gt;=پردازش!$AB$3,J493&lt;=پردازش!$AC$3),"Accept","Reject"),IF(J493=100,"Accept","Reject")))</f>
        <v/>
      </c>
      <c r="L493" s="68"/>
      <c r="M493" s="53" t="str">
        <f>IF(L493="","",IF(AND(L493&gt;=پردازش!$AB$4,L493&lt;=پردازش!$AC$4),"Accept","Reject"))</f>
        <v/>
      </c>
      <c r="N493" s="68"/>
      <c r="O493" s="53" t="str">
        <f>IF(N493="","",IF(AND(N493&gt;=پردازش!$AB$5,N493&lt;=پردازش!$AC$5),"Accept","Reject"))</f>
        <v/>
      </c>
      <c r="P493" s="68"/>
      <c r="Q493" s="53" t="str">
        <f>IF(P493="","",IF(AND(P493&gt;=پردازش!$AB$6,P493&lt;=پردازش!$AC$6),"Accept","Reject"))</f>
        <v/>
      </c>
      <c r="R493" s="68"/>
      <c r="S493" s="53" t="str">
        <f>IF(R493="","",IF(AND(R493&gt;=پردازش!$AB$7,R493&lt;=پردازش!$AC$7),"Accept","Reject"))</f>
        <v/>
      </c>
      <c r="T493" s="68"/>
      <c r="U493" s="53" t="str">
        <f>IF(T493="","",IF(AND(T493&gt;=پردازش!$AB$8,T493&lt;=پردازش!$AC$8),"Accept","Reject"))</f>
        <v/>
      </c>
      <c r="V493" s="68"/>
      <c r="W493" s="53" t="str">
        <f>IF('پذیرش دانه بندی منبع'!V493="","",IF(V493&gt;=پردازش!$F$24,"Accept","Reject"))</f>
        <v/>
      </c>
    </row>
    <row r="494" spans="1:23" ht="16.8" x14ac:dyDescent="0.3">
      <c r="A494" s="61"/>
      <c r="B494" s="55"/>
      <c r="C494" s="55"/>
      <c r="D494" s="55"/>
      <c r="E494" s="55"/>
      <c r="F494" s="55"/>
      <c r="G494" s="55"/>
      <c r="H494" s="68"/>
      <c r="I494" s="53" t="str">
        <f t="shared" si="7"/>
        <v/>
      </c>
      <c r="J494" s="68"/>
      <c r="K494" s="53" t="str">
        <f>IF(J494="","",IF(OR($H$8="I",$H$8="II"),IF(AND(J494&gt;=پردازش!$AB$3,J494&lt;=پردازش!$AC$3),"Accept","Reject"),IF(J494=100,"Accept","Reject")))</f>
        <v/>
      </c>
      <c r="L494" s="68"/>
      <c r="M494" s="53" t="str">
        <f>IF(L494="","",IF(AND(L494&gt;=پردازش!$AB$4,L494&lt;=پردازش!$AC$4),"Accept","Reject"))</f>
        <v/>
      </c>
      <c r="N494" s="68"/>
      <c r="O494" s="53" t="str">
        <f>IF(N494="","",IF(AND(N494&gt;=پردازش!$AB$5,N494&lt;=پردازش!$AC$5),"Accept","Reject"))</f>
        <v/>
      </c>
      <c r="P494" s="68"/>
      <c r="Q494" s="53" t="str">
        <f>IF(P494="","",IF(AND(P494&gt;=پردازش!$AB$6,P494&lt;=پردازش!$AC$6),"Accept","Reject"))</f>
        <v/>
      </c>
      <c r="R494" s="68"/>
      <c r="S494" s="53" t="str">
        <f>IF(R494="","",IF(AND(R494&gt;=پردازش!$AB$7,R494&lt;=پردازش!$AC$7),"Accept","Reject"))</f>
        <v/>
      </c>
      <c r="T494" s="68"/>
      <c r="U494" s="53" t="str">
        <f>IF(T494="","",IF(AND(T494&gt;=پردازش!$AB$8,T494&lt;=پردازش!$AC$8),"Accept","Reject"))</f>
        <v/>
      </c>
      <c r="V494" s="68"/>
      <c r="W494" s="53" t="str">
        <f>IF('پذیرش دانه بندی منبع'!V494="","",IF(V494&gt;=پردازش!$F$24,"Accept","Reject"))</f>
        <v/>
      </c>
    </row>
    <row r="495" spans="1:23" ht="16.8" x14ac:dyDescent="0.3">
      <c r="A495" s="61"/>
      <c r="B495" s="55"/>
      <c r="C495" s="55"/>
      <c r="D495" s="55"/>
      <c r="E495" s="55"/>
      <c r="F495" s="55"/>
      <c r="G495" s="55"/>
      <c r="H495" s="68"/>
      <c r="I495" s="53" t="str">
        <f t="shared" si="7"/>
        <v/>
      </c>
      <c r="J495" s="68"/>
      <c r="K495" s="53" t="str">
        <f>IF(J495="","",IF(OR($H$8="I",$H$8="II"),IF(AND(J495&gt;=پردازش!$AB$3,J495&lt;=پردازش!$AC$3),"Accept","Reject"),IF(J495=100,"Accept","Reject")))</f>
        <v/>
      </c>
      <c r="L495" s="68"/>
      <c r="M495" s="53" t="str">
        <f>IF(L495="","",IF(AND(L495&gt;=پردازش!$AB$4,L495&lt;=پردازش!$AC$4),"Accept","Reject"))</f>
        <v/>
      </c>
      <c r="N495" s="68"/>
      <c r="O495" s="53" t="str">
        <f>IF(N495="","",IF(AND(N495&gt;=پردازش!$AB$5,N495&lt;=پردازش!$AC$5),"Accept","Reject"))</f>
        <v/>
      </c>
      <c r="P495" s="68"/>
      <c r="Q495" s="53" t="str">
        <f>IF(P495="","",IF(AND(P495&gt;=پردازش!$AB$6,P495&lt;=پردازش!$AC$6),"Accept","Reject"))</f>
        <v/>
      </c>
      <c r="R495" s="68"/>
      <c r="S495" s="53" t="str">
        <f>IF(R495="","",IF(AND(R495&gt;=پردازش!$AB$7,R495&lt;=پردازش!$AC$7),"Accept","Reject"))</f>
        <v/>
      </c>
      <c r="T495" s="68"/>
      <c r="U495" s="53" t="str">
        <f>IF(T495="","",IF(AND(T495&gt;=پردازش!$AB$8,T495&lt;=پردازش!$AC$8),"Accept","Reject"))</f>
        <v/>
      </c>
      <c r="V495" s="68"/>
      <c r="W495" s="53" t="str">
        <f>IF('پذیرش دانه بندی منبع'!V495="","",IF(V495&gt;=پردازش!$F$24,"Accept","Reject"))</f>
        <v/>
      </c>
    </row>
    <row r="496" spans="1:23" ht="16.8" x14ac:dyDescent="0.3">
      <c r="A496" s="61"/>
      <c r="B496" s="55"/>
      <c r="C496" s="55"/>
      <c r="D496" s="55"/>
      <c r="E496" s="55"/>
      <c r="F496" s="55"/>
      <c r="G496" s="55"/>
      <c r="H496" s="68"/>
      <c r="I496" s="53" t="str">
        <f t="shared" si="7"/>
        <v/>
      </c>
      <c r="J496" s="68"/>
      <c r="K496" s="53" t="str">
        <f>IF(J496="","",IF(OR($H$8="I",$H$8="II"),IF(AND(J496&gt;=پردازش!$AB$3,J496&lt;=پردازش!$AC$3),"Accept","Reject"),IF(J496=100,"Accept","Reject")))</f>
        <v/>
      </c>
      <c r="L496" s="68"/>
      <c r="M496" s="53" t="str">
        <f>IF(L496="","",IF(AND(L496&gt;=پردازش!$AB$4,L496&lt;=پردازش!$AC$4),"Accept","Reject"))</f>
        <v/>
      </c>
      <c r="N496" s="68"/>
      <c r="O496" s="53" t="str">
        <f>IF(N496="","",IF(AND(N496&gt;=پردازش!$AB$5,N496&lt;=پردازش!$AC$5),"Accept","Reject"))</f>
        <v/>
      </c>
      <c r="P496" s="68"/>
      <c r="Q496" s="53" t="str">
        <f>IF(P496="","",IF(AND(P496&gt;=پردازش!$AB$6,P496&lt;=پردازش!$AC$6),"Accept","Reject"))</f>
        <v/>
      </c>
      <c r="R496" s="68"/>
      <c r="S496" s="53" t="str">
        <f>IF(R496="","",IF(AND(R496&gt;=پردازش!$AB$7,R496&lt;=پردازش!$AC$7),"Accept","Reject"))</f>
        <v/>
      </c>
      <c r="T496" s="68"/>
      <c r="U496" s="53" t="str">
        <f>IF(T496="","",IF(AND(T496&gt;=پردازش!$AB$8,T496&lt;=پردازش!$AC$8),"Accept","Reject"))</f>
        <v/>
      </c>
      <c r="V496" s="68"/>
      <c r="W496" s="53" t="str">
        <f>IF('پذیرش دانه بندی منبع'!V496="","",IF(V496&gt;=پردازش!$F$24,"Accept","Reject"))</f>
        <v/>
      </c>
    </row>
    <row r="497" spans="1:23" ht="16.8" x14ac:dyDescent="0.3">
      <c r="A497" s="61"/>
      <c r="B497" s="55"/>
      <c r="C497" s="55"/>
      <c r="D497" s="55"/>
      <c r="E497" s="55"/>
      <c r="F497" s="55"/>
      <c r="G497" s="55"/>
      <c r="H497" s="68"/>
      <c r="I497" s="53" t="str">
        <f t="shared" si="7"/>
        <v/>
      </c>
      <c r="J497" s="68"/>
      <c r="K497" s="53" t="str">
        <f>IF(J497="","",IF(OR($H$8="I",$H$8="II"),IF(AND(J497&gt;=پردازش!$AB$3,J497&lt;=پردازش!$AC$3),"Accept","Reject"),IF(J497=100,"Accept","Reject")))</f>
        <v/>
      </c>
      <c r="L497" s="68"/>
      <c r="M497" s="53" t="str">
        <f>IF(L497="","",IF(AND(L497&gt;=پردازش!$AB$4,L497&lt;=پردازش!$AC$4),"Accept","Reject"))</f>
        <v/>
      </c>
      <c r="N497" s="68"/>
      <c r="O497" s="53" t="str">
        <f>IF(N497="","",IF(AND(N497&gt;=پردازش!$AB$5,N497&lt;=پردازش!$AC$5),"Accept","Reject"))</f>
        <v/>
      </c>
      <c r="P497" s="68"/>
      <c r="Q497" s="53" t="str">
        <f>IF(P497="","",IF(AND(P497&gt;=پردازش!$AB$6,P497&lt;=پردازش!$AC$6),"Accept","Reject"))</f>
        <v/>
      </c>
      <c r="R497" s="68"/>
      <c r="S497" s="53" t="str">
        <f>IF(R497="","",IF(AND(R497&gt;=پردازش!$AB$7,R497&lt;=پردازش!$AC$7),"Accept","Reject"))</f>
        <v/>
      </c>
      <c r="T497" s="68"/>
      <c r="U497" s="53" t="str">
        <f>IF(T497="","",IF(AND(T497&gt;=پردازش!$AB$8,T497&lt;=پردازش!$AC$8),"Accept","Reject"))</f>
        <v/>
      </c>
      <c r="V497" s="68"/>
      <c r="W497" s="53" t="str">
        <f>IF('پذیرش دانه بندی منبع'!V497="","",IF(V497&gt;=پردازش!$F$24,"Accept","Reject"))</f>
        <v/>
      </c>
    </row>
    <row r="498" spans="1:23" ht="16.8" x14ac:dyDescent="0.3">
      <c r="A498" s="61"/>
      <c r="B498" s="55"/>
      <c r="C498" s="55"/>
      <c r="D498" s="55"/>
      <c r="E498" s="55"/>
      <c r="F498" s="55"/>
      <c r="G498" s="55"/>
      <c r="H498" s="68"/>
      <c r="I498" s="53" t="str">
        <f t="shared" si="7"/>
        <v/>
      </c>
      <c r="J498" s="68"/>
      <c r="K498" s="53" t="str">
        <f>IF(J498="","",IF(OR($H$8="I",$H$8="II"),IF(AND(J498&gt;=پردازش!$AB$3,J498&lt;=پردازش!$AC$3),"Accept","Reject"),IF(J498=100,"Accept","Reject")))</f>
        <v/>
      </c>
      <c r="L498" s="68"/>
      <c r="M498" s="53" t="str">
        <f>IF(L498="","",IF(AND(L498&gt;=پردازش!$AB$4,L498&lt;=پردازش!$AC$4),"Accept","Reject"))</f>
        <v/>
      </c>
      <c r="N498" s="68"/>
      <c r="O498" s="53" t="str">
        <f>IF(N498="","",IF(AND(N498&gt;=پردازش!$AB$5,N498&lt;=پردازش!$AC$5),"Accept","Reject"))</f>
        <v/>
      </c>
      <c r="P498" s="68"/>
      <c r="Q498" s="53" t="str">
        <f>IF(P498="","",IF(AND(P498&gt;=پردازش!$AB$6,P498&lt;=پردازش!$AC$6),"Accept","Reject"))</f>
        <v/>
      </c>
      <c r="R498" s="68"/>
      <c r="S498" s="53" t="str">
        <f>IF(R498="","",IF(AND(R498&gt;=پردازش!$AB$7,R498&lt;=پردازش!$AC$7),"Accept","Reject"))</f>
        <v/>
      </c>
      <c r="T498" s="68"/>
      <c r="U498" s="53" t="str">
        <f>IF(T498="","",IF(AND(T498&gt;=پردازش!$AB$8,T498&lt;=پردازش!$AC$8),"Accept","Reject"))</f>
        <v/>
      </c>
      <c r="V498" s="68"/>
      <c r="W498" s="53" t="str">
        <f>IF('پذیرش دانه بندی منبع'!V498="","",IF(V498&gt;=پردازش!$F$24,"Accept","Reject"))</f>
        <v/>
      </c>
    </row>
    <row r="499" spans="1:23" ht="16.8" x14ac:dyDescent="0.3">
      <c r="A499" s="61"/>
      <c r="B499" s="55"/>
      <c r="C499" s="55"/>
      <c r="D499" s="55"/>
      <c r="E499" s="55"/>
      <c r="F499" s="55"/>
      <c r="G499" s="55"/>
      <c r="H499" s="68"/>
      <c r="I499" s="53" t="str">
        <f t="shared" si="7"/>
        <v/>
      </c>
      <c r="J499" s="68"/>
      <c r="K499" s="53" t="str">
        <f>IF(J499="","",IF(OR($H$8="I",$H$8="II"),IF(AND(J499&gt;=پردازش!$AB$3,J499&lt;=پردازش!$AC$3),"Accept","Reject"),IF(J499=100,"Accept","Reject")))</f>
        <v/>
      </c>
      <c r="L499" s="68"/>
      <c r="M499" s="53" t="str">
        <f>IF(L499="","",IF(AND(L499&gt;=پردازش!$AB$4,L499&lt;=پردازش!$AC$4),"Accept","Reject"))</f>
        <v/>
      </c>
      <c r="N499" s="68"/>
      <c r="O499" s="53" t="str">
        <f>IF(N499="","",IF(AND(N499&gt;=پردازش!$AB$5,N499&lt;=پردازش!$AC$5),"Accept","Reject"))</f>
        <v/>
      </c>
      <c r="P499" s="68"/>
      <c r="Q499" s="53" t="str">
        <f>IF(P499="","",IF(AND(P499&gt;=پردازش!$AB$6,P499&lt;=پردازش!$AC$6),"Accept","Reject"))</f>
        <v/>
      </c>
      <c r="R499" s="68"/>
      <c r="S499" s="53" t="str">
        <f>IF(R499="","",IF(AND(R499&gt;=پردازش!$AB$7,R499&lt;=پردازش!$AC$7),"Accept","Reject"))</f>
        <v/>
      </c>
      <c r="T499" s="68"/>
      <c r="U499" s="53" t="str">
        <f>IF(T499="","",IF(AND(T499&gt;=پردازش!$AB$8,T499&lt;=پردازش!$AC$8),"Accept","Reject"))</f>
        <v/>
      </c>
      <c r="V499" s="68"/>
      <c r="W499" s="53" t="str">
        <f>IF('پذیرش دانه بندی منبع'!V499="","",IF(V499&gt;=پردازش!$F$24,"Accept","Reject"))</f>
        <v/>
      </c>
    </row>
    <row r="500" spans="1:23" ht="16.8" x14ac:dyDescent="0.3">
      <c r="A500" s="61"/>
      <c r="B500" s="55"/>
      <c r="C500" s="55"/>
      <c r="D500" s="55"/>
      <c r="E500" s="55"/>
      <c r="F500" s="55"/>
      <c r="G500" s="55"/>
      <c r="H500" s="68"/>
      <c r="I500" s="53" t="str">
        <f t="shared" si="7"/>
        <v/>
      </c>
      <c r="J500" s="68"/>
      <c r="K500" s="53" t="str">
        <f>IF(J500="","",IF(OR($H$8="I",$H$8="II"),IF(AND(J500&gt;=پردازش!$AB$3,J500&lt;=پردازش!$AC$3),"Accept","Reject"),IF(J500=100,"Accept","Reject")))</f>
        <v/>
      </c>
      <c r="L500" s="68"/>
      <c r="M500" s="53" t="str">
        <f>IF(L500="","",IF(AND(L500&gt;=پردازش!$AB$4,L500&lt;=پردازش!$AC$4),"Accept","Reject"))</f>
        <v/>
      </c>
      <c r="N500" s="68"/>
      <c r="O500" s="53" t="str">
        <f>IF(N500="","",IF(AND(N500&gt;=پردازش!$AB$5,N500&lt;=پردازش!$AC$5),"Accept","Reject"))</f>
        <v/>
      </c>
      <c r="P500" s="68"/>
      <c r="Q500" s="53" t="str">
        <f>IF(P500="","",IF(AND(P500&gt;=پردازش!$AB$6,P500&lt;=پردازش!$AC$6),"Accept","Reject"))</f>
        <v/>
      </c>
      <c r="R500" s="68"/>
      <c r="S500" s="53" t="str">
        <f>IF(R500="","",IF(AND(R500&gt;=پردازش!$AB$7,R500&lt;=پردازش!$AC$7),"Accept","Reject"))</f>
        <v/>
      </c>
      <c r="T500" s="68"/>
      <c r="U500" s="53" t="str">
        <f>IF(T500="","",IF(AND(T500&gt;=پردازش!$AB$8,T500&lt;=پردازش!$AC$8),"Accept","Reject"))</f>
        <v/>
      </c>
      <c r="V500" s="68"/>
      <c r="W500" s="53" t="str">
        <f>IF('پذیرش دانه بندی منبع'!V500="","",IF(V500&gt;=پردازش!$F$24,"Accept","Reject"))</f>
        <v/>
      </c>
    </row>
    <row r="501" spans="1:23" ht="16.8" x14ac:dyDescent="0.3">
      <c r="A501" s="61"/>
      <c r="B501" s="62"/>
      <c r="C501" s="62"/>
      <c r="D501" s="62"/>
      <c r="E501" s="62"/>
      <c r="F501" s="62"/>
      <c r="G501" s="62"/>
      <c r="H501" s="71"/>
      <c r="I501" s="53" t="str">
        <f t="shared" si="7"/>
        <v/>
      </c>
      <c r="J501" s="71"/>
      <c r="K501" s="53" t="str">
        <f>IF(J501="","",IF(OR($H$8="I",$H$8="II"),IF(AND(J501&gt;=پردازش!$AB$3,J501&lt;=پردازش!$AC$3),"Accept","Reject"),IF(J501=100,"Accept","Reject")))</f>
        <v/>
      </c>
      <c r="L501" s="71"/>
      <c r="M501" s="53" t="str">
        <f>IF(L501="","",IF(AND(L501&gt;=پردازش!$AB$4,L501&lt;=پردازش!$AC$4),"Accept","Reject"))</f>
        <v/>
      </c>
      <c r="N501" s="71"/>
      <c r="O501" s="53" t="str">
        <f>IF(N501="","",IF(AND(N501&gt;=پردازش!$AB$5,N501&lt;=پردازش!$AC$5),"Accept","Reject"))</f>
        <v/>
      </c>
      <c r="P501" s="71"/>
      <c r="Q501" s="53" t="str">
        <f>IF(P501="","",IF(AND(P501&gt;=پردازش!$AB$6,P501&lt;=پردازش!$AC$6),"Accept","Reject"))</f>
        <v/>
      </c>
      <c r="R501" s="71"/>
      <c r="S501" s="53" t="str">
        <f>IF(R501="","",IF(AND(R501&gt;=پردازش!$AB$7,R501&lt;=پردازش!$AC$7),"Accept","Reject"))</f>
        <v/>
      </c>
      <c r="T501" s="71"/>
      <c r="U501" s="53" t="str">
        <f>IF(T501="","",IF(AND(T501&gt;=پردازش!$AB$8,T501&lt;=پردازش!$AC$8),"Accept","Reject"))</f>
        <v/>
      </c>
      <c r="V501" s="71"/>
      <c r="W501" s="53" t="str">
        <f>IF('پذیرش دانه بندی منبع'!V501="","",IF(V501&gt;=پردازش!$F$24,"Accept","Reject"))</f>
        <v/>
      </c>
    </row>
    <row r="502" spans="1:23" ht="16.8" x14ac:dyDescent="0.3">
      <c r="A502" s="61"/>
      <c r="B502" s="62"/>
      <c r="C502" s="62"/>
      <c r="D502" s="62"/>
      <c r="E502" s="62"/>
      <c r="F502" s="62"/>
      <c r="G502" s="62"/>
      <c r="H502" s="71"/>
      <c r="I502" s="53" t="str">
        <f t="shared" si="7"/>
        <v/>
      </c>
      <c r="J502" s="71"/>
      <c r="K502" s="53" t="str">
        <f>IF(J502="","",IF(OR($H$8="I",$H$8="II"),IF(AND(J502&gt;=پردازش!$AB$3,J502&lt;=پردازش!$AC$3),"Accept","Reject"),IF(J502=100,"Accept","Reject")))</f>
        <v/>
      </c>
      <c r="L502" s="71"/>
      <c r="M502" s="53" t="str">
        <f>IF(L502="","",IF(AND(L502&gt;=پردازش!$AB$4,L502&lt;=پردازش!$AC$4),"Accept","Reject"))</f>
        <v/>
      </c>
      <c r="N502" s="71"/>
      <c r="O502" s="53" t="str">
        <f>IF(N502="","",IF(AND(N502&gt;=پردازش!$AB$5,N502&lt;=پردازش!$AC$5),"Accept","Reject"))</f>
        <v/>
      </c>
      <c r="P502" s="71"/>
      <c r="Q502" s="53" t="str">
        <f>IF(P502="","",IF(AND(P502&gt;=پردازش!$AB$6,P502&lt;=پردازش!$AC$6),"Accept","Reject"))</f>
        <v/>
      </c>
      <c r="R502" s="71"/>
      <c r="S502" s="53" t="str">
        <f>IF(R502="","",IF(AND(R502&gt;=پردازش!$AB$7,R502&lt;=پردازش!$AC$7),"Accept","Reject"))</f>
        <v/>
      </c>
      <c r="T502" s="71"/>
      <c r="U502" s="53" t="str">
        <f>IF(T502="","",IF(AND(T502&gt;=پردازش!$AB$8,T502&lt;=پردازش!$AC$8),"Accept","Reject"))</f>
        <v/>
      </c>
      <c r="V502" s="71"/>
      <c r="W502" s="53" t="str">
        <f>IF('پذیرش دانه بندی منبع'!V502="","",IF(V502&gt;=پردازش!$F$24,"Accept","Reject"))</f>
        <v/>
      </c>
    </row>
    <row r="503" spans="1:23" ht="16.8" x14ac:dyDescent="0.3">
      <c r="A503" s="61"/>
      <c r="B503" s="62"/>
      <c r="C503" s="62"/>
      <c r="D503" s="62"/>
      <c r="E503" s="62"/>
      <c r="F503" s="62"/>
      <c r="G503" s="62"/>
      <c r="H503" s="71"/>
      <c r="I503" s="53" t="str">
        <f t="shared" si="7"/>
        <v/>
      </c>
      <c r="J503" s="71"/>
      <c r="K503" s="53" t="str">
        <f>IF(J503="","",IF(OR($H$8="I",$H$8="II"),IF(AND(J503&gt;=پردازش!$AB$3,J503&lt;=پردازش!$AC$3),"Accept","Reject"),IF(J503=100,"Accept","Reject")))</f>
        <v/>
      </c>
      <c r="L503" s="71"/>
      <c r="M503" s="53" t="str">
        <f>IF(L503="","",IF(AND(L503&gt;=پردازش!$AB$4,L503&lt;=پردازش!$AC$4),"Accept","Reject"))</f>
        <v/>
      </c>
      <c r="N503" s="71"/>
      <c r="O503" s="53" t="str">
        <f>IF(N503="","",IF(AND(N503&gt;=پردازش!$AB$5,N503&lt;=پردازش!$AC$5),"Accept","Reject"))</f>
        <v/>
      </c>
      <c r="P503" s="71"/>
      <c r="Q503" s="53" t="str">
        <f>IF(P503="","",IF(AND(P503&gt;=پردازش!$AB$6,P503&lt;=پردازش!$AC$6),"Accept","Reject"))</f>
        <v/>
      </c>
      <c r="R503" s="71"/>
      <c r="S503" s="53" t="str">
        <f>IF(R503="","",IF(AND(R503&gt;=پردازش!$AB$7,R503&lt;=پردازش!$AC$7),"Accept","Reject"))</f>
        <v/>
      </c>
      <c r="T503" s="71"/>
      <c r="U503" s="53" t="str">
        <f>IF(T503="","",IF(AND(T503&gt;=پردازش!$AB$8,T503&lt;=پردازش!$AC$8),"Accept","Reject"))</f>
        <v/>
      </c>
      <c r="V503" s="71"/>
      <c r="W503" s="53" t="str">
        <f>IF('پذیرش دانه بندی منبع'!V503="","",IF(V503&gt;=پردازش!$F$24,"Accept","Reject"))</f>
        <v/>
      </c>
    </row>
    <row r="504" spans="1:23" ht="16.8" x14ac:dyDescent="0.3">
      <c r="A504" s="61"/>
      <c r="B504" s="62"/>
      <c r="C504" s="62"/>
      <c r="D504" s="62"/>
      <c r="E504" s="62"/>
      <c r="F504" s="62"/>
      <c r="G504" s="62"/>
      <c r="H504" s="71"/>
      <c r="I504" s="53" t="str">
        <f t="shared" si="7"/>
        <v/>
      </c>
      <c r="J504" s="71"/>
      <c r="K504" s="53" t="str">
        <f>IF(J504="","",IF(OR($H$8="I",$H$8="II"),IF(AND(J504&gt;=پردازش!$AB$3,J504&lt;=پردازش!$AC$3),"Accept","Reject"),IF(J504=100,"Accept","Reject")))</f>
        <v/>
      </c>
      <c r="L504" s="71"/>
      <c r="M504" s="53" t="str">
        <f>IF(L504="","",IF(AND(L504&gt;=پردازش!$AB$4,L504&lt;=پردازش!$AC$4),"Accept","Reject"))</f>
        <v/>
      </c>
      <c r="N504" s="71"/>
      <c r="O504" s="53" t="str">
        <f>IF(N504="","",IF(AND(N504&gt;=پردازش!$AB$5,N504&lt;=پردازش!$AC$5),"Accept","Reject"))</f>
        <v/>
      </c>
      <c r="P504" s="71"/>
      <c r="Q504" s="53" t="str">
        <f>IF(P504="","",IF(AND(P504&gt;=پردازش!$AB$6,P504&lt;=پردازش!$AC$6),"Accept","Reject"))</f>
        <v/>
      </c>
      <c r="R504" s="71"/>
      <c r="S504" s="53" t="str">
        <f>IF(R504="","",IF(AND(R504&gt;=پردازش!$AB$7,R504&lt;=پردازش!$AC$7),"Accept","Reject"))</f>
        <v/>
      </c>
      <c r="T504" s="71"/>
      <c r="U504" s="53" t="str">
        <f>IF(T504="","",IF(AND(T504&gt;=پردازش!$AB$8,T504&lt;=پردازش!$AC$8),"Accept","Reject"))</f>
        <v/>
      </c>
      <c r="V504" s="71"/>
      <c r="W504" s="53" t="str">
        <f>IF('پذیرش دانه بندی منبع'!V504="","",IF(V504&gt;=پردازش!$F$24,"Accept","Reject"))</f>
        <v/>
      </c>
    </row>
    <row r="505" spans="1:23" ht="16.8" x14ac:dyDescent="0.3">
      <c r="A505" s="61"/>
      <c r="B505" s="62"/>
      <c r="C505" s="62"/>
      <c r="D505" s="62"/>
      <c r="E505" s="62"/>
      <c r="F505" s="62"/>
      <c r="G505" s="62"/>
      <c r="H505" s="71"/>
      <c r="I505" s="53" t="str">
        <f t="shared" si="7"/>
        <v/>
      </c>
      <c r="J505" s="71"/>
      <c r="K505" s="53" t="str">
        <f>IF(J505="","",IF(OR($H$8="I",$H$8="II"),IF(AND(J505&gt;=پردازش!$AB$3,J505&lt;=پردازش!$AC$3),"Accept","Reject"),IF(J505=100,"Accept","Reject")))</f>
        <v/>
      </c>
      <c r="L505" s="71"/>
      <c r="M505" s="53" t="str">
        <f>IF(L505="","",IF(AND(L505&gt;=پردازش!$AB$4,L505&lt;=پردازش!$AC$4),"Accept","Reject"))</f>
        <v/>
      </c>
      <c r="N505" s="71"/>
      <c r="O505" s="53" t="str">
        <f>IF(N505="","",IF(AND(N505&gt;=پردازش!$AB$5,N505&lt;=پردازش!$AC$5),"Accept","Reject"))</f>
        <v/>
      </c>
      <c r="P505" s="71"/>
      <c r="Q505" s="53" t="str">
        <f>IF(P505="","",IF(AND(P505&gt;=پردازش!$AB$6,P505&lt;=پردازش!$AC$6),"Accept","Reject"))</f>
        <v/>
      </c>
      <c r="R505" s="71"/>
      <c r="S505" s="53" t="str">
        <f>IF(R505="","",IF(AND(R505&gt;=پردازش!$AB$7,R505&lt;=پردازش!$AC$7),"Accept","Reject"))</f>
        <v/>
      </c>
      <c r="T505" s="71"/>
      <c r="U505" s="53" t="str">
        <f>IF(T505="","",IF(AND(T505&gt;=پردازش!$AB$8,T505&lt;=پردازش!$AC$8),"Accept","Reject"))</f>
        <v/>
      </c>
      <c r="V505" s="71"/>
      <c r="W505" s="53" t="str">
        <f>IF('پذیرش دانه بندی منبع'!V505="","",IF(V505&gt;=پردازش!$F$24,"Accept","Reject"))</f>
        <v/>
      </c>
    </row>
    <row r="506" spans="1:23" ht="16.8" x14ac:dyDescent="0.3">
      <c r="A506" s="61"/>
      <c r="B506" s="62"/>
      <c r="C506" s="62"/>
      <c r="D506" s="62"/>
      <c r="E506" s="62"/>
      <c r="F506" s="62"/>
      <c r="G506" s="62"/>
      <c r="H506" s="71"/>
      <c r="I506" s="53" t="str">
        <f t="shared" si="7"/>
        <v/>
      </c>
      <c r="J506" s="71"/>
      <c r="K506" s="53" t="str">
        <f>IF(J506="","",IF(OR($H$8="I",$H$8="II"),IF(AND(J506&gt;=پردازش!$AB$3,J506&lt;=پردازش!$AC$3),"Accept","Reject"),IF(J506=100,"Accept","Reject")))</f>
        <v/>
      </c>
      <c r="L506" s="71"/>
      <c r="M506" s="53" t="str">
        <f>IF(L506="","",IF(AND(L506&gt;=پردازش!$AB$4,L506&lt;=پردازش!$AC$4),"Accept","Reject"))</f>
        <v/>
      </c>
      <c r="N506" s="71"/>
      <c r="O506" s="53" t="str">
        <f>IF(N506="","",IF(AND(N506&gt;=پردازش!$AB$5,N506&lt;=پردازش!$AC$5),"Accept","Reject"))</f>
        <v/>
      </c>
      <c r="P506" s="71"/>
      <c r="Q506" s="53" t="str">
        <f>IF(P506="","",IF(AND(P506&gt;=پردازش!$AB$6,P506&lt;=پردازش!$AC$6),"Accept","Reject"))</f>
        <v/>
      </c>
      <c r="R506" s="71"/>
      <c r="S506" s="53" t="str">
        <f>IF(R506="","",IF(AND(R506&gt;=پردازش!$AB$7,R506&lt;=پردازش!$AC$7),"Accept","Reject"))</f>
        <v/>
      </c>
      <c r="T506" s="71"/>
      <c r="U506" s="53" t="str">
        <f>IF(T506="","",IF(AND(T506&gt;=پردازش!$AB$8,T506&lt;=پردازش!$AC$8),"Accept","Reject"))</f>
        <v/>
      </c>
      <c r="V506" s="71"/>
      <c r="W506" s="53" t="str">
        <f>IF('پذیرش دانه بندی منبع'!V506="","",IF(V506&gt;=پردازش!$F$24,"Accept","Reject"))</f>
        <v/>
      </c>
    </row>
    <row r="507" spans="1:23" ht="16.8" x14ac:dyDescent="0.3">
      <c r="A507" s="61"/>
      <c r="B507" s="62"/>
      <c r="C507" s="62"/>
      <c r="D507" s="62"/>
      <c r="E507" s="62"/>
      <c r="F507" s="62"/>
      <c r="G507" s="62"/>
      <c r="H507" s="71"/>
      <c r="I507" s="53" t="str">
        <f t="shared" si="7"/>
        <v/>
      </c>
      <c r="J507" s="71"/>
      <c r="K507" s="53" t="str">
        <f>IF(J507="","",IF(OR($H$8="I",$H$8="II"),IF(AND(J507&gt;=پردازش!$AB$3,J507&lt;=پردازش!$AC$3),"Accept","Reject"),IF(J507=100,"Accept","Reject")))</f>
        <v/>
      </c>
      <c r="L507" s="71"/>
      <c r="M507" s="53" t="str">
        <f>IF(L507="","",IF(AND(L507&gt;=پردازش!$AB$4,L507&lt;=پردازش!$AC$4),"Accept","Reject"))</f>
        <v/>
      </c>
      <c r="N507" s="71"/>
      <c r="O507" s="53" t="str">
        <f>IF(N507="","",IF(AND(N507&gt;=پردازش!$AB$5,N507&lt;=پردازش!$AC$5),"Accept","Reject"))</f>
        <v/>
      </c>
      <c r="P507" s="71"/>
      <c r="Q507" s="53" t="str">
        <f>IF(P507="","",IF(AND(P507&gt;=پردازش!$AB$6,P507&lt;=پردازش!$AC$6),"Accept","Reject"))</f>
        <v/>
      </c>
      <c r="R507" s="71"/>
      <c r="S507" s="53" t="str">
        <f>IF(R507="","",IF(AND(R507&gt;=پردازش!$AB$7,R507&lt;=پردازش!$AC$7),"Accept","Reject"))</f>
        <v/>
      </c>
      <c r="T507" s="71"/>
      <c r="U507" s="53" t="str">
        <f>IF(T507="","",IF(AND(T507&gt;=پردازش!$AB$8,T507&lt;=پردازش!$AC$8),"Accept","Reject"))</f>
        <v/>
      </c>
      <c r="V507" s="71"/>
      <c r="W507" s="53" t="str">
        <f>IF('پذیرش دانه بندی منبع'!V507="","",IF(V507&gt;=پردازش!$F$24,"Accept","Reject"))</f>
        <v/>
      </c>
    </row>
    <row r="508" spans="1:23" ht="16.8" x14ac:dyDescent="0.3">
      <c r="A508" s="61"/>
      <c r="B508" s="62"/>
      <c r="C508" s="62"/>
      <c r="D508" s="62"/>
      <c r="E508" s="62"/>
      <c r="F508" s="62"/>
      <c r="G508" s="62"/>
      <c r="H508" s="71"/>
      <c r="I508" s="53" t="str">
        <f t="shared" si="7"/>
        <v/>
      </c>
      <c r="J508" s="71"/>
      <c r="K508" s="53" t="str">
        <f>IF(J508="","",IF(OR($H$8="I",$H$8="II"),IF(AND(J508&gt;=پردازش!$AB$3,J508&lt;=پردازش!$AC$3),"Accept","Reject"),IF(J508=100,"Accept","Reject")))</f>
        <v/>
      </c>
      <c r="L508" s="71"/>
      <c r="M508" s="53" t="str">
        <f>IF(L508="","",IF(AND(L508&gt;=پردازش!$AB$4,L508&lt;=پردازش!$AC$4),"Accept","Reject"))</f>
        <v/>
      </c>
      <c r="N508" s="71"/>
      <c r="O508" s="53" t="str">
        <f>IF(N508="","",IF(AND(N508&gt;=پردازش!$AB$5,N508&lt;=پردازش!$AC$5),"Accept","Reject"))</f>
        <v/>
      </c>
      <c r="P508" s="71"/>
      <c r="Q508" s="53" t="str">
        <f>IF(P508="","",IF(AND(P508&gt;=پردازش!$AB$6,P508&lt;=پردازش!$AC$6),"Accept","Reject"))</f>
        <v/>
      </c>
      <c r="R508" s="71"/>
      <c r="S508" s="53" t="str">
        <f>IF(R508="","",IF(AND(R508&gt;=پردازش!$AB$7,R508&lt;=پردازش!$AC$7),"Accept","Reject"))</f>
        <v/>
      </c>
      <c r="T508" s="71"/>
      <c r="U508" s="53" t="str">
        <f>IF(T508="","",IF(AND(T508&gt;=پردازش!$AB$8,T508&lt;=پردازش!$AC$8),"Accept","Reject"))</f>
        <v/>
      </c>
      <c r="V508" s="71"/>
      <c r="W508" s="53" t="str">
        <f>IF('پذیرش دانه بندی منبع'!V508="","",IF(V508&gt;=پردازش!$F$24,"Accept","Reject"))</f>
        <v/>
      </c>
    </row>
    <row r="509" spans="1:23" ht="16.8" x14ac:dyDescent="0.3">
      <c r="A509" s="61"/>
      <c r="B509" s="62"/>
      <c r="C509" s="62"/>
      <c r="D509" s="62"/>
      <c r="E509" s="62"/>
      <c r="F509" s="62"/>
      <c r="G509" s="62"/>
      <c r="H509" s="71"/>
      <c r="I509" s="53" t="str">
        <f t="shared" si="7"/>
        <v/>
      </c>
      <c r="J509" s="71"/>
      <c r="K509" s="53" t="str">
        <f>IF(J509="","",IF(OR($H$8="I",$H$8="II"),IF(AND(J509&gt;=پردازش!$AB$3,J509&lt;=پردازش!$AC$3),"Accept","Reject"),IF(J509=100,"Accept","Reject")))</f>
        <v/>
      </c>
      <c r="L509" s="71"/>
      <c r="M509" s="53" t="str">
        <f>IF(L509="","",IF(AND(L509&gt;=پردازش!$AB$4,L509&lt;=پردازش!$AC$4),"Accept","Reject"))</f>
        <v/>
      </c>
      <c r="N509" s="71"/>
      <c r="O509" s="53" t="str">
        <f>IF(N509="","",IF(AND(N509&gt;=پردازش!$AB$5,N509&lt;=پردازش!$AC$5),"Accept","Reject"))</f>
        <v/>
      </c>
      <c r="P509" s="71"/>
      <c r="Q509" s="53" t="str">
        <f>IF(P509="","",IF(AND(P509&gt;=پردازش!$AB$6,P509&lt;=پردازش!$AC$6),"Accept","Reject"))</f>
        <v/>
      </c>
      <c r="R509" s="71"/>
      <c r="S509" s="53" t="str">
        <f>IF(R509="","",IF(AND(R509&gt;=پردازش!$AB$7,R509&lt;=پردازش!$AC$7),"Accept","Reject"))</f>
        <v/>
      </c>
      <c r="T509" s="71"/>
      <c r="U509" s="53" t="str">
        <f>IF(T509="","",IF(AND(T509&gt;=پردازش!$AB$8,T509&lt;=پردازش!$AC$8),"Accept","Reject"))</f>
        <v/>
      </c>
      <c r="V509" s="71"/>
      <c r="W509" s="53" t="str">
        <f>IF('پذیرش دانه بندی منبع'!V509="","",IF(V509&gt;=پردازش!$F$24,"Accept","Reject"))</f>
        <v/>
      </c>
    </row>
    <row r="510" spans="1:23" ht="16.8" x14ac:dyDescent="0.3">
      <c r="A510" s="61"/>
      <c r="B510" s="62"/>
      <c r="C510" s="62"/>
      <c r="D510" s="62"/>
      <c r="E510" s="62"/>
      <c r="F510" s="62"/>
      <c r="G510" s="62"/>
      <c r="H510" s="71"/>
      <c r="I510" s="53" t="str">
        <f t="shared" si="7"/>
        <v/>
      </c>
      <c r="J510" s="71"/>
      <c r="K510" s="53" t="str">
        <f>IF(J510="","",IF(OR($H$8="I",$H$8="II"),IF(AND(J510&gt;=پردازش!$AB$3,J510&lt;=پردازش!$AC$3),"Accept","Reject"),IF(J510=100,"Accept","Reject")))</f>
        <v/>
      </c>
      <c r="L510" s="71"/>
      <c r="M510" s="53" t="str">
        <f>IF(L510="","",IF(AND(L510&gt;=پردازش!$AB$4,L510&lt;=پردازش!$AC$4),"Accept","Reject"))</f>
        <v/>
      </c>
      <c r="N510" s="71"/>
      <c r="O510" s="53" t="str">
        <f>IF(N510="","",IF(AND(N510&gt;=پردازش!$AB$5,N510&lt;=پردازش!$AC$5),"Accept","Reject"))</f>
        <v/>
      </c>
      <c r="P510" s="71"/>
      <c r="Q510" s="53" t="str">
        <f>IF(P510="","",IF(AND(P510&gt;=پردازش!$AB$6,P510&lt;=پردازش!$AC$6),"Accept","Reject"))</f>
        <v/>
      </c>
      <c r="R510" s="71"/>
      <c r="S510" s="53" t="str">
        <f>IF(R510="","",IF(AND(R510&gt;=پردازش!$AB$7,R510&lt;=پردازش!$AC$7),"Accept","Reject"))</f>
        <v/>
      </c>
      <c r="T510" s="71"/>
      <c r="U510" s="53" t="str">
        <f>IF(T510="","",IF(AND(T510&gt;=پردازش!$AB$8,T510&lt;=پردازش!$AC$8),"Accept","Reject"))</f>
        <v/>
      </c>
      <c r="V510" s="71"/>
      <c r="W510" s="53" t="str">
        <f>IF('پذیرش دانه بندی منبع'!V510="","",IF(V510&gt;=پردازش!$F$24,"Accept","Reject"))</f>
        <v/>
      </c>
    </row>
    <row r="511" spans="1:23" ht="16.8" x14ac:dyDescent="0.3">
      <c r="A511" s="61"/>
      <c r="B511" s="62"/>
      <c r="C511" s="62"/>
      <c r="D511" s="62"/>
      <c r="E511" s="62"/>
      <c r="F511" s="62"/>
      <c r="G511" s="62"/>
      <c r="H511" s="71"/>
      <c r="I511" s="53" t="str">
        <f t="shared" si="7"/>
        <v/>
      </c>
      <c r="J511" s="71"/>
      <c r="K511" s="53" t="str">
        <f>IF(J511="","",IF(OR($H$8="I",$H$8="II"),IF(AND(J511&gt;=پردازش!$AB$3,J511&lt;=پردازش!$AC$3),"Accept","Reject"),IF(J511=100,"Accept","Reject")))</f>
        <v/>
      </c>
      <c r="L511" s="71"/>
      <c r="M511" s="53" t="str">
        <f>IF(L511="","",IF(AND(L511&gt;=پردازش!$AB$4,L511&lt;=پردازش!$AC$4),"Accept","Reject"))</f>
        <v/>
      </c>
      <c r="N511" s="71"/>
      <c r="O511" s="53" t="str">
        <f>IF(N511="","",IF(AND(N511&gt;=پردازش!$AB$5,N511&lt;=پردازش!$AC$5),"Accept","Reject"))</f>
        <v/>
      </c>
      <c r="P511" s="71"/>
      <c r="Q511" s="53" t="str">
        <f>IF(P511="","",IF(AND(P511&gt;=پردازش!$AB$6,P511&lt;=پردازش!$AC$6),"Accept","Reject"))</f>
        <v/>
      </c>
      <c r="R511" s="71"/>
      <c r="S511" s="53" t="str">
        <f>IF(R511="","",IF(AND(R511&gt;=پردازش!$AB$7,R511&lt;=پردازش!$AC$7),"Accept","Reject"))</f>
        <v/>
      </c>
      <c r="T511" s="71"/>
      <c r="U511" s="53" t="str">
        <f>IF(T511="","",IF(AND(T511&gt;=پردازش!$AB$8,T511&lt;=پردازش!$AC$8),"Accept","Reject"))</f>
        <v/>
      </c>
      <c r="V511" s="71"/>
      <c r="W511" s="53" t="str">
        <f>IF('پذیرش دانه بندی منبع'!V511="","",IF(V511&gt;=پردازش!$F$24,"Accept","Reject"))</f>
        <v/>
      </c>
    </row>
    <row r="512" spans="1:23" ht="16.8" x14ac:dyDescent="0.3">
      <c r="A512" s="61"/>
      <c r="B512" s="62"/>
      <c r="C512" s="62"/>
      <c r="D512" s="62"/>
      <c r="E512" s="62"/>
      <c r="F512" s="62"/>
      <c r="G512" s="62"/>
      <c r="H512" s="71"/>
      <c r="I512" s="53" t="str">
        <f t="shared" si="7"/>
        <v/>
      </c>
      <c r="J512" s="71"/>
      <c r="K512" s="53" t="str">
        <f>IF(J512="","",IF(OR($H$8="I",$H$8="II"),IF(AND(J512&gt;=پردازش!$AB$3,J512&lt;=پردازش!$AC$3),"Accept","Reject"),IF(J512=100,"Accept","Reject")))</f>
        <v/>
      </c>
      <c r="L512" s="71"/>
      <c r="M512" s="53" t="str">
        <f>IF(L512="","",IF(AND(L512&gt;=پردازش!$AB$4,L512&lt;=پردازش!$AC$4),"Accept","Reject"))</f>
        <v/>
      </c>
      <c r="N512" s="71"/>
      <c r="O512" s="53" t="str">
        <f>IF(N512="","",IF(AND(N512&gt;=پردازش!$AB$5,N512&lt;=پردازش!$AC$5),"Accept","Reject"))</f>
        <v/>
      </c>
      <c r="P512" s="71"/>
      <c r="Q512" s="53" t="str">
        <f>IF(P512="","",IF(AND(P512&gt;=پردازش!$AB$6,P512&lt;=پردازش!$AC$6),"Accept","Reject"))</f>
        <v/>
      </c>
      <c r="R512" s="71"/>
      <c r="S512" s="53" t="str">
        <f>IF(R512="","",IF(AND(R512&gt;=پردازش!$AB$7,R512&lt;=پردازش!$AC$7),"Accept","Reject"))</f>
        <v/>
      </c>
      <c r="T512" s="71"/>
      <c r="U512" s="53" t="str">
        <f>IF(T512="","",IF(AND(T512&gt;=پردازش!$AB$8,T512&lt;=پردازش!$AC$8),"Accept","Reject"))</f>
        <v/>
      </c>
      <c r="V512" s="71"/>
      <c r="W512" s="53" t="str">
        <f>IF('پذیرش دانه بندی منبع'!V512="","",IF(V512&gt;=پردازش!$F$24,"Accept","Reject"))</f>
        <v/>
      </c>
    </row>
    <row r="513" spans="1:23" ht="16.8" x14ac:dyDescent="0.3">
      <c r="A513" s="61"/>
      <c r="B513" s="62"/>
      <c r="C513" s="62"/>
      <c r="D513" s="62"/>
      <c r="E513" s="62"/>
      <c r="F513" s="62"/>
      <c r="G513" s="62"/>
      <c r="H513" s="71"/>
      <c r="I513" s="53" t="str">
        <f t="shared" si="7"/>
        <v/>
      </c>
      <c r="J513" s="71"/>
      <c r="K513" s="53" t="str">
        <f>IF(J513="","",IF(OR($H$8="I",$H$8="II"),IF(AND(J513&gt;=پردازش!$AB$3,J513&lt;=پردازش!$AC$3),"Accept","Reject"),IF(J513=100,"Accept","Reject")))</f>
        <v/>
      </c>
      <c r="L513" s="71"/>
      <c r="M513" s="53" t="str">
        <f>IF(L513="","",IF(AND(L513&gt;=پردازش!$AB$4,L513&lt;=پردازش!$AC$4),"Accept","Reject"))</f>
        <v/>
      </c>
      <c r="N513" s="71"/>
      <c r="O513" s="53" t="str">
        <f>IF(N513="","",IF(AND(N513&gt;=پردازش!$AB$5,N513&lt;=پردازش!$AC$5),"Accept","Reject"))</f>
        <v/>
      </c>
      <c r="P513" s="71"/>
      <c r="Q513" s="53" t="str">
        <f>IF(P513="","",IF(AND(P513&gt;=پردازش!$AB$6,P513&lt;=پردازش!$AC$6),"Accept","Reject"))</f>
        <v/>
      </c>
      <c r="R513" s="71"/>
      <c r="S513" s="53" t="str">
        <f>IF(R513="","",IF(AND(R513&gt;=پردازش!$AB$7,R513&lt;=پردازش!$AC$7),"Accept","Reject"))</f>
        <v/>
      </c>
      <c r="T513" s="71"/>
      <c r="U513" s="53" t="str">
        <f>IF(T513="","",IF(AND(T513&gt;=پردازش!$AB$8,T513&lt;=پردازش!$AC$8),"Accept","Reject"))</f>
        <v/>
      </c>
      <c r="V513" s="71"/>
      <c r="W513" s="53" t="str">
        <f>IF('پذیرش دانه بندی منبع'!V513="","",IF(V513&gt;=پردازش!$F$24,"Accept","Reject"))</f>
        <v/>
      </c>
    </row>
    <row r="514" spans="1:23" ht="16.8" x14ac:dyDescent="0.3">
      <c r="A514" s="61"/>
      <c r="B514" s="62"/>
      <c r="C514" s="62"/>
      <c r="D514" s="62"/>
      <c r="E514" s="62"/>
      <c r="F514" s="62"/>
      <c r="G514" s="62"/>
      <c r="H514" s="71"/>
      <c r="I514" s="53" t="str">
        <f t="shared" si="7"/>
        <v/>
      </c>
      <c r="J514" s="71"/>
      <c r="K514" s="53" t="str">
        <f>IF(J514="","",IF(OR($H$8="I",$H$8="II"),IF(AND(J514&gt;=پردازش!$AB$3,J514&lt;=پردازش!$AC$3),"Accept","Reject"),IF(J514=100,"Accept","Reject")))</f>
        <v/>
      </c>
      <c r="L514" s="71"/>
      <c r="M514" s="53" t="str">
        <f>IF(L514="","",IF(AND(L514&gt;=پردازش!$AB$4,L514&lt;=پردازش!$AC$4),"Accept","Reject"))</f>
        <v/>
      </c>
      <c r="N514" s="71"/>
      <c r="O514" s="53" t="str">
        <f>IF(N514="","",IF(AND(N514&gt;=پردازش!$AB$5,N514&lt;=پردازش!$AC$5),"Accept","Reject"))</f>
        <v/>
      </c>
      <c r="P514" s="71"/>
      <c r="Q514" s="53" t="str">
        <f>IF(P514="","",IF(AND(P514&gt;=پردازش!$AB$6,P514&lt;=پردازش!$AC$6),"Accept","Reject"))</f>
        <v/>
      </c>
      <c r="R514" s="71"/>
      <c r="S514" s="53" t="str">
        <f>IF(R514="","",IF(AND(R514&gt;=پردازش!$AB$7,R514&lt;=پردازش!$AC$7),"Accept","Reject"))</f>
        <v/>
      </c>
      <c r="T514" s="71"/>
      <c r="U514" s="53" t="str">
        <f>IF(T514="","",IF(AND(T514&gt;=پردازش!$AB$8,T514&lt;=پردازش!$AC$8),"Accept","Reject"))</f>
        <v/>
      </c>
      <c r="V514" s="71"/>
      <c r="W514" s="53" t="str">
        <f>IF('پذیرش دانه بندی منبع'!V514="","",IF(V514&gt;=پردازش!$F$24,"Accept","Reject"))</f>
        <v/>
      </c>
    </row>
    <row r="515" spans="1:23" ht="16.8" x14ac:dyDescent="0.3">
      <c r="A515" s="61"/>
      <c r="B515" s="62"/>
      <c r="C515" s="62"/>
      <c r="D515" s="62"/>
      <c r="E515" s="62"/>
      <c r="F515" s="62"/>
      <c r="G515" s="62"/>
      <c r="H515" s="71"/>
      <c r="I515" s="53" t="str">
        <f t="shared" si="7"/>
        <v/>
      </c>
      <c r="J515" s="71"/>
      <c r="K515" s="53" t="str">
        <f>IF(J515="","",IF(OR($H$8="I",$H$8="II"),IF(AND(J515&gt;=پردازش!$AB$3,J515&lt;=پردازش!$AC$3),"Accept","Reject"),IF(J515=100,"Accept","Reject")))</f>
        <v/>
      </c>
      <c r="L515" s="71"/>
      <c r="M515" s="53" t="str">
        <f>IF(L515="","",IF(AND(L515&gt;=پردازش!$AB$4,L515&lt;=پردازش!$AC$4),"Accept","Reject"))</f>
        <v/>
      </c>
      <c r="N515" s="71"/>
      <c r="O515" s="53" t="str">
        <f>IF(N515="","",IF(AND(N515&gt;=پردازش!$AB$5,N515&lt;=پردازش!$AC$5),"Accept","Reject"))</f>
        <v/>
      </c>
      <c r="P515" s="71"/>
      <c r="Q515" s="53" t="str">
        <f>IF(P515="","",IF(AND(P515&gt;=پردازش!$AB$6,P515&lt;=پردازش!$AC$6),"Accept","Reject"))</f>
        <v/>
      </c>
      <c r="R515" s="71"/>
      <c r="S515" s="53" t="str">
        <f>IF(R515="","",IF(AND(R515&gt;=پردازش!$AB$7,R515&lt;=پردازش!$AC$7),"Accept","Reject"))</f>
        <v/>
      </c>
      <c r="T515" s="71"/>
      <c r="U515" s="53" t="str">
        <f>IF(T515="","",IF(AND(T515&gt;=پردازش!$AB$8,T515&lt;=پردازش!$AC$8),"Accept","Reject"))</f>
        <v/>
      </c>
      <c r="V515" s="71"/>
      <c r="W515" s="53" t="str">
        <f>IF('پذیرش دانه بندی منبع'!V515="","",IF(V515&gt;=پردازش!$F$24,"Accept","Reject"))</f>
        <v/>
      </c>
    </row>
    <row r="516" spans="1:23" ht="16.8" x14ac:dyDescent="0.3">
      <c r="A516" s="61"/>
      <c r="B516" s="62"/>
      <c r="C516" s="62"/>
      <c r="D516" s="62"/>
      <c r="E516" s="62"/>
      <c r="F516" s="62"/>
      <c r="G516" s="62"/>
      <c r="H516" s="71"/>
      <c r="I516" s="53" t="str">
        <f t="shared" si="7"/>
        <v/>
      </c>
      <c r="J516" s="71"/>
      <c r="K516" s="53" t="str">
        <f>IF(J516="","",IF(OR($H$8="I",$H$8="II"),IF(AND(J516&gt;=پردازش!$AB$3,J516&lt;=پردازش!$AC$3),"Accept","Reject"),IF(J516=100,"Accept","Reject")))</f>
        <v/>
      </c>
      <c r="L516" s="71"/>
      <c r="M516" s="53" t="str">
        <f>IF(L516="","",IF(AND(L516&gt;=پردازش!$AB$4,L516&lt;=پردازش!$AC$4),"Accept","Reject"))</f>
        <v/>
      </c>
      <c r="N516" s="71"/>
      <c r="O516" s="53" t="str">
        <f>IF(N516="","",IF(AND(N516&gt;=پردازش!$AB$5,N516&lt;=پردازش!$AC$5),"Accept","Reject"))</f>
        <v/>
      </c>
      <c r="P516" s="71"/>
      <c r="Q516" s="53" t="str">
        <f>IF(P516="","",IF(AND(P516&gt;=پردازش!$AB$6,P516&lt;=پردازش!$AC$6),"Accept","Reject"))</f>
        <v/>
      </c>
      <c r="R516" s="71"/>
      <c r="S516" s="53" t="str">
        <f>IF(R516="","",IF(AND(R516&gt;=پردازش!$AB$7,R516&lt;=پردازش!$AC$7),"Accept","Reject"))</f>
        <v/>
      </c>
      <c r="T516" s="71"/>
      <c r="U516" s="53" t="str">
        <f>IF(T516="","",IF(AND(T516&gt;=پردازش!$AB$8,T516&lt;=پردازش!$AC$8),"Accept","Reject"))</f>
        <v/>
      </c>
      <c r="V516" s="71"/>
      <c r="W516" s="53" t="str">
        <f>IF('پذیرش دانه بندی منبع'!V516="","",IF(V516&gt;=پردازش!$F$24,"Accept","Reject"))</f>
        <v/>
      </c>
    </row>
    <row r="517" spans="1:23" ht="16.8" x14ac:dyDescent="0.3">
      <c r="A517" s="61"/>
      <c r="B517" s="62"/>
      <c r="C517" s="62"/>
      <c r="D517" s="62"/>
      <c r="E517" s="62"/>
      <c r="F517" s="62"/>
      <c r="G517" s="62"/>
      <c r="H517" s="71"/>
      <c r="I517" s="53" t="str">
        <f t="shared" si="7"/>
        <v/>
      </c>
      <c r="J517" s="71"/>
      <c r="K517" s="53" t="str">
        <f>IF(J517="","",IF(OR($H$8="I",$H$8="II"),IF(AND(J517&gt;=پردازش!$AB$3,J517&lt;=پردازش!$AC$3),"Accept","Reject"),IF(J517=100,"Accept","Reject")))</f>
        <v/>
      </c>
      <c r="L517" s="71"/>
      <c r="M517" s="53" t="str">
        <f>IF(L517="","",IF(AND(L517&gt;=پردازش!$AB$4,L517&lt;=پردازش!$AC$4),"Accept","Reject"))</f>
        <v/>
      </c>
      <c r="N517" s="71"/>
      <c r="O517" s="53" t="str">
        <f>IF(N517="","",IF(AND(N517&gt;=پردازش!$AB$5,N517&lt;=پردازش!$AC$5),"Accept","Reject"))</f>
        <v/>
      </c>
      <c r="P517" s="71"/>
      <c r="Q517" s="53" t="str">
        <f>IF(P517="","",IF(AND(P517&gt;=پردازش!$AB$6,P517&lt;=پردازش!$AC$6),"Accept","Reject"))</f>
        <v/>
      </c>
      <c r="R517" s="71"/>
      <c r="S517" s="53" t="str">
        <f>IF(R517="","",IF(AND(R517&gt;=پردازش!$AB$7,R517&lt;=پردازش!$AC$7),"Accept","Reject"))</f>
        <v/>
      </c>
      <c r="T517" s="71"/>
      <c r="U517" s="53" t="str">
        <f>IF(T517="","",IF(AND(T517&gt;=پردازش!$AB$8,T517&lt;=پردازش!$AC$8),"Accept","Reject"))</f>
        <v/>
      </c>
      <c r="V517" s="71"/>
      <c r="W517" s="53" t="str">
        <f>IF('پذیرش دانه بندی منبع'!V517="","",IF(V517&gt;=پردازش!$F$24,"Accept","Reject"))</f>
        <v/>
      </c>
    </row>
    <row r="518" spans="1:23" ht="16.8" x14ac:dyDescent="0.3">
      <c r="A518" s="61"/>
      <c r="B518" s="62"/>
      <c r="C518" s="62"/>
      <c r="D518" s="62"/>
      <c r="E518" s="62"/>
      <c r="F518" s="62"/>
      <c r="G518" s="62"/>
      <c r="H518" s="71"/>
      <c r="I518" s="53" t="str">
        <f t="shared" si="7"/>
        <v/>
      </c>
      <c r="J518" s="71"/>
      <c r="K518" s="53" t="str">
        <f>IF(J518="","",IF(OR($H$8="I",$H$8="II"),IF(AND(J518&gt;=پردازش!$AB$3,J518&lt;=پردازش!$AC$3),"Accept","Reject"),IF(J518=100,"Accept","Reject")))</f>
        <v/>
      </c>
      <c r="L518" s="71"/>
      <c r="M518" s="53" t="str">
        <f>IF(L518="","",IF(AND(L518&gt;=پردازش!$AB$4,L518&lt;=پردازش!$AC$4),"Accept","Reject"))</f>
        <v/>
      </c>
      <c r="N518" s="71"/>
      <c r="O518" s="53" t="str">
        <f>IF(N518="","",IF(AND(N518&gt;=پردازش!$AB$5,N518&lt;=پردازش!$AC$5),"Accept","Reject"))</f>
        <v/>
      </c>
      <c r="P518" s="71"/>
      <c r="Q518" s="53" t="str">
        <f>IF(P518="","",IF(AND(P518&gt;=پردازش!$AB$6,P518&lt;=پردازش!$AC$6),"Accept","Reject"))</f>
        <v/>
      </c>
      <c r="R518" s="71"/>
      <c r="S518" s="53" t="str">
        <f>IF(R518="","",IF(AND(R518&gt;=پردازش!$AB$7,R518&lt;=پردازش!$AC$7),"Accept","Reject"))</f>
        <v/>
      </c>
      <c r="T518" s="71"/>
      <c r="U518" s="53" t="str">
        <f>IF(T518="","",IF(AND(T518&gt;=پردازش!$AB$8,T518&lt;=پردازش!$AC$8),"Accept","Reject"))</f>
        <v/>
      </c>
      <c r="V518" s="71"/>
      <c r="W518" s="53" t="str">
        <f>IF('پذیرش دانه بندی منبع'!V518="","",IF(V518&gt;=پردازش!$F$24,"Accept","Reject"))</f>
        <v/>
      </c>
    </row>
    <row r="519" spans="1:23" ht="16.8" x14ac:dyDescent="0.3">
      <c r="A519" s="61"/>
      <c r="B519" s="62"/>
      <c r="C519" s="62"/>
      <c r="D519" s="62"/>
      <c r="E519" s="62"/>
      <c r="F519" s="62"/>
      <c r="G519" s="62"/>
      <c r="H519" s="71"/>
      <c r="I519" s="53" t="str">
        <f t="shared" si="7"/>
        <v/>
      </c>
      <c r="J519" s="71"/>
      <c r="K519" s="53" t="str">
        <f>IF(J519="","",IF(OR($H$8="I",$H$8="II"),IF(AND(J519&gt;=پردازش!$AB$3,J519&lt;=پردازش!$AC$3),"Accept","Reject"),IF(J519=100,"Accept","Reject")))</f>
        <v/>
      </c>
      <c r="L519" s="71"/>
      <c r="M519" s="53" t="str">
        <f>IF(L519="","",IF(AND(L519&gt;=پردازش!$AB$4,L519&lt;=پردازش!$AC$4),"Accept","Reject"))</f>
        <v/>
      </c>
      <c r="N519" s="71"/>
      <c r="O519" s="53" t="str">
        <f>IF(N519="","",IF(AND(N519&gt;=پردازش!$AB$5,N519&lt;=پردازش!$AC$5),"Accept","Reject"))</f>
        <v/>
      </c>
      <c r="P519" s="71"/>
      <c r="Q519" s="53" t="str">
        <f>IF(P519="","",IF(AND(P519&gt;=پردازش!$AB$6,P519&lt;=پردازش!$AC$6),"Accept","Reject"))</f>
        <v/>
      </c>
      <c r="R519" s="71"/>
      <c r="S519" s="53" t="str">
        <f>IF(R519="","",IF(AND(R519&gt;=پردازش!$AB$7,R519&lt;=پردازش!$AC$7),"Accept","Reject"))</f>
        <v/>
      </c>
      <c r="T519" s="71"/>
      <c r="U519" s="53" t="str">
        <f>IF(T519="","",IF(AND(T519&gt;=پردازش!$AB$8,T519&lt;=پردازش!$AC$8),"Accept","Reject"))</f>
        <v/>
      </c>
      <c r="V519" s="71"/>
      <c r="W519" s="53" t="str">
        <f>IF('پذیرش دانه بندی منبع'!V519="","",IF(V519&gt;=پردازش!$F$24,"Accept","Reject"))</f>
        <v/>
      </c>
    </row>
    <row r="520" spans="1:23" ht="16.8" x14ac:dyDescent="0.3">
      <c r="A520" s="61"/>
      <c r="B520" s="62"/>
      <c r="C520" s="62"/>
      <c r="D520" s="62"/>
      <c r="E520" s="62"/>
      <c r="F520" s="62"/>
      <c r="G520" s="62"/>
      <c r="H520" s="71"/>
      <c r="I520" s="53" t="str">
        <f t="shared" si="7"/>
        <v/>
      </c>
      <c r="J520" s="71"/>
      <c r="K520" s="53" t="str">
        <f>IF(J520="","",IF(OR($H$8="I",$H$8="II"),IF(AND(J520&gt;=پردازش!$AB$3,J520&lt;=پردازش!$AC$3),"Accept","Reject"),IF(J520=100,"Accept","Reject")))</f>
        <v/>
      </c>
      <c r="L520" s="71"/>
      <c r="M520" s="53" t="str">
        <f>IF(L520="","",IF(AND(L520&gt;=پردازش!$AB$4,L520&lt;=پردازش!$AC$4),"Accept","Reject"))</f>
        <v/>
      </c>
      <c r="N520" s="71"/>
      <c r="O520" s="53" t="str">
        <f>IF(N520="","",IF(AND(N520&gt;=پردازش!$AB$5,N520&lt;=پردازش!$AC$5),"Accept","Reject"))</f>
        <v/>
      </c>
      <c r="P520" s="71"/>
      <c r="Q520" s="53" t="str">
        <f>IF(P520="","",IF(AND(P520&gt;=پردازش!$AB$6,P520&lt;=پردازش!$AC$6),"Accept","Reject"))</f>
        <v/>
      </c>
      <c r="R520" s="71"/>
      <c r="S520" s="53" t="str">
        <f>IF(R520="","",IF(AND(R520&gt;=پردازش!$AB$7,R520&lt;=پردازش!$AC$7),"Accept","Reject"))</f>
        <v/>
      </c>
      <c r="T520" s="71"/>
      <c r="U520" s="53" t="str">
        <f>IF(T520="","",IF(AND(T520&gt;=پردازش!$AB$8,T520&lt;=پردازش!$AC$8),"Accept","Reject"))</f>
        <v/>
      </c>
      <c r="V520" s="71"/>
      <c r="W520" s="53" t="str">
        <f>IF('پذیرش دانه بندی منبع'!V520="","",IF(V520&gt;=پردازش!$F$24,"Accept","Reject"))</f>
        <v/>
      </c>
    </row>
    <row r="521" spans="1:23" ht="16.8" x14ac:dyDescent="0.3">
      <c r="A521" s="61"/>
      <c r="B521" s="62"/>
      <c r="C521" s="62"/>
      <c r="D521" s="62"/>
      <c r="E521" s="62"/>
      <c r="F521" s="62"/>
      <c r="G521" s="62"/>
      <c r="H521" s="71"/>
      <c r="I521" s="53" t="str">
        <f t="shared" si="7"/>
        <v/>
      </c>
      <c r="J521" s="71"/>
      <c r="K521" s="53" t="str">
        <f>IF(J521="","",IF(OR($H$8="I",$H$8="II"),IF(AND(J521&gt;=پردازش!$AB$3,J521&lt;=پردازش!$AC$3),"Accept","Reject"),IF(J521=100,"Accept","Reject")))</f>
        <v/>
      </c>
      <c r="L521" s="71"/>
      <c r="M521" s="53" t="str">
        <f>IF(L521="","",IF(AND(L521&gt;=پردازش!$AB$4,L521&lt;=پردازش!$AC$4),"Accept","Reject"))</f>
        <v/>
      </c>
      <c r="N521" s="71"/>
      <c r="O521" s="53" t="str">
        <f>IF(N521="","",IF(AND(N521&gt;=پردازش!$AB$5,N521&lt;=پردازش!$AC$5),"Accept","Reject"))</f>
        <v/>
      </c>
      <c r="P521" s="71"/>
      <c r="Q521" s="53" t="str">
        <f>IF(P521="","",IF(AND(P521&gt;=پردازش!$AB$6,P521&lt;=پردازش!$AC$6),"Accept","Reject"))</f>
        <v/>
      </c>
      <c r="R521" s="71"/>
      <c r="S521" s="53" t="str">
        <f>IF(R521="","",IF(AND(R521&gt;=پردازش!$AB$7,R521&lt;=پردازش!$AC$7),"Accept","Reject"))</f>
        <v/>
      </c>
      <c r="T521" s="71"/>
      <c r="U521" s="53" t="str">
        <f>IF(T521="","",IF(AND(T521&gt;=پردازش!$AB$8,T521&lt;=پردازش!$AC$8),"Accept","Reject"))</f>
        <v/>
      </c>
      <c r="V521" s="71"/>
      <c r="W521" s="53" t="str">
        <f>IF('پذیرش دانه بندی منبع'!V521="","",IF(V521&gt;=پردازش!$F$24,"Accept","Reject"))</f>
        <v/>
      </c>
    </row>
    <row r="522" spans="1:23" ht="16.8" x14ac:dyDescent="0.3">
      <c r="A522" s="61"/>
      <c r="B522" s="62"/>
      <c r="C522" s="62"/>
      <c r="D522" s="62"/>
      <c r="E522" s="62"/>
      <c r="F522" s="62"/>
      <c r="G522" s="62"/>
      <c r="H522" s="71"/>
      <c r="I522" s="53" t="str">
        <f t="shared" si="7"/>
        <v/>
      </c>
      <c r="J522" s="71"/>
      <c r="K522" s="53" t="str">
        <f>IF(J522="","",IF(OR($H$8="I",$H$8="II"),IF(AND(J522&gt;=پردازش!$AB$3,J522&lt;=پردازش!$AC$3),"Accept","Reject"),IF(J522=100,"Accept","Reject")))</f>
        <v/>
      </c>
      <c r="L522" s="71"/>
      <c r="M522" s="53" t="str">
        <f>IF(L522="","",IF(AND(L522&gt;=پردازش!$AB$4,L522&lt;=پردازش!$AC$4),"Accept","Reject"))</f>
        <v/>
      </c>
      <c r="N522" s="71"/>
      <c r="O522" s="53" t="str">
        <f>IF(N522="","",IF(AND(N522&gt;=پردازش!$AB$5,N522&lt;=پردازش!$AC$5),"Accept","Reject"))</f>
        <v/>
      </c>
      <c r="P522" s="71"/>
      <c r="Q522" s="53" t="str">
        <f>IF(P522="","",IF(AND(P522&gt;=پردازش!$AB$6,P522&lt;=پردازش!$AC$6),"Accept","Reject"))</f>
        <v/>
      </c>
      <c r="R522" s="71"/>
      <c r="S522" s="53" t="str">
        <f>IF(R522="","",IF(AND(R522&gt;=پردازش!$AB$7,R522&lt;=پردازش!$AC$7),"Accept","Reject"))</f>
        <v/>
      </c>
      <c r="T522" s="71"/>
      <c r="U522" s="53" t="str">
        <f>IF(T522="","",IF(AND(T522&gt;=پردازش!$AB$8,T522&lt;=پردازش!$AC$8),"Accept","Reject"))</f>
        <v/>
      </c>
      <c r="V522" s="71"/>
      <c r="W522" s="53" t="str">
        <f>IF('پذیرش دانه بندی منبع'!V522="","",IF(V522&gt;=پردازش!$F$24,"Accept","Reject"))</f>
        <v/>
      </c>
    </row>
    <row r="523" spans="1:23" ht="16.8" x14ac:dyDescent="0.3">
      <c r="A523" s="61"/>
      <c r="B523" s="62"/>
      <c r="C523" s="62"/>
      <c r="D523" s="62"/>
      <c r="E523" s="62"/>
      <c r="F523" s="62"/>
      <c r="G523" s="62"/>
      <c r="H523" s="71"/>
      <c r="I523" s="53" t="str">
        <f t="shared" si="7"/>
        <v/>
      </c>
      <c r="J523" s="71"/>
      <c r="K523" s="53" t="str">
        <f>IF(J523="","",IF(OR($H$8="I",$H$8="II"),IF(AND(J523&gt;=پردازش!$AB$3,J523&lt;=پردازش!$AC$3),"Accept","Reject"),IF(J523=100,"Accept","Reject")))</f>
        <v/>
      </c>
      <c r="L523" s="71"/>
      <c r="M523" s="53" t="str">
        <f>IF(L523="","",IF(AND(L523&gt;=پردازش!$AB$4,L523&lt;=پردازش!$AC$4),"Accept","Reject"))</f>
        <v/>
      </c>
      <c r="N523" s="71"/>
      <c r="O523" s="53" t="str">
        <f>IF(N523="","",IF(AND(N523&gt;=پردازش!$AB$5,N523&lt;=پردازش!$AC$5),"Accept","Reject"))</f>
        <v/>
      </c>
      <c r="P523" s="71"/>
      <c r="Q523" s="53" t="str">
        <f>IF(P523="","",IF(AND(P523&gt;=پردازش!$AB$6,P523&lt;=پردازش!$AC$6),"Accept","Reject"))</f>
        <v/>
      </c>
      <c r="R523" s="71"/>
      <c r="S523" s="53" t="str">
        <f>IF(R523="","",IF(AND(R523&gt;=پردازش!$AB$7,R523&lt;=پردازش!$AC$7),"Accept","Reject"))</f>
        <v/>
      </c>
      <c r="T523" s="71"/>
      <c r="U523" s="53" t="str">
        <f>IF(T523="","",IF(AND(T523&gt;=پردازش!$AB$8,T523&lt;=پردازش!$AC$8),"Accept","Reject"))</f>
        <v/>
      </c>
      <c r="V523" s="71"/>
      <c r="W523" s="53" t="str">
        <f>IF('پذیرش دانه بندی منبع'!V523="","",IF(V523&gt;=پردازش!$F$24,"Accept","Reject"))</f>
        <v/>
      </c>
    </row>
    <row r="524" spans="1:23" ht="16.8" x14ac:dyDescent="0.3">
      <c r="A524" s="61"/>
      <c r="B524" s="62"/>
      <c r="C524" s="62"/>
      <c r="D524" s="62"/>
      <c r="E524" s="62"/>
      <c r="F524" s="62"/>
      <c r="G524" s="62"/>
      <c r="H524" s="71"/>
      <c r="I524" s="53" t="str">
        <f t="shared" si="7"/>
        <v/>
      </c>
      <c r="J524" s="71"/>
      <c r="K524" s="53" t="str">
        <f>IF(J524="","",IF(OR($H$8="I",$H$8="II"),IF(AND(J524&gt;=پردازش!$AB$3,J524&lt;=پردازش!$AC$3),"Accept","Reject"),IF(J524=100,"Accept","Reject")))</f>
        <v/>
      </c>
      <c r="L524" s="71"/>
      <c r="M524" s="53" t="str">
        <f>IF(L524="","",IF(AND(L524&gt;=پردازش!$AB$4,L524&lt;=پردازش!$AC$4),"Accept","Reject"))</f>
        <v/>
      </c>
      <c r="N524" s="71"/>
      <c r="O524" s="53" t="str">
        <f>IF(N524="","",IF(AND(N524&gt;=پردازش!$AB$5,N524&lt;=پردازش!$AC$5),"Accept","Reject"))</f>
        <v/>
      </c>
      <c r="P524" s="71"/>
      <c r="Q524" s="53" t="str">
        <f>IF(P524="","",IF(AND(P524&gt;=پردازش!$AB$6,P524&lt;=پردازش!$AC$6),"Accept","Reject"))</f>
        <v/>
      </c>
      <c r="R524" s="71"/>
      <c r="S524" s="53" t="str">
        <f>IF(R524="","",IF(AND(R524&gt;=پردازش!$AB$7,R524&lt;=پردازش!$AC$7),"Accept","Reject"))</f>
        <v/>
      </c>
      <c r="T524" s="71"/>
      <c r="U524" s="53" t="str">
        <f>IF(T524="","",IF(AND(T524&gt;=پردازش!$AB$8,T524&lt;=پردازش!$AC$8),"Accept","Reject"))</f>
        <v/>
      </c>
      <c r="V524" s="71"/>
      <c r="W524" s="53" t="str">
        <f>IF('پذیرش دانه بندی منبع'!V524="","",IF(V524&gt;=پردازش!$F$24,"Accept","Reject"))</f>
        <v/>
      </c>
    </row>
    <row r="525" spans="1:23" ht="16.8" x14ac:dyDescent="0.3">
      <c r="A525" s="61"/>
      <c r="B525" s="62"/>
      <c r="C525" s="62"/>
      <c r="D525" s="62"/>
      <c r="E525" s="62"/>
      <c r="F525" s="62"/>
      <c r="G525" s="62"/>
      <c r="H525" s="71"/>
      <c r="I525" s="53" t="str">
        <f t="shared" ref="I525:I588" si="8">IF(H525="","",IF(OR($H$8="I",$H$8="II"),IF(H525=100,"Accept","Reject"),"-"))</f>
        <v/>
      </c>
      <c r="J525" s="71"/>
      <c r="K525" s="53" t="str">
        <f>IF(J525="","",IF(OR($H$8="I",$H$8="II"),IF(AND(J525&gt;=پردازش!$AB$3,J525&lt;=پردازش!$AC$3),"Accept","Reject"),IF(J525=100,"Accept","Reject")))</f>
        <v/>
      </c>
      <c r="L525" s="71"/>
      <c r="M525" s="53" t="str">
        <f>IF(L525="","",IF(AND(L525&gt;=پردازش!$AB$4,L525&lt;=پردازش!$AC$4),"Accept","Reject"))</f>
        <v/>
      </c>
      <c r="N525" s="71"/>
      <c r="O525" s="53" t="str">
        <f>IF(N525="","",IF(AND(N525&gt;=پردازش!$AB$5,N525&lt;=پردازش!$AC$5),"Accept","Reject"))</f>
        <v/>
      </c>
      <c r="P525" s="71"/>
      <c r="Q525" s="53" t="str">
        <f>IF(P525="","",IF(AND(P525&gt;=پردازش!$AB$6,P525&lt;=پردازش!$AC$6),"Accept","Reject"))</f>
        <v/>
      </c>
      <c r="R525" s="71"/>
      <c r="S525" s="53" t="str">
        <f>IF(R525="","",IF(AND(R525&gt;=پردازش!$AB$7,R525&lt;=پردازش!$AC$7),"Accept","Reject"))</f>
        <v/>
      </c>
      <c r="T525" s="71"/>
      <c r="U525" s="53" t="str">
        <f>IF(T525="","",IF(AND(T525&gt;=پردازش!$AB$8,T525&lt;=پردازش!$AC$8),"Accept","Reject"))</f>
        <v/>
      </c>
      <c r="V525" s="71"/>
      <c r="W525" s="53" t="str">
        <f>IF('پذیرش دانه بندی منبع'!V525="","",IF(V525&gt;=پردازش!$F$24,"Accept","Reject"))</f>
        <v/>
      </c>
    </row>
    <row r="526" spans="1:23" ht="16.8" x14ac:dyDescent="0.3">
      <c r="A526" s="61"/>
      <c r="B526" s="62"/>
      <c r="C526" s="62"/>
      <c r="D526" s="62"/>
      <c r="E526" s="62"/>
      <c r="F526" s="62"/>
      <c r="G526" s="62"/>
      <c r="H526" s="71"/>
      <c r="I526" s="53" t="str">
        <f t="shared" si="8"/>
        <v/>
      </c>
      <c r="J526" s="71"/>
      <c r="K526" s="53" t="str">
        <f>IF(J526="","",IF(OR($H$8="I",$H$8="II"),IF(AND(J526&gt;=پردازش!$AB$3,J526&lt;=پردازش!$AC$3),"Accept","Reject"),IF(J526=100,"Accept","Reject")))</f>
        <v/>
      </c>
      <c r="L526" s="71"/>
      <c r="M526" s="53" t="str">
        <f>IF(L526="","",IF(AND(L526&gt;=پردازش!$AB$4,L526&lt;=پردازش!$AC$4),"Accept","Reject"))</f>
        <v/>
      </c>
      <c r="N526" s="71"/>
      <c r="O526" s="53" t="str">
        <f>IF(N526="","",IF(AND(N526&gt;=پردازش!$AB$5,N526&lt;=پردازش!$AC$5),"Accept","Reject"))</f>
        <v/>
      </c>
      <c r="P526" s="71"/>
      <c r="Q526" s="53" t="str">
        <f>IF(P526="","",IF(AND(P526&gt;=پردازش!$AB$6,P526&lt;=پردازش!$AC$6),"Accept","Reject"))</f>
        <v/>
      </c>
      <c r="R526" s="71"/>
      <c r="S526" s="53" t="str">
        <f>IF(R526="","",IF(AND(R526&gt;=پردازش!$AB$7,R526&lt;=پردازش!$AC$7),"Accept","Reject"))</f>
        <v/>
      </c>
      <c r="T526" s="71"/>
      <c r="U526" s="53" t="str">
        <f>IF(T526="","",IF(AND(T526&gt;=پردازش!$AB$8,T526&lt;=پردازش!$AC$8),"Accept","Reject"))</f>
        <v/>
      </c>
      <c r="V526" s="71"/>
      <c r="W526" s="53" t="str">
        <f>IF('پذیرش دانه بندی منبع'!V526="","",IF(V526&gt;=پردازش!$F$24,"Accept","Reject"))</f>
        <v/>
      </c>
    </row>
    <row r="527" spans="1:23" ht="16.8" x14ac:dyDescent="0.3">
      <c r="A527" s="61"/>
      <c r="B527" s="62"/>
      <c r="C527" s="62"/>
      <c r="D527" s="62"/>
      <c r="E527" s="62"/>
      <c r="F527" s="62"/>
      <c r="G527" s="62"/>
      <c r="H527" s="71"/>
      <c r="I527" s="53" t="str">
        <f t="shared" si="8"/>
        <v/>
      </c>
      <c r="J527" s="71"/>
      <c r="K527" s="53" t="str">
        <f>IF(J527="","",IF(OR($H$8="I",$H$8="II"),IF(AND(J527&gt;=پردازش!$AB$3,J527&lt;=پردازش!$AC$3),"Accept","Reject"),IF(J527=100,"Accept","Reject")))</f>
        <v/>
      </c>
      <c r="L527" s="71"/>
      <c r="M527" s="53" t="str">
        <f>IF(L527="","",IF(AND(L527&gt;=پردازش!$AB$4,L527&lt;=پردازش!$AC$4),"Accept","Reject"))</f>
        <v/>
      </c>
      <c r="N527" s="71"/>
      <c r="O527" s="53" t="str">
        <f>IF(N527="","",IF(AND(N527&gt;=پردازش!$AB$5,N527&lt;=پردازش!$AC$5),"Accept","Reject"))</f>
        <v/>
      </c>
      <c r="P527" s="71"/>
      <c r="Q527" s="53" t="str">
        <f>IF(P527="","",IF(AND(P527&gt;=پردازش!$AB$6,P527&lt;=پردازش!$AC$6),"Accept","Reject"))</f>
        <v/>
      </c>
      <c r="R527" s="71"/>
      <c r="S527" s="53" t="str">
        <f>IF(R527="","",IF(AND(R527&gt;=پردازش!$AB$7,R527&lt;=پردازش!$AC$7),"Accept","Reject"))</f>
        <v/>
      </c>
      <c r="T527" s="71"/>
      <c r="U527" s="53" t="str">
        <f>IF(T527="","",IF(AND(T527&gt;=پردازش!$AB$8,T527&lt;=پردازش!$AC$8),"Accept","Reject"))</f>
        <v/>
      </c>
      <c r="V527" s="71"/>
      <c r="W527" s="53" t="str">
        <f>IF('پذیرش دانه بندی منبع'!V527="","",IF(V527&gt;=پردازش!$F$24,"Accept","Reject"))</f>
        <v/>
      </c>
    </row>
    <row r="528" spans="1:23" ht="16.8" x14ac:dyDescent="0.3">
      <c r="A528" s="61"/>
      <c r="B528" s="62"/>
      <c r="C528" s="62"/>
      <c r="D528" s="62"/>
      <c r="E528" s="62"/>
      <c r="F528" s="62"/>
      <c r="G528" s="62"/>
      <c r="H528" s="71"/>
      <c r="I528" s="53" t="str">
        <f t="shared" si="8"/>
        <v/>
      </c>
      <c r="J528" s="71"/>
      <c r="K528" s="53" t="str">
        <f>IF(J528="","",IF(OR($H$8="I",$H$8="II"),IF(AND(J528&gt;=پردازش!$AB$3,J528&lt;=پردازش!$AC$3),"Accept","Reject"),IF(J528=100,"Accept","Reject")))</f>
        <v/>
      </c>
      <c r="L528" s="71"/>
      <c r="M528" s="53" t="str">
        <f>IF(L528="","",IF(AND(L528&gt;=پردازش!$AB$4,L528&lt;=پردازش!$AC$4),"Accept","Reject"))</f>
        <v/>
      </c>
      <c r="N528" s="71"/>
      <c r="O528" s="53" t="str">
        <f>IF(N528="","",IF(AND(N528&gt;=پردازش!$AB$5,N528&lt;=پردازش!$AC$5),"Accept","Reject"))</f>
        <v/>
      </c>
      <c r="P528" s="71"/>
      <c r="Q528" s="53" t="str">
        <f>IF(P528="","",IF(AND(P528&gt;=پردازش!$AB$6,P528&lt;=پردازش!$AC$6),"Accept","Reject"))</f>
        <v/>
      </c>
      <c r="R528" s="71"/>
      <c r="S528" s="53" t="str">
        <f>IF(R528="","",IF(AND(R528&gt;=پردازش!$AB$7,R528&lt;=پردازش!$AC$7),"Accept","Reject"))</f>
        <v/>
      </c>
      <c r="T528" s="71"/>
      <c r="U528" s="53" t="str">
        <f>IF(T528="","",IF(AND(T528&gt;=پردازش!$AB$8,T528&lt;=پردازش!$AC$8),"Accept","Reject"))</f>
        <v/>
      </c>
      <c r="V528" s="71"/>
      <c r="W528" s="53" t="str">
        <f>IF('پذیرش دانه بندی منبع'!V528="","",IF(V528&gt;=پردازش!$F$24,"Accept","Reject"))</f>
        <v/>
      </c>
    </row>
    <row r="529" spans="1:23" ht="16.8" x14ac:dyDescent="0.3">
      <c r="A529" s="61"/>
      <c r="B529" s="62"/>
      <c r="C529" s="62"/>
      <c r="D529" s="62"/>
      <c r="E529" s="62"/>
      <c r="F529" s="62"/>
      <c r="G529" s="62"/>
      <c r="H529" s="71"/>
      <c r="I529" s="53" t="str">
        <f t="shared" si="8"/>
        <v/>
      </c>
      <c r="J529" s="71"/>
      <c r="K529" s="53" t="str">
        <f>IF(J529="","",IF(OR($H$8="I",$H$8="II"),IF(AND(J529&gt;=پردازش!$AB$3,J529&lt;=پردازش!$AC$3),"Accept","Reject"),IF(J529=100,"Accept","Reject")))</f>
        <v/>
      </c>
      <c r="L529" s="71"/>
      <c r="M529" s="53" t="str">
        <f>IF(L529="","",IF(AND(L529&gt;=پردازش!$AB$4,L529&lt;=پردازش!$AC$4),"Accept","Reject"))</f>
        <v/>
      </c>
      <c r="N529" s="71"/>
      <c r="O529" s="53" t="str">
        <f>IF(N529="","",IF(AND(N529&gt;=پردازش!$AB$5,N529&lt;=پردازش!$AC$5),"Accept","Reject"))</f>
        <v/>
      </c>
      <c r="P529" s="71"/>
      <c r="Q529" s="53" t="str">
        <f>IF(P529="","",IF(AND(P529&gt;=پردازش!$AB$6,P529&lt;=پردازش!$AC$6),"Accept","Reject"))</f>
        <v/>
      </c>
      <c r="R529" s="71"/>
      <c r="S529" s="53" t="str">
        <f>IF(R529="","",IF(AND(R529&gt;=پردازش!$AB$7,R529&lt;=پردازش!$AC$7),"Accept","Reject"))</f>
        <v/>
      </c>
      <c r="T529" s="71"/>
      <c r="U529" s="53" t="str">
        <f>IF(T529="","",IF(AND(T529&gt;=پردازش!$AB$8,T529&lt;=پردازش!$AC$8),"Accept","Reject"))</f>
        <v/>
      </c>
      <c r="V529" s="71"/>
      <c r="W529" s="53" t="str">
        <f>IF('پذیرش دانه بندی منبع'!V529="","",IF(V529&gt;=پردازش!$F$24,"Accept","Reject"))</f>
        <v/>
      </c>
    </row>
    <row r="530" spans="1:23" ht="16.8" x14ac:dyDescent="0.3">
      <c r="A530" s="61"/>
      <c r="B530" s="62"/>
      <c r="C530" s="62"/>
      <c r="D530" s="62"/>
      <c r="E530" s="62"/>
      <c r="F530" s="62"/>
      <c r="G530" s="62"/>
      <c r="H530" s="71"/>
      <c r="I530" s="53" t="str">
        <f t="shared" si="8"/>
        <v/>
      </c>
      <c r="J530" s="71"/>
      <c r="K530" s="53" t="str">
        <f>IF(J530="","",IF(OR($H$8="I",$H$8="II"),IF(AND(J530&gt;=پردازش!$AB$3,J530&lt;=پردازش!$AC$3),"Accept","Reject"),IF(J530=100,"Accept","Reject")))</f>
        <v/>
      </c>
      <c r="L530" s="71"/>
      <c r="M530" s="53" t="str">
        <f>IF(L530="","",IF(AND(L530&gt;=پردازش!$AB$4,L530&lt;=پردازش!$AC$4),"Accept","Reject"))</f>
        <v/>
      </c>
      <c r="N530" s="71"/>
      <c r="O530" s="53" t="str">
        <f>IF(N530="","",IF(AND(N530&gt;=پردازش!$AB$5,N530&lt;=پردازش!$AC$5),"Accept","Reject"))</f>
        <v/>
      </c>
      <c r="P530" s="71"/>
      <c r="Q530" s="53" t="str">
        <f>IF(P530="","",IF(AND(P530&gt;=پردازش!$AB$6,P530&lt;=پردازش!$AC$6),"Accept","Reject"))</f>
        <v/>
      </c>
      <c r="R530" s="71"/>
      <c r="S530" s="53" t="str">
        <f>IF(R530="","",IF(AND(R530&gt;=پردازش!$AB$7,R530&lt;=پردازش!$AC$7),"Accept","Reject"))</f>
        <v/>
      </c>
      <c r="T530" s="71"/>
      <c r="U530" s="53" t="str">
        <f>IF(T530="","",IF(AND(T530&gt;=پردازش!$AB$8,T530&lt;=پردازش!$AC$8),"Accept","Reject"))</f>
        <v/>
      </c>
      <c r="V530" s="71"/>
      <c r="W530" s="53" t="str">
        <f>IF('پذیرش دانه بندی منبع'!V530="","",IF(V530&gt;=پردازش!$F$24,"Accept","Reject"))</f>
        <v/>
      </c>
    </row>
    <row r="531" spans="1:23" ht="16.8" x14ac:dyDescent="0.3">
      <c r="A531" s="61"/>
      <c r="B531" s="62"/>
      <c r="C531" s="62"/>
      <c r="D531" s="62"/>
      <c r="E531" s="62"/>
      <c r="F531" s="62"/>
      <c r="G531" s="62"/>
      <c r="H531" s="71"/>
      <c r="I531" s="53" t="str">
        <f t="shared" si="8"/>
        <v/>
      </c>
      <c r="J531" s="71"/>
      <c r="K531" s="53" t="str">
        <f>IF(J531="","",IF(OR($H$8="I",$H$8="II"),IF(AND(J531&gt;=پردازش!$AB$3,J531&lt;=پردازش!$AC$3),"Accept","Reject"),IF(J531=100,"Accept","Reject")))</f>
        <v/>
      </c>
      <c r="L531" s="71"/>
      <c r="M531" s="53" t="str">
        <f>IF(L531="","",IF(AND(L531&gt;=پردازش!$AB$4,L531&lt;=پردازش!$AC$4),"Accept","Reject"))</f>
        <v/>
      </c>
      <c r="N531" s="71"/>
      <c r="O531" s="53" t="str">
        <f>IF(N531="","",IF(AND(N531&gt;=پردازش!$AB$5,N531&lt;=پردازش!$AC$5),"Accept","Reject"))</f>
        <v/>
      </c>
      <c r="P531" s="71"/>
      <c r="Q531" s="53" t="str">
        <f>IF(P531="","",IF(AND(P531&gt;=پردازش!$AB$6,P531&lt;=پردازش!$AC$6),"Accept","Reject"))</f>
        <v/>
      </c>
      <c r="R531" s="71"/>
      <c r="S531" s="53" t="str">
        <f>IF(R531="","",IF(AND(R531&gt;=پردازش!$AB$7,R531&lt;=پردازش!$AC$7),"Accept","Reject"))</f>
        <v/>
      </c>
      <c r="T531" s="71"/>
      <c r="U531" s="53" t="str">
        <f>IF(T531="","",IF(AND(T531&gt;=پردازش!$AB$8,T531&lt;=پردازش!$AC$8),"Accept","Reject"))</f>
        <v/>
      </c>
      <c r="V531" s="71"/>
      <c r="W531" s="53" t="str">
        <f>IF('پذیرش دانه بندی منبع'!V531="","",IF(V531&gt;=پردازش!$F$24,"Accept","Reject"))</f>
        <v/>
      </c>
    </row>
    <row r="532" spans="1:23" ht="16.8" x14ac:dyDescent="0.3">
      <c r="A532" s="61"/>
      <c r="B532" s="62"/>
      <c r="C532" s="62"/>
      <c r="D532" s="62"/>
      <c r="E532" s="62"/>
      <c r="F532" s="62"/>
      <c r="G532" s="62"/>
      <c r="H532" s="71"/>
      <c r="I532" s="53" t="str">
        <f t="shared" si="8"/>
        <v/>
      </c>
      <c r="J532" s="71"/>
      <c r="K532" s="53" t="str">
        <f>IF(J532="","",IF(OR($H$8="I",$H$8="II"),IF(AND(J532&gt;=پردازش!$AB$3,J532&lt;=پردازش!$AC$3),"Accept","Reject"),IF(J532=100,"Accept","Reject")))</f>
        <v/>
      </c>
      <c r="L532" s="71"/>
      <c r="M532" s="53" t="str">
        <f>IF(L532="","",IF(AND(L532&gt;=پردازش!$AB$4,L532&lt;=پردازش!$AC$4),"Accept","Reject"))</f>
        <v/>
      </c>
      <c r="N532" s="71"/>
      <c r="O532" s="53" t="str">
        <f>IF(N532="","",IF(AND(N532&gt;=پردازش!$AB$5,N532&lt;=پردازش!$AC$5),"Accept","Reject"))</f>
        <v/>
      </c>
      <c r="P532" s="71"/>
      <c r="Q532" s="53" t="str">
        <f>IF(P532="","",IF(AND(P532&gt;=پردازش!$AB$6,P532&lt;=پردازش!$AC$6),"Accept","Reject"))</f>
        <v/>
      </c>
      <c r="R532" s="71"/>
      <c r="S532" s="53" t="str">
        <f>IF(R532="","",IF(AND(R532&gt;=پردازش!$AB$7,R532&lt;=پردازش!$AC$7),"Accept","Reject"))</f>
        <v/>
      </c>
      <c r="T532" s="71"/>
      <c r="U532" s="53" t="str">
        <f>IF(T532="","",IF(AND(T532&gt;=پردازش!$AB$8,T532&lt;=پردازش!$AC$8),"Accept","Reject"))</f>
        <v/>
      </c>
      <c r="V532" s="71"/>
      <c r="W532" s="53" t="str">
        <f>IF('پذیرش دانه بندی منبع'!V532="","",IF(V532&gt;=پردازش!$F$24,"Accept","Reject"))</f>
        <v/>
      </c>
    </row>
    <row r="533" spans="1:23" ht="16.8" x14ac:dyDescent="0.3">
      <c r="A533" s="61"/>
      <c r="B533" s="62"/>
      <c r="C533" s="62"/>
      <c r="D533" s="62"/>
      <c r="E533" s="62"/>
      <c r="F533" s="62"/>
      <c r="G533" s="62"/>
      <c r="H533" s="71"/>
      <c r="I533" s="53" t="str">
        <f t="shared" si="8"/>
        <v/>
      </c>
      <c r="J533" s="71"/>
      <c r="K533" s="53" t="str">
        <f>IF(J533="","",IF(OR($H$8="I",$H$8="II"),IF(AND(J533&gt;=پردازش!$AB$3,J533&lt;=پردازش!$AC$3),"Accept","Reject"),IF(J533=100,"Accept","Reject")))</f>
        <v/>
      </c>
      <c r="L533" s="71"/>
      <c r="M533" s="53" t="str">
        <f>IF(L533="","",IF(AND(L533&gt;=پردازش!$AB$4,L533&lt;=پردازش!$AC$4),"Accept","Reject"))</f>
        <v/>
      </c>
      <c r="N533" s="71"/>
      <c r="O533" s="53" t="str">
        <f>IF(N533="","",IF(AND(N533&gt;=پردازش!$AB$5,N533&lt;=پردازش!$AC$5),"Accept","Reject"))</f>
        <v/>
      </c>
      <c r="P533" s="71"/>
      <c r="Q533" s="53" t="str">
        <f>IF(P533="","",IF(AND(P533&gt;=پردازش!$AB$6,P533&lt;=پردازش!$AC$6),"Accept","Reject"))</f>
        <v/>
      </c>
      <c r="R533" s="71"/>
      <c r="S533" s="53" t="str">
        <f>IF(R533="","",IF(AND(R533&gt;=پردازش!$AB$7,R533&lt;=پردازش!$AC$7),"Accept","Reject"))</f>
        <v/>
      </c>
      <c r="T533" s="71"/>
      <c r="U533" s="53" t="str">
        <f>IF(T533="","",IF(AND(T533&gt;=پردازش!$AB$8,T533&lt;=پردازش!$AC$8),"Accept","Reject"))</f>
        <v/>
      </c>
      <c r="V533" s="71"/>
      <c r="W533" s="53" t="str">
        <f>IF('پذیرش دانه بندی منبع'!V533="","",IF(V533&gt;=پردازش!$F$24,"Accept","Reject"))</f>
        <v/>
      </c>
    </row>
    <row r="534" spans="1:23" ht="16.8" x14ac:dyDescent="0.3">
      <c r="A534" s="61"/>
      <c r="B534" s="62"/>
      <c r="C534" s="62"/>
      <c r="D534" s="62"/>
      <c r="E534" s="62"/>
      <c r="F534" s="62"/>
      <c r="G534" s="62"/>
      <c r="H534" s="71"/>
      <c r="I534" s="53" t="str">
        <f t="shared" si="8"/>
        <v/>
      </c>
      <c r="J534" s="71"/>
      <c r="K534" s="53" t="str">
        <f>IF(J534="","",IF(OR($H$8="I",$H$8="II"),IF(AND(J534&gt;=پردازش!$AB$3,J534&lt;=پردازش!$AC$3),"Accept","Reject"),IF(J534=100,"Accept","Reject")))</f>
        <v/>
      </c>
      <c r="L534" s="71"/>
      <c r="M534" s="53" t="str">
        <f>IF(L534="","",IF(AND(L534&gt;=پردازش!$AB$4,L534&lt;=پردازش!$AC$4),"Accept","Reject"))</f>
        <v/>
      </c>
      <c r="N534" s="71"/>
      <c r="O534" s="53" t="str">
        <f>IF(N534="","",IF(AND(N534&gt;=پردازش!$AB$5,N534&lt;=پردازش!$AC$5),"Accept","Reject"))</f>
        <v/>
      </c>
      <c r="P534" s="71"/>
      <c r="Q534" s="53" t="str">
        <f>IF(P534="","",IF(AND(P534&gt;=پردازش!$AB$6,P534&lt;=پردازش!$AC$6),"Accept","Reject"))</f>
        <v/>
      </c>
      <c r="R534" s="71"/>
      <c r="S534" s="53" t="str">
        <f>IF(R534="","",IF(AND(R534&gt;=پردازش!$AB$7,R534&lt;=پردازش!$AC$7),"Accept","Reject"))</f>
        <v/>
      </c>
      <c r="T534" s="71"/>
      <c r="U534" s="53" t="str">
        <f>IF(T534="","",IF(AND(T534&gt;=پردازش!$AB$8,T534&lt;=پردازش!$AC$8),"Accept","Reject"))</f>
        <v/>
      </c>
      <c r="V534" s="71"/>
      <c r="W534" s="53" t="str">
        <f>IF('پذیرش دانه بندی منبع'!V534="","",IF(V534&gt;=پردازش!$F$24,"Accept","Reject"))</f>
        <v/>
      </c>
    </row>
    <row r="535" spans="1:23" ht="16.8" x14ac:dyDescent="0.3">
      <c r="A535" s="61"/>
      <c r="B535" s="62"/>
      <c r="C535" s="62"/>
      <c r="D535" s="62"/>
      <c r="E535" s="62"/>
      <c r="F535" s="62"/>
      <c r="G535" s="62"/>
      <c r="H535" s="71"/>
      <c r="I535" s="53" t="str">
        <f t="shared" si="8"/>
        <v/>
      </c>
      <c r="J535" s="71"/>
      <c r="K535" s="53" t="str">
        <f>IF(J535="","",IF(OR($H$8="I",$H$8="II"),IF(AND(J535&gt;=پردازش!$AB$3,J535&lt;=پردازش!$AC$3),"Accept","Reject"),IF(J535=100,"Accept","Reject")))</f>
        <v/>
      </c>
      <c r="L535" s="71"/>
      <c r="M535" s="53" t="str">
        <f>IF(L535="","",IF(AND(L535&gt;=پردازش!$AB$4,L535&lt;=پردازش!$AC$4),"Accept","Reject"))</f>
        <v/>
      </c>
      <c r="N535" s="71"/>
      <c r="O535" s="53" t="str">
        <f>IF(N535="","",IF(AND(N535&gt;=پردازش!$AB$5,N535&lt;=پردازش!$AC$5),"Accept","Reject"))</f>
        <v/>
      </c>
      <c r="P535" s="71"/>
      <c r="Q535" s="53" t="str">
        <f>IF(P535="","",IF(AND(P535&gt;=پردازش!$AB$6,P535&lt;=پردازش!$AC$6),"Accept","Reject"))</f>
        <v/>
      </c>
      <c r="R535" s="71"/>
      <c r="S535" s="53" t="str">
        <f>IF(R535="","",IF(AND(R535&gt;=پردازش!$AB$7,R535&lt;=پردازش!$AC$7),"Accept","Reject"))</f>
        <v/>
      </c>
      <c r="T535" s="71"/>
      <c r="U535" s="53" t="str">
        <f>IF(T535="","",IF(AND(T535&gt;=پردازش!$AB$8,T535&lt;=پردازش!$AC$8),"Accept","Reject"))</f>
        <v/>
      </c>
      <c r="V535" s="71"/>
      <c r="W535" s="53" t="str">
        <f>IF('پذیرش دانه بندی منبع'!V535="","",IF(V535&gt;=پردازش!$F$24,"Accept","Reject"))</f>
        <v/>
      </c>
    </row>
    <row r="536" spans="1:23" ht="16.8" x14ac:dyDescent="0.3">
      <c r="A536" s="61"/>
      <c r="B536" s="62"/>
      <c r="C536" s="62"/>
      <c r="D536" s="62"/>
      <c r="E536" s="62"/>
      <c r="F536" s="62"/>
      <c r="G536" s="62"/>
      <c r="H536" s="71"/>
      <c r="I536" s="53" t="str">
        <f t="shared" si="8"/>
        <v/>
      </c>
      <c r="J536" s="71"/>
      <c r="K536" s="53" t="str">
        <f>IF(J536="","",IF(OR($H$8="I",$H$8="II"),IF(AND(J536&gt;=پردازش!$AB$3,J536&lt;=پردازش!$AC$3),"Accept","Reject"),IF(J536=100,"Accept","Reject")))</f>
        <v/>
      </c>
      <c r="L536" s="71"/>
      <c r="M536" s="53" t="str">
        <f>IF(L536="","",IF(AND(L536&gt;=پردازش!$AB$4,L536&lt;=پردازش!$AC$4),"Accept","Reject"))</f>
        <v/>
      </c>
      <c r="N536" s="71"/>
      <c r="O536" s="53" t="str">
        <f>IF(N536="","",IF(AND(N536&gt;=پردازش!$AB$5,N536&lt;=پردازش!$AC$5),"Accept","Reject"))</f>
        <v/>
      </c>
      <c r="P536" s="71"/>
      <c r="Q536" s="53" t="str">
        <f>IF(P536="","",IF(AND(P536&gt;=پردازش!$AB$6,P536&lt;=پردازش!$AC$6),"Accept","Reject"))</f>
        <v/>
      </c>
      <c r="R536" s="71"/>
      <c r="S536" s="53" t="str">
        <f>IF(R536="","",IF(AND(R536&gt;=پردازش!$AB$7,R536&lt;=پردازش!$AC$7),"Accept","Reject"))</f>
        <v/>
      </c>
      <c r="T536" s="71"/>
      <c r="U536" s="53" t="str">
        <f>IF(T536="","",IF(AND(T536&gt;=پردازش!$AB$8,T536&lt;=پردازش!$AC$8),"Accept","Reject"))</f>
        <v/>
      </c>
      <c r="V536" s="71"/>
      <c r="W536" s="53" t="str">
        <f>IF('پذیرش دانه بندی منبع'!V536="","",IF(V536&gt;=پردازش!$F$24,"Accept","Reject"))</f>
        <v/>
      </c>
    </row>
    <row r="537" spans="1:23" ht="16.8" x14ac:dyDescent="0.3">
      <c r="A537" s="61"/>
      <c r="B537" s="62"/>
      <c r="C537" s="62"/>
      <c r="D537" s="62"/>
      <c r="E537" s="62"/>
      <c r="F537" s="62"/>
      <c r="G537" s="62"/>
      <c r="H537" s="71"/>
      <c r="I537" s="53" t="str">
        <f t="shared" si="8"/>
        <v/>
      </c>
      <c r="J537" s="71"/>
      <c r="K537" s="53" t="str">
        <f>IF(J537="","",IF(OR($H$8="I",$H$8="II"),IF(AND(J537&gt;=پردازش!$AB$3,J537&lt;=پردازش!$AC$3),"Accept","Reject"),IF(J537=100,"Accept","Reject")))</f>
        <v/>
      </c>
      <c r="L537" s="71"/>
      <c r="M537" s="53" t="str">
        <f>IF(L537="","",IF(AND(L537&gt;=پردازش!$AB$4,L537&lt;=پردازش!$AC$4),"Accept","Reject"))</f>
        <v/>
      </c>
      <c r="N537" s="71"/>
      <c r="O537" s="53" t="str">
        <f>IF(N537="","",IF(AND(N537&gt;=پردازش!$AB$5,N537&lt;=پردازش!$AC$5),"Accept","Reject"))</f>
        <v/>
      </c>
      <c r="P537" s="71"/>
      <c r="Q537" s="53" t="str">
        <f>IF(P537="","",IF(AND(P537&gt;=پردازش!$AB$6,P537&lt;=پردازش!$AC$6),"Accept","Reject"))</f>
        <v/>
      </c>
      <c r="R537" s="71"/>
      <c r="S537" s="53" t="str">
        <f>IF(R537="","",IF(AND(R537&gt;=پردازش!$AB$7,R537&lt;=پردازش!$AC$7),"Accept","Reject"))</f>
        <v/>
      </c>
      <c r="T537" s="71"/>
      <c r="U537" s="53" t="str">
        <f>IF(T537="","",IF(AND(T537&gt;=پردازش!$AB$8,T537&lt;=پردازش!$AC$8),"Accept","Reject"))</f>
        <v/>
      </c>
      <c r="V537" s="71"/>
      <c r="W537" s="53" t="str">
        <f>IF('پذیرش دانه بندی منبع'!V537="","",IF(V537&gt;=پردازش!$F$24,"Accept","Reject"))</f>
        <v/>
      </c>
    </row>
    <row r="538" spans="1:23" ht="16.8" x14ac:dyDescent="0.3">
      <c r="A538" s="61"/>
      <c r="B538" s="62"/>
      <c r="C538" s="62"/>
      <c r="D538" s="62"/>
      <c r="E538" s="62"/>
      <c r="F538" s="62"/>
      <c r="G538" s="62"/>
      <c r="H538" s="71"/>
      <c r="I538" s="53" t="str">
        <f t="shared" si="8"/>
        <v/>
      </c>
      <c r="J538" s="71"/>
      <c r="K538" s="53" t="str">
        <f>IF(J538="","",IF(OR($H$8="I",$H$8="II"),IF(AND(J538&gt;=پردازش!$AB$3,J538&lt;=پردازش!$AC$3),"Accept","Reject"),IF(J538=100,"Accept","Reject")))</f>
        <v/>
      </c>
      <c r="L538" s="71"/>
      <c r="M538" s="53" t="str">
        <f>IF(L538="","",IF(AND(L538&gt;=پردازش!$AB$4,L538&lt;=پردازش!$AC$4),"Accept","Reject"))</f>
        <v/>
      </c>
      <c r="N538" s="71"/>
      <c r="O538" s="53" t="str">
        <f>IF(N538="","",IF(AND(N538&gt;=پردازش!$AB$5,N538&lt;=پردازش!$AC$5),"Accept","Reject"))</f>
        <v/>
      </c>
      <c r="P538" s="71"/>
      <c r="Q538" s="53" t="str">
        <f>IF(P538="","",IF(AND(P538&gt;=پردازش!$AB$6,P538&lt;=پردازش!$AC$6),"Accept","Reject"))</f>
        <v/>
      </c>
      <c r="R538" s="71"/>
      <c r="S538" s="53" t="str">
        <f>IF(R538="","",IF(AND(R538&gt;=پردازش!$AB$7,R538&lt;=پردازش!$AC$7),"Accept","Reject"))</f>
        <v/>
      </c>
      <c r="T538" s="71"/>
      <c r="U538" s="53" t="str">
        <f>IF(T538="","",IF(AND(T538&gt;=پردازش!$AB$8,T538&lt;=پردازش!$AC$8),"Accept","Reject"))</f>
        <v/>
      </c>
      <c r="V538" s="71"/>
      <c r="W538" s="53" t="str">
        <f>IF('پذیرش دانه بندی منبع'!V538="","",IF(V538&gt;=پردازش!$F$24,"Accept","Reject"))</f>
        <v/>
      </c>
    </row>
    <row r="539" spans="1:23" ht="16.8" x14ac:dyDescent="0.3">
      <c r="A539" s="61"/>
      <c r="B539" s="62"/>
      <c r="C539" s="62"/>
      <c r="D539" s="62"/>
      <c r="E539" s="62"/>
      <c r="F539" s="62"/>
      <c r="G539" s="62"/>
      <c r="H539" s="71"/>
      <c r="I539" s="53" t="str">
        <f t="shared" si="8"/>
        <v/>
      </c>
      <c r="J539" s="71"/>
      <c r="K539" s="53" t="str">
        <f>IF(J539="","",IF(OR($H$8="I",$H$8="II"),IF(AND(J539&gt;=پردازش!$AB$3,J539&lt;=پردازش!$AC$3),"Accept","Reject"),IF(J539=100,"Accept","Reject")))</f>
        <v/>
      </c>
      <c r="L539" s="71"/>
      <c r="M539" s="53" t="str">
        <f>IF(L539="","",IF(AND(L539&gt;=پردازش!$AB$4,L539&lt;=پردازش!$AC$4),"Accept","Reject"))</f>
        <v/>
      </c>
      <c r="N539" s="71"/>
      <c r="O539" s="53" t="str">
        <f>IF(N539="","",IF(AND(N539&gt;=پردازش!$AB$5,N539&lt;=پردازش!$AC$5),"Accept","Reject"))</f>
        <v/>
      </c>
      <c r="P539" s="71"/>
      <c r="Q539" s="53" t="str">
        <f>IF(P539="","",IF(AND(P539&gt;=پردازش!$AB$6,P539&lt;=پردازش!$AC$6),"Accept","Reject"))</f>
        <v/>
      </c>
      <c r="R539" s="71"/>
      <c r="S539" s="53" t="str">
        <f>IF(R539="","",IF(AND(R539&gt;=پردازش!$AB$7,R539&lt;=پردازش!$AC$7),"Accept","Reject"))</f>
        <v/>
      </c>
      <c r="T539" s="71"/>
      <c r="U539" s="53" t="str">
        <f>IF(T539="","",IF(AND(T539&gt;=پردازش!$AB$8,T539&lt;=پردازش!$AC$8),"Accept","Reject"))</f>
        <v/>
      </c>
      <c r="V539" s="71"/>
      <c r="W539" s="53" t="str">
        <f>IF('پذیرش دانه بندی منبع'!V539="","",IF(V539&gt;=پردازش!$F$24,"Accept","Reject"))</f>
        <v/>
      </c>
    </row>
    <row r="540" spans="1:23" ht="16.8" x14ac:dyDescent="0.3">
      <c r="A540" s="61"/>
      <c r="B540" s="62"/>
      <c r="C540" s="62"/>
      <c r="D540" s="62"/>
      <c r="E540" s="62"/>
      <c r="F540" s="62"/>
      <c r="G540" s="62"/>
      <c r="H540" s="71"/>
      <c r="I540" s="53" t="str">
        <f t="shared" si="8"/>
        <v/>
      </c>
      <c r="J540" s="71"/>
      <c r="K540" s="53" t="str">
        <f>IF(J540="","",IF(OR($H$8="I",$H$8="II"),IF(AND(J540&gt;=پردازش!$AB$3,J540&lt;=پردازش!$AC$3),"Accept","Reject"),IF(J540=100,"Accept","Reject")))</f>
        <v/>
      </c>
      <c r="L540" s="71"/>
      <c r="M540" s="53" t="str">
        <f>IF(L540="","",IF(AND(L540&gt;=پردازش!$AB$4,L540&lt;=پردازش!$AC$4),"Accept","Reject"))</f>
        <v/>
      </c>
      <c r="N540" s="71"/>
      <c r="O540" s="53" t="str">
        <f>IF(N540="","",IF(AND(N540&gt;=پردازش!$AB$5,N540&lt;=پردازش!$AC$5),"Accept","Reject"))</f>
        <v/>
      </c>
      <c r="P540" s="71"/>
      <c r="Q540" s="53" t="str">
        <f>IF(P540="","",IF(AND(P540&gt;=پردازش!$AB$6,P540&lt;=پردازش!$AC$6),"Accept","Reject"))</f>
        <v/>
      </c>
      <c r="R540" s="71"/>
      <c r="S540" s="53" t="str">
        <f>IF(R540="","",IF(AND(R540&gt;=پردازش!$AB$7,R540&lt;=پردازش!$AC$7),"Accept","Reject"))</f>
        <v/>
      </c>
      <c r="T540" s="71"/>
      <c r="U540" s="53" t="str">
        <f>IF(T540="","",IF(AND(T540&gt;=پردازش!$AB$8,T540&lt;=پردازش!$AC$8),"Accept","Reject"))</f>
        <v/>
      </c>
      <c r="V540" s="71"/>
      <c r="W540" s="53" t="str">
        <f>IF('پذیرش دانه بندی منبع'!V540="","",IF(V540&gt;=پردازش!$F$24,"Accept","Reject"))</f>
        <v/>
      </c>
    </row>
    <row r="541" spans="1:23" ht="16.8" x14ac:dyDescent="0.3">
      <c r="A541" s="61"/>
      <c r="B541" s="62"/>
      <c r="C541" s="62"/>
      <c r="D541" s="62"/>
      <c r="E541" s="62"/>
      <c r="F541" s="62"/>
      <c r="G541" s="62"/>
      <c r="H541" s="71"/>
      <c r="I541" s="53" t="str">
        <f t="shared" si="8"/>
        <v/>
      </c>
      <c r="J541" s="71"/>
      <c r="K541" s="53" t="str">
        <f>IF(J541="","",IF(OR($H$8="I",$H$8="II"),IF(AND(J541&gt;=پردازش!$AB$3,J541&lt;=پردازش!$AC$3),"Accept","Reject"),IF(J541=100,"Accept","Reject")))</f>
        <v/>
      </c>
      <c r="L541" s="71"/>
      <c r="M541" s="53" t="str">
        <f>IF(L541="","",IF(AND(L541&gt;=پردازش!$AB$4,L541&lt;=پردازش!$AC$4),"Accept","Reject"))</f>
        <v/>
      </c>
      <c r="N541" s="71"/>
      <c r="O541" s="53" t="str">
        <f>IF(N541="","",IF(AND(N541&gt;=پردازش!$AB$5,N541&lt;=پردازش!$AC$5),"Accept","Reject"))</f>
        <v/>
      </c>
      <c r="P541" s="71"/>
      <c r="Q541" s="53" t="str">
        <f>IF(P541="","",IF(AND(P541&gt;=پردازش!$AB$6,P541&lt;=پردازش!$AC$6),"Accept","Reject"))</f>
        <v/>
      </c>
      <c r="R541" s="71"/>
      <c r="S541" s="53" t="str">
        <f>IF(R541="","",IF(AND(R541&gt;=پردازش!$AB$7,R541&lt;=پردازش!$AC$7),"Accept","Reject"))</f>
        <v/>
      </c>
      <c r="T541" s="71"/>
      <c r="U541" s="53" t="str">
        <f>IF(T541="","",IF(AND(T541&gt;=پردازش!$AB$8,T541&lt;=پردازش!$AC$8),"Accept","Reject"))</f>
        <v/>
      </c>
      <c r="V541" s="71"/>
      <c r="W541" s="53" t="str">
        <f>IF('پذیرش دانه بندی منبع'!V541="","",IF(V541&gt;=پردازش!$F$24,"Accept","Reject"))</f>
        <v/>
      </c>
    </row>
    <row r="542" spans="1:23" ht="16.8" x14ac:dyDescent="0.3">
      <c r="A542" s="61"/>
      <c r="B542" s="62"/>
      <c r="C542" s="62"/>
      <c r="D542" s="62"/>
      <c r="E542" s="62"/>
      <c r="F542" s="62"/>
      <c r="G542" s="62"/>
      <c r="H542" s="71"/>
      <c r="I542" s="53" t="str">
        <f t="shared" si="8"/>
        <v/>
      </c>
      <c r="J542" s="71"/>
      <c r="K542" s="53" t="str">
        <f>IF(J542="","",IF(OR($H$8="I",$H$8="II"),IF(AND(J542&gt;=پردازش!$AB$3,J542&lt;=پردازش!$AC$3),"Accept","Reject"),IF(J542=100,"Accept","Reject")))</f>
        <v/>
      </c>
      <c r="L542" s="71"/>
      <c r="M542" s="53" t="str">
        <f>IF(L542="","",IF(AND(L542&gt;=پردازش!$AB$4,L542&lt;=پردازش!$AC$4),"Accept","Reject"))</f>
        <v/>
      </c>
      <c r="N542" s="71"/>
      <c r="O542" s="53" t="str">
        <f>IF(N542="","",IF(AND(N542&gt;=پردازش!$AB$5,N542&lt;=پردازش!$AC$5),"Accept","Reject"))</f>
        <v/>
      </c>
      <c r="P542" s="71"/>
      <c r="Q542" s="53" t="str">
        <f>IF(P542="","",IF(AND(P542&gt;=پردازش!$AB$6,P542&lt;=پردازش!$AC$6),"Accept","Reject"))</f>
        <v/>
      </c>
      <c r="R542" s="71"/>
      <c r="S542" s="53" t="str">
        <f>IF(R542="","",IF(AND(R542&gt;=پردازش!$AB$7,R542&lt;=پردازش!$AC$7),"Accept","Reject"))</f>
        <v/>
      </c>
      <c r="T542" s="71"/>
      <c r="U542" s="53" t="str">
        <f>IF(T542="","",IF(AND(T542&gt;=پردازش!$AB$8,T542&lt;=پردازش!$AC$8),"Accept","Reject"))</f>
        <v/>
      </c>
      <c r="V542" s="71"/>
      <c r="W542" s="53" t="str">
        <f>IF('پذیرش دانه بندی منبع'!V542="","",IF(V542&gt;=پردازش!$F$24,"Accept","Reject"))</f>
        <v/>
      </c>
    </row>
    <row r="543" spans="1:23" ht="16.8" x14ac:dyDescent="0.3">
      <c r="A543" s="61"/>
      <c r="B543" s="62"/>
      <c r="C543" s="62"/>
      <c r="D543" s="62"/>
      <c r="E543" s="62"/>
      <c r="F543" s="62"/>
      <c r="G543" s="62"/>
      <c r="H543" s="71"/>
      <c r="I543" s="53" t="str">
        <f t="shared" si="8"/>
        <v/>
      </c>
      <c r="J543" s="71"/>
      <c r="K543" s="53" t="str">
        <f>IF(J543="","",IF(OR($H$8="I",$H$8="II"),IF(AND(J543&gt;=پردازش!$AB$3,J543&lt;=پردازش!$AC$3),"Accept","Reject"),IF(J543=100,"Accept","Reject")))</f>
        <v/>
      </c>
      <c r="L543" s="71"/>
      <c r="M543" s="53" t="str">
        <f>IF(L543="","",IF(AND(L543&gt;=پردازش!$AB$4,L543&lt;=پردازش!$AC$4),"Accept","Reject"))</f>
        <v/>
      </c>
      <c r="N543" s="71"/>
      <c r="O543" s="53" t="str">
        <f>IF(N543="","",IF(AND(N543&gt;=پردازش!$AB$5,N543&lt;=پردازش!$AC$5),"Accept","Reject"))</f>
        <v/>
      </c>
      <c r="P543" s="71"/>
      <c r="Q543" s="53" t="str">
        <f>IF(P543="","",IF(AND(P543&gt;=پردازش!$AB$6,P543&lt;=پردازش!$AC$6),"Accept","Reject"))</f>
        <v/>
      </c>
      <c r="R543" s="71"/>
      <c r="S543" s="53" t="str">
        <f>IF(R543="","",IF(AND(R543&gt;=پردازش!$AB$7,R543&lt;=پردازش!$AC$7),"Accept","Reject"))</f>
        <v/>
      </c>
      <c r="T543" s="71"/>
      <c r="U543" s="53" t="str">
        <f>IF(T543="","",IF(AND(T543&gt;=پردازش!$AB$8,T543&lt;=پردازش!$AC$8),"Accept","Reject"))</f>
        <v/>
      </c>
      <c r="V543" s="71"/>
      <c r="W543" s="53" t="str">
        <f>IF('پذیرش دانه بندی منبع'!V543="","",IF(V543&gt;=پردازش!$F$24,"Accept","Reject"))</f>
        <v/>
      </c>
    </row>
    <row r="544" spans="1:23" ht="16.8" x14ac:dyDescent="0.3">
      <c r="A544" s="61"/>
      <c r="B544" s="62"/>
      <c r="C544" s="62"/>
      <c r="D544" s="62"/>
      <c r="E544" s="62"/>
      <c r="F544" s="62"/>
      <c r="G544" s="62"/>
      <c r="H544" s="71"/>
      <c r="I544" s="53" t="str">
        <f t="shared" si="8"/>
        <v/>
      </c>
      <c r="J544" s="71"/>
      <c r="K544" s="53" t="str">
        <f>IF(J544="","",IF(OR($H$8="I",$H$8="II"),IF(AND(J544&gt;=پردازش!$AB$3,J544&lt;=پردازش!$AC$3),"Accept","Reject"),IF(J544=100,"Accept","Reject")))</f>
        <v/>
      </c>
      <c r="L544" s="71"/>
      <c r="M544" s="53" t="str">
        <f>IF(L544="","",IF(AND(L544&gt;=پردازش!$AB$4,L544&lt;=پردازش!$AC$4),"Accept","Reject"))</f>
        <v/>
      </c>
      <c r="N544" s="71"/>
      <c r="O544" s="53" t="str">
        <f>IF(N544="","",IF(AND(N544&gt;=پردازش!$AB$5,N544&lt;=پردازش!$AC$5),"Accept","Reject"))</f>
        <v/>
      </c>
      <c r="P544" s="71"/>
      <c r="Q544" s="53" t="str">
        <f>IF(P544="","",IF(AND(P544&gt;=پردازش!$AB$6,P544&lt;=پردازش!$AC$6),"Accept","Reject"))</f>
        <v/>
      </c>
      <c r="R544" s="71"/>
      <c r="S544" s="53" t="str">
        <f>IF(R544="","",IF(AND(R544&gt;=پردازش!$AB$7,R544&lt;=پردازش!$AC$7),"Accept","Reject"))</f>
        <v/>
      </c>
      <c r="T544" s="71"/>
      <c r="U544" s="53" t="str">
        <f>IF(T544="","",IF(AND(T544&gt;=پردازش!$AB$8,T544&lt;=پردازش!$AC$8),"Accept","Reject"))</f>
        <v/>
      </c>
      <c r="V544" s="71"/>
      <c r="W544" s="53" t="str">
        <f>IF('پذیرش دانه بندی منبع'!V544="","",IF(V544&gt;=پردازش!$F$24,"Accept","Reject"))</f>
        <v/>
      </c>
    </row>
    <row r="545" spans="1:23" ht="16.8" x14ac:dyDescent="0.3">
      <c r="A545" s="61"/>
      <c r="B545" s="62"/>
      <c r="C545" s="62"/>
      <c r="D545" s="62"/>
      <c r="E545" s="62"/>
      <c r="F545" s="62"/>
      <c r="G545" s="62"/>
      <c r="H545" s="71"/>
      <c r="I545" s="53" t="str">
        <f t="shared" si="8"/>
        <v/>
      </c>
      <c r="J545" s="71"/>
      <c r="K545" s="53" t="str">
        <f>IF(J545="","",IF(OR($H$8="I",$H$8="II"),IF(AND(J545&gt;=پردازش!$AB$3,J545&lt;=پردازش!$AC$3),"Accept","Reject"),IF(J545=100,"Accept","Reject")))</f>
        <v/>
      </c>
      <c r="L545" s="71"/>
      <c r="M545" s="53" t="str">
        <f>IF(L545="","",IF(AND(L545&gt;=پردازش!$AB$4,L545&lt;=پردازش!$AC$4),"Accept","Reject"))</f>
        <v/>
      </c>
      <c r="N545" s="71"/>
      <c r="O545" s="53" t="str">
        <f>IF(N545="","",IF(AND(N545&gt;=پردازش!$AB$5,N545&lt;=پردازش!$AC$5),"Accept","Reject"))</f>
        <v/>
      </c>
      <c r="P545" s="71"/>
      <c r="Q545" s="53" t="str">
        <f>IF(P545="","",IF(AND(P545&gt;=پردازش!$AB$6,P545&lt;=پردازش!$AC$6),"Accept","Reject"))</f>
        <v/>
      </c>
      <c r="R545" s="71"/>
      <c r="S545" s="53" t="str">
        <f>IF(R545="","",IF(AND(R545&gt;=پردازش!$AB$7,R545&lt;=پردازش!$AC$7),"Accept","Reject"))</f>
        <v/>
      </c>
      <c r="T545" s="71"/>
      <c r="U545" s="53" t="str">
        <f>IF(T545="","",IF(AND(T545&gt;=پردازش!$AB$8,T545&lt;=پردازش!$AC$8),"Accept","Reject"))</f>
        <v/>
      </c>
      <c r="V545" s="71"/>
      <c r="W545" s="53" t="str">
        <f>IF('پذیرش دانه بندی منبع'!V545="","",IF(V545&gt;=پردازش!$F$24,"Accept","Reject"))</f>
        <v/>
      </c>
    </row>
    <row r="546" spans="1:23" ht="16.8" x14ac:dyDescent="0.3">
      <c r="A546" s="61"/>
      <c r="B546" s="62"/>
      <c r="C546" s="62"/>
      <c r="D546" s="62"/>
      <c r="E546" s="62"/>
      <c r="F546" s="62"/>
      <c r="G546" s="62"/>
      <c r="H546" s="71"/>
      <c r="I546" s="53" t="str">
        <f t="shared" si="8"/>
        <v/>
      </c>
      <c r="J546" s="71"/>
      <c r="K546" s="53" t="str">
        <f>IF(J546="","",IF(OR($H$8="I",$H$8="II"),IF(AND(J546&gt;=پردازش!$AB$3,J546&lt;=پردازش!$AC$3),"Accept","Reject"),IF(J546=100,"Accept","Reject")))</f>
        <v/>
      </c>
      <c r="L546" s="71"/>
      <c r="M546" s="53" t="str">
        <f>IF(L546="","",IF(AND(L546&gt;=پردازش!$AB$4,L546&lt;=پردازش!$AC$4),"Accept","Reject"))</f>
        <v/>
      </c>
      <c r="N546" s="71"/>
      <c r="O546" s="53" t="str">
        <f>IF(N546="","",IF(AND(N546&gt;=پردازش!$AB$5,N546&lt;=پردازش!$AC$5),"Accept","Reject"))</f>
        <v/>
      </c>
      <c r="P546" s="71"/>
      <c r="Q546" s="53" t="str">
        <f>IF(P546="","",IF(AND(P546&gt;=پردازش!$AB$6,P546&lt;=پردازش!$AC$6),"Accept","Reject"))</f>
        <v/>
      </c>
      <c r="R546" s="71"/>
      <c r="S546" s="53" t="str">
        <f>IF(R546="","",IF(AND(R546&gt;=پردازش!$AB$7,R546&lt;=پردازش!$AC$7),"Accept","Reject"))</f>
        <v/>
      </c>
      <c r="T546" s="71"/>
      <c r="U546" s="53" t="str">
        <f>IF(T546="","",IF(AND(T546&gt;=پردازش!$AB$8,T546&lt;=پردازش!$AC$8),"Accept","Reject"))</f>
        <v/>
      </c>
      <c r="V546" s="71"/>
      <c r="W546" s="53" t="str">
        <f>IF('پذیرش دانه بندی منبع'!V546="","",IF(V546&gt;=پردازش!$F$24,"Accept","Reject"))</f>
        <v/>
      </c>
    </row>
    <row r="547" spans="1:23" ht="16.8" x14ac:dyDescent="0.3">
      <c r="A547" s="61"/>
      <c r="B547" s="62"/>
      <c r="C547" s="62"/>
      <c r="D547" s="62"/>
      <c r="E547" s="62"/>
      <c r="F547" s="62"/>
      <c r="G547" s="62"/>
      <c r="H547" s="71"/>
      <c r="I547" s="53" t="str">
        <f t="shared" si="8"/>
        <v/>
      </c>
      <c r="J547" s="71"/>
      <c r="K547" s="53" t="str">
        <f>IF(J547="","",IF(OR($H$8="I",$H$8="II"),IF(AND(J547&gt;=پردازش!$AB$3,J547&lt;=پردازش!$AC$3),"Accept","Reject"),IF(J547=100,"Accept","Reject")))</f>
        <v/>
      </c>
      <c r="L547" s="71"/>
      <c r="M547" s="53" t="str">
        <f>IF(L547="","",IF(AND(L547&gt;=پردازش!$AB$4,L547&lt;=پردازش!$AC$4),"Accept","Reject"))</f>
        <v/>
      </c>
      <c r="N547" s="71"/>
      <c r="O547" s="53" t="str">
        <f>IF(N547="","",IF(AND(N547&gt;=پردازش!$AB$5,N547&lt;=پردازش!$AC$5),"Accept","Reject"))</f>
        <v/>
      </c>
      <c r="P547" s="71"/>
      <c r="Q547" s="53" t="str">
        <f>IF(P547="","",IF(AND(P547&gt;=پردازش!$AB$6,P547&lt;=پردازش!$AC$6),"Accept","Reject"))</f>
        <v/>
      </c>
      <c r="R547" s="71"/>
      <c r="S547" s="53" t="str">
        <f>IF(R547="","",IF(AND(R547&gt;=پردازش!$AB$7,R547&lt;=پردازش!$AC$7),"Accept","Reject"))</f>
        <v/>
      </c>
      <c r="T547" s="71"/>
      <c r="U547" s="53" t="str">
        <f>IF(T547="","",IF(AND(T547&gt;=پردازش!$AB$8,T547&lt;=پردازش!$AC$8),"Accept","Reject"))</f>
        <v/>
      </c>
      <c r="V547" s="71"/>
      <c r="W547" s="53" t="str">
        <f>IF('پذیرش دانه بندی منبع'!V547="","",IF(V547&gt;=پردازش!$F$24,"Accept","Reject"))</f>
        <v/>
      </c>
    </row>
    <row r="548" spans="1:23" ht="16.8" x14ac:dyDescent="0.3">
      <c r="A548" s="61"/>
      <c r="B548" s="62"/>
      <c r="C548" s="62"/>
      <c r="D548" s="62"/>
      <c r="E548" s="62"/>
      <c r="F548" s="62"/>
      <c r="G548" s="62"/>
      <c r="H548" s="71"/>
      <c r="I548" s="53" t="str">
        <f t="shared" si="8"/>
        <v/>
      </c>
      <c r="J548" s="71"/>
      <c r="K548" s="53" t="str">
        <f>IF(J548="","",IF(OR($H$8="I",$H$8="II"),IF(AND(J548&gt;=پردازش!$AB$3,J548&lt;=پردازش!$AC$3),"Accept","Reject"),IF(J548=100,"Accept","Reject")))</f>
        <v/>
      </c>
      <c r="L548" s="71"/>
      <c r="M548" s="53" t="str">
        <f>IF(L548="","",IF(AND(L548&gt;=پردازش!$AB$4,L548&lt;=پردازش!$AC$4),"Accept","Reject"))</f>
        <v/>
      </c>
      <c r="N548" s="71"/>
      <c r="O548" s="53" t="str">
        <f>IF(N548="","",IF(AND(N548&gt;=پردازش!$AB$5,N548&lt;=پردازش!$AC$5),"Accept","Reject"))</f>
        <v/>
      </c>
      <c r="P548" s="71"/>
      <c r="Q548" s="53" t="str">
        <f>IF(P548="","",IF(AND(P548&gt;=پردازش!$AB$6,P548&lt;=پردازش!$AC$6),"Accept","Reject"))</f>
        <v/>
      </c>
      <c r="R548" s="71"/>
      <c r="S548" s="53" t="str">
        <f>IF(R548="","",IF(AND(R548&gt;=پردازش!$AB$7,R548&lt;=پردازش!$AC$7),"Accept","Reject"))</f>
        <v/>
      </c>
      <c r="T548" s="71"/>
      <c r="U548" s="53" t="str">
        <f>IF(T548="","",IF(AND(T548&gt;=پردازش!$AB$8,T548&lt;=پردازش!$AC$8),"Accept","Reject"))</f>
        <v/>
      </c>
      <c r="V548" s="71"/>
      <c r="W548" s="53" t="str">
        <f>IF('پذیرش دانه بندی منبع'!V548="","",IF(V548&gt;=پردازش!$F$24,"Accept","Reject"))</f>
        <v/>
      </c>
    </row>
    <row r="549" spans="1:23" ht="16.8" x14ac:dyDescent="0.3">
      <c r="A549" s="61"/>
      <c r="B549" s="62"/>
      <c r="C549" s="62"/>
      <c r="D549" s="62"/>
      <c r="E549" s="62"/>
      <c r="F549" s="62"/>
      <c r="G549" s="62"/>
      <c r="H549" s="71"/>
      <c r="I549" s="53" t="str">
        <f t="shared" si="8"/>
        <v/>
      </c>
      <c r="J549" s="71"/>
      <c r="K549" s="53" t="str">
        <f>IF(J549="","",IF(OR($H$8="I",$H$8="II"),IF(AND(J549&gt;=پردازش!$AB$3,J549&lt;=پردازش!$AC$3),"Accept","Reject"),IF(J549=100,"Accept","Reject")))</f>
        <v/>
      </c>
      <c r="L549" s="71"/>
      <c r="M549" s="53" t="str">
        <f>IF(L549="","",IF(AND(L549&gt;=پردازش!$AB$4,L549&lt;=پردازش!$AC$4),"Accept","Reject"))</f>
        <v/>
      </c>
      <c r="N549" s="71"/>
      <c r="O549" s="53" t="str">
        <f>IF(N549="","",IF(AND(N549&gt;=پردازش!$AB$5,N549&lt;=پردازش!$AC$5),"Accept","Reject"))</f>
        <v/>
      </c>
      <c r="P549" s="71"/>
      <c r="Q549" s="53" t="str">
        <f>IF(P549="","",IF(AND(P549&gt;=پردازش!$AB$6,P549&lt;=پردازش!$AC$6),"Accept","Reject"))</f>
        <v/>
      </c>
      <c r="R549" s="71"/>
      <c r="S549" s="53" t="str">
        <f>IF(R549="","",IF(AND(R549&gt;=پردازش!$AB$7,R549&lt;=پردازش!$AC$7),"Accept","Reject"))</f>
        <v/>
      </c>
      <c r="T549" s="71"/>
      <c r="U549" s="53" t="str">
        <f>IF(T549="","",IF(AND(T549&gt;=پردازش!$AB$8,T549&lt;=پردازش!$AC$8),"Accept","Reject"))</f>
        <v/>
      </c>
      <c r="V549" s="71"/>
      <c r="W549" s="53" t="str">
        <f>IF('پذیرش دانه بندی منبع'!V549="","",IF(V549&gt;=پردازش!$F$24,"Accept","Reject"))</f>
        <v/>
      </c>
    </row>
    <row r="550" spans="1:23" ht="16.8" x14ac:dyDescent="0.3">
      <c r="A550" s="61"/>
      <c r="B550" s="62"/>
      <c r="C550" s="62"/>
      <c r="D550" s="62"/>
      <c r="E550" s="62"/>
      <c r="F550" s="62"/>
      <c r="G550" s="62"/>
      <c r="H550" s="71"/>
      <c r="I550" s="53" t="str">
        <f t="shared" si="8"/>
        <v/>
      </c>
      <c r="J550" s="71"/>
      <c r="K550" s="53" t="str">
        <f>IF(J550="","",IF(OR($H$8="I",$H$8="II"),IF(AND(J550&gt;=پردازش!$AB$3,J550&lt;=پردازش!$AC$3),"Accept","Reject"),IF(J550=100,"Accept","Reject")))</f>
        <v/>
      </c>
      <c r="L550" s="71"/>
      <c r="M550" s="53" t="str">
        <f>IF(L550="","",IF(AND(L550&gt;=پردازش!$AB$4,L550&lt;=پردازش!$AC$4),"Accept","Reject"))</f>
        <v/>
      </c>
      <c r="N550" s="71"/>
      <c r="O550" s="53" t="str">
        <f>IF(N550="","",IF(AND(N550&gt;=پردازش!$AB$5,N550&lt;=پردازش!$AC$5),"Accept","Reject"))</f>
        <v/>
      </c>
      <c r="P550" s="71"/>
      <c r="Q550" s="53" t="str">
        <f>IF(P550="","",IF(AND(P550&gt;=پردازش!$AB$6,P550&lt;=پردازش!$AC$6),"Accept","Reject"))</f>
        <v/>
      </c>
      <c r="R550" s="71"/>
      <c r="S550" s="53" t="str">
        <f>IF(R550="","",IF(AND(R550&gt;=پردازش!$AB$7,R550&lt;=پردازش!$AC$7),"Accept","Reject"))</f>
        <v/>
      </c>
      <c r="T550" s="71"/>
      <c r="U550" s="53" t="str">
        <f>IF(T550="","",IF(AND(T550&gt;=پردازش!$AB$8,T550&lt;=پردازش!$AC$8),"Accept","Reject"))</f>
        <v/>
      </c>
      <c r="V550" s="71"/>
      <c r="W550" s="53" t="str">
        <f>IF('پذیرش دانه بندی منبع'!V550="","",IF(V550&gt;=پردازش!$F$24,"Accept","Reject"))</f>
        <v/>
      </c>
    </row>
    <row r="551" spans="1:23" ht="16.8" x14ac:dyDescent="0.3">
      <c r="A551" s="61"/>
      <c r="B551" s="62"/>
      <c r="C551" s="62"/>
      <c r="D551" s="62"/>
      <c r="E551" s="62"/>
      <c r="F551" s="62"/>
      <c r="G551" s="62"/>
      <c r="H551" s="71"/>
      <c r="I551" s="53" t="str">
        <f t="shared" si="8"/>
        <v/>
      </c>
      <c r="J551" s="71"/>
      <c r="K551" s="53" t="str">
        <f>IF(J551="","",IF(OR($H$8="I",$H$8="II"),IF(AND(J551&gt;=پردازش!$AB$3,J551&lt;=پردازش!$AC$3),"Accept","Reject"),IF(J551=100,"Accept","Reject")))</f>
        <v/>
      </c>
      <c r="L551" s="71"/>
      <c r="M551" s="53" t="str">
        <f>IF(L551="","",IF(AND(L551&gt;=پردازش!$AB$4,L551&lt;=پردازش!$AC$4),"Accept","Reject"))</f>
        <v/>
      </c>
      <c r="N551" s="71"/>
      <c r="O551" s="53" t="str">
        <f>IF(N551="","",IF(AND(N551&gt;=پردازش!$AB$5,N551&lt;=پردازش!$AC$5),"Accept","Reject"))</f>
        <v/>
      </c>
      <c r="P551" s="71"/>
      <c r="Q551" s="53" t="str">
        <f>IF(P551="","",IF(AND(P551&gt;=پردازش!$AB$6,P551&lt;=پردازش!$AC$6),"Accept","Reject"))</f>
        <v/>
      </c>
      <c r="R551" s="71"/>
      <c r="S551" s="53" t="str">
        <f>IF(R551="","",IF(AND(R551&gt;=پردازش!$AB$7,R551&lt;=پردازش!$AC$7),"Accept","Reject"))</f>
        <v/>
      </c>
      <c r="T551" s="71"/>
      <c r="U551" s="53" t="str">
        <f>IF(T551="","",IF(AND(T551&gt;=پردازش!$AB$8,T551&lt;=پردازش!$AC$8),"Accept","Reject"))</f>
        <v/>
      </c>
      <c r="V551" s="71"/>
      <c r="W551" s="53" t="str">
        <f>IF('پذیرش دانه بندی منبع'!V551="","",IF(V551&gt;=پردازش!$F$24,"Accept","Reject"))</f>
        <v/>
      </c>
    </row>
    <row r="552" spans="1:23" ht="16.8" x14ac:dyDescent="0.3">
      <c r="A552" s="61"/>
      <c r="B552" s="62"/>
      <c r="C552" s="62"/>
      <c r="D552" s="62"/>
      <c r="E552" s="62"/>
      <c r="F552" s="62"/>
      <c r="G552" s="62"/>
      <c r="H552" s="71"/>
      <c r="I552" s="53" t="str">
        <f t="shared" si="8"/>
        <v/>
      </c>
      <c r="J552" s="71"/>
      <c r="K552" s="53" t="str">
        <f>IF(J552="","",IF(OR($H$8="I",$H$8="II"),IF(AND(J552&gt;=پردازش!$AB$3,J552&lt;=پردازش!$AC$3),"Accept","Reject"),IF(J552=100,"Accept","Reject")))</f>
        <v/>
      </c>
      <c r="L552" s="71"/>
      <c r="M552" s="53" t="str">
        <f>IF(L552="","",IF(AND(L552&gt;=پردازش!$AB$4,L552&lt;=پردازش!$AC$4),"Accept","Reject"))</f>
        <v/>
      </c>
      <c r="N552" s="71"/>
      <c r="O552" s="53" t="str">
        <f>IF(N552="","",IF(AND(N552&gt;=پردازش!$AB$5,N552&lt;=پردازش!$AC$5),"Accept","Reject"))</f>
        <v/>
      </c>
      <c r="P552" s="71"/>
      <c r="Q552" s="53" t="str">
        <f>IF(P552="","",IF(AND(P552&gt;=پردازش!$AB$6,P552&lt;=پردازش!$AC$6),"Accept","Reject"))</f>
        <v/>
      </c>
      <c r="R552" s="71"/>
      <c r="S552" s="53" t="str">
        <f>IF(R552="","",IF(AND(R552&gt;=پردازش!$AB$7,R552&lt;=پردازش!$AC$7),"Accept","Reject"))</f>
        <v/>
      </c>
      <c r="T552" s="71"/>
      <c r="U552" s="53" t="str">
        <f>IF(T552="","",IF(AND(T552&gt;=پردازش!$AB$8,T552&lt;=پردازش!$AC$8),"Accept","Reject"))</f>
        <v/>
      </c>
      <c r="V552" s="71"/>
      <c r="W552" s="53" t="str">
        <f>IF('پذیرش دانه بندی منبع'!V552="","",IF(V552&gt;=پردازش!$F$24,"Accept","Reject"))</f>
        <v/>
      </c>
    </row>
    <row r="553" spans="1:23" ht="16.8" x14ac:dyDescent="0.3">
      <c r="A553" s="61"/>
      <c r="B553" s="62"/>
      <c r="C553" s="62"/>
      <c r="D553" s="62"/>
      <c r="E553" s="62"/>
      <c r="F553" s="62"/>
      <c r="G553" s="62"/>
      <c r="H553" s="71"/>
      <c r="I553" s="53" t="str">
        <f t="shared" si="8"/>
        <v/>
      </c>
      <c r="J553" s="71"/>
      <c r="K553" s="53" t="str">
        <f>IF(J553="","",IF(OR($H$8="I",$H$8="II"),IF(AND(J553&gt;=پردازش!$AB$3,J553&lt;=پردازش!$AC$3),"Accept","Reject"),IF(J553=100,"Accept","Reject")))</f>
        <v/>
      </c>
      <c r="L553" s="71"/>
      <c r="M553" s="53" t="str">
        <f>IF(L553="","",IF(AND(L553&gt;=پردازش!$AB$4,L553&lt;=پردازش!$AC$4),"Accept","Reject"))</f>
        <v/>
      </c>
      <c r="N553" s="71"/>
      <c r="O553" s="53" t="str">
        <f>IF(N553="","",IF(AND(N553&gt;=پردازش!$AB$5,N553&lt;=پردازش!$AC$5),"Accept","Reject"))</f>
        <v/>
      </c>
      <c r="P553" s="71"/>
      <c r="Q553" s="53" t="str">
        <f>IF(P553="","",IF(AND(P553&gt;=پردازش!$AB$6,P553&lt;=پردازش!$AC$6),"Accept","Reject"))</f>
        <v/>
      </c>
      <c r="R553" s="71"/>
      <c r="S553" s="53" t="str">
        <f>IF(R553="","",IF(AND(R553&gt;=پردازش!$AB$7,R553&lt;=پردازش!$AC$7),"Accept","Reject"))</f>
        <v/>
      </c>
      <c r="T553" s="71"/>
      <c r="U553" s="53" t="str">
        <f>IF(T553="","",IF(AND(T553&gt;=پردازش!$AB$8,T553&lt;=پردازش!$AC$8),"Accept","Reject"))</f>
        <v/>
      </c>
      <c r="V553" s="71"/>
      <c r="W553" s="53" t="str">
        <f>IF('پذیرش دانه بندی منبع'!V553="","",IF(V553&gt;=پردازش!$F$24,"Accept","Reject"))</f>
        <v/>
      </c>
    </row>
    <row r="554" spans="1:23" ht="16.8" x14ac:dyDescent="0.3">
      <c r="A554" s="61"/>
      <c r="B554" s="62"/>
      <c r="C554" s="62"/>
      <c r="D554" s="62"/>
      <c r="E554" s="62"/>
      <c r="F554" s="62"/>
      <c r="G554" s="62"/>
      <c r="H554" s="71"/>
      <c r="I554" s="53" t="str">
        <f t="shared" si="8"/>
        <v/>
      </c>
      <c r="J554" s="71"/>
      <c r="K554" s="53" t="str">
        <f>IF(J554="","",IF(OR($H$8="I",$H$8="II"),IF(AND(J554&gt;=پردازش!$AB$3,J554&lt;=پردازش!$AC$3),"Accept","Reject"),IF(J554=100,"Accept","Reject")))</f>
        <v/>
      </c>
      <c r="L554" s="71"/>
      <c r="M554" s="53" t="str">
        <f>IF(L554="","",IF(AND(L554&gt;=پردازش!$AB$4,L554&lt;=پردازش!$AC$4),"Accept","Reject"))</f>
        <v/>
      </c>
      <c r="N554" s="71"/>
      <c r="O554" s="53" t="str">
        <f>IF(N554="","",IF(AND(N554&gt;=پردازش!$AB$5,N554&lt;=پردازش!$AC$5),"Accept","Reject"))</f>
        <v/>
      </c>
      <c r="P554" s="71"/>
      <c r="Q554" s="53" t="str">
        <f>IF(P554="","",IF(AND(P554&gt;=پردازش!$AB$6,P554&lt;=پردازش!$AC$6),"Accept","Reject"))</f>
        <v/>
      </c>
      <c r="R554" s="71"/>
      <c r="S554" s="53" t="str">
        <f>IF(R554="","",IF(AND(R554&gt;=پردازش!$AB$7,R554&lt;=پردازش!$AC$7),"Accept","Reject"))</f>
        <v/>
      </c>
      <c r="T554" s="71"/>
      <c r="U554" s="53" t="str">
        <f>IF(T554="","",IF(AND(T554&gt;=پردازش!$AB$8,T554&lt;=پردازش!$AC$8),"Accept","Reject"))</f>
        <v/>
      </c>
      <c r="V554" s="71"/>
      <c r="W554" s="53" t="str">
        <f>IF('پذیرش دانه بندی منبع'!V554="","",IF(V554&gt;=پردازش!$F$24,"Accept","Reject"))</f>
        <v/>
      </c>
    </row>
    <row r="555" spans="1:23" ht="16.8" x14ac:dyDescent="0.3">
      <c r="A555" s="61"/>
      <c r="B555" s="62"/>
      <c r="C555" s="62"/>
      <c r="D555" s="62"/>
      <c r="E555" s="62"/>
      <c r="F555" s="62"/>
      <c r="G555" s="62"/>
      <c r="H555" s="71"/>
      <c r="I555" s="53" t="str">
        <f t="shared" si="8"/>
        <v/>
      </c>
      <c r="J555" s="71"/>
      <c r="K555" s="53" t="str">
        <f>IF(J555="","",IF(OR($H$8="I",$H$8="II"),IF(AND(J555&gt;=پردازش!$AB$3,J555&lt;=پردازش!$AC$3),"Accept","Reject"),IF(J555=100,"Accept","Reject")))</f>
        <v/>
      </c>
      <c r="L555" s="71"/>
      <c r="M555" s="53" t="str">
        <f>IF(L555="","",IF(AND(L555&gt;=پردازش!$AB$4,L555&lt;=پردازش!$AC$4),"Accept","Reject"))</f>
        <v/>
      </c>
      <c r="N555" s="71"/>
      <c r="O555" s="53" t="str">
        <f>IF(N555="","",IF(AND(N555&gt;=پردازش!$AB$5,N555&lt;=پردازش!$AC$5),"Accept","Reject"))</f>
        <v/>
      </c>
      <c r="P555" s="71"/>
      <c r="Q555" s="53" t="str">
        <f>IF(P555="","",IF(AND(P555&gt;=پردازش!$AB$6,P555&lt;=پردازش!$AC$6),"Accept","Reject"))</f>
        <v/>
      </c>
      <c r="R555" s="71"/>
      <c r="S555" s="53" t="str">
        <f>IF(R555="","",IF(AND(R555&gt;=پردازش!$AB$7,R555&lt;=پردازش!$AC$7),"Accept","Reject"))</f>
        <v/>
      </c>
      <c r="T555" s="71"/>
      <c r="U555" s="53" t="str">
        <f>IF(T555="","",IF(AND(T555&gt;=پردازش!$AB$8,T555&lt;=پردازش!$AC$8),"Accept","Reject"))</f>
        <v/>
      </c>
      <c r="V555" s="71"/>
      <c r="W555" s="53" t="str">
        <f>IF('پذیرش دانه بندی منبع'!V555="","",IF(V555&gt;=پردازش!$F$24,"Accept","Reject"))</f>
        <v/>
      </c>
    </row>
    <row r="556" spans="1:23" ht="16.8" x14ac:dyDescent="0.3">
      <c r="A556" s="61"/>
      <c r="B556" s="62"/>
      <c r="C556" s="62"/>
      <c r="D556" s="62"/>
      <c r="E556" s="62"/>
      <c r="F556" s="62"/>
      <c r="G556" s="62"/>
      <c r="H556" s="71"/>
      <c r="I556" s="53" t="str">
        <f t="shared" si="8"/>
        <v/>
      </c>
      <c r="J556" s="71"/>
      <c r="K556" s="53" t="str">
        <f>IF(J556="","",IF(OR($H$8="I",$H$8="II"),IF(AND(J556&gt;=پردازش!$AB$3,J556&lt;=پردازش!$AC$3),"Accept","Reject"),IF(J556=100,"Accept","Reject")))</f>
        <v/>
      </c>
      <c r="L556" s="71"/>
      <c r="M556" s="53" t="str">
        <f>IF(L556="","",IF(AND(L556&gt;=پردازش!$AB$4,L556&lt;=پردازش!$AC$4),"Accept","Reject"))</f>
        <v/>
      </c>
      <c r="N556" s="71"/>
      <c r="O556" s="53" t="str">
        <f>IF(N556="","",IF(AND(N556&gt;=پردازش!$AB$5,N556&lt;=پردازش!$AC$5),"Accept","Reject"))</f>
        <v/>
      </c>
      <c r="P556" s="71"/>
      <c r="Q556" s="53" t="str">
        <f>IF(P556="","",IF(AND(P556&gt;=پردازش!$AB$6,P556&lt;=پردازش!$AC$6),"Accept","Reject"))</f>
        <v/>
      </c>
      <c r="R556" s="71"/>
      <c r="S556" s="53" t="str">
        <f>IF(R556="","",IF(AND(R556&gt;=پردازش!$AB$7,R556&lt;=پردازش!$AC$7),"Accept","Reject"))</f>
        <v/>
      </c>
      <c r="T556" s="71"/>
      <c r="U556" s="53" t="str">
        <f>IF(T556="","",IF(AND(T556&gt;=پردازش!$AB$8,T556&lt;=پردازش!$AC$8),"Accept","Reject"))</f>
        <v/>
      </c>
      <c r="V556" s="71"/>
      <c r="W556" s="53" t="str">
        <f>IF('پذیرش دانه بندی منبع'!V556="","",IF(V556&gt;=پردازش!$F$24,"Accept","Reject"))</f>
        <v/>
      </c>
    </row>
    <row r="557" spans="1:23" ht="16.8" x14ac:dyDescent="0.3">
      <c r="A557" s="61"/>
      <c r="B557" s="62"/>
      <c r="C557" s="62"/>
      <c r="D557" s="62"/>
      <c r="E557" s="62"/>
      <c r="F557" s="62"/>
      <c r="G557" s="62"/>
      <c r="H557" s="71"/>
      <c r="I557" s="53" t="str">
        <f t="shared" si="8"/>
        <v/>
      </c>
      <c r="J557" s="71"/>
      <c r="K557" s="53" t="str">
        <f>IF(J557="","",IF(OR($H$8="I",$H$8="II"),IF(AND(J557&gt;=پردازش!$AB$3,J557&lt;=پردازش!$AC$3),"Accept","Reject"),IF(J557=100,"Accept","Reject")))</f>
        <v/>
      </c>
      <c r="L557" s="71"/>
      <c r="M557" s="53" t="str">
        <f>IF(L557="","",IF(AND(L557&gt;=پردازش!$AB$4,L557&lt;=پردازش!$AC$4),"Accept","Reject"))</f>
        <v/>
      </c>
      <c r="N557" s="71"/>
      <c r="O557" s="53" t="str">
        <f>IF(N557="","",IF(AND(N557&gt;=پردازش!$AB$5,N557&lt;=پردازش!$AC$5),"Accept","Reject"))</f>
        <v/>
      </c>
      <c r="P557" s="71"/>
      <c r="Q557" s="53" t="str">
        <f>IF(P557="","",IF(AND(P557&gt;=پردازش!$AB$6,P557&lt;=پردازش!$AC$6),"Accept","Reject"))</f>
        <v/>
      </c>
      <c r="R557" s="71"/>
      <c r="S557" s="53" t="str">
        <f>IF(R557="","",IF(AND(R557&gt;=پردازش!$AB$7,R557&lt;=پردازش!$AC$7),"Accept","Reject"))</f>
        <v/>
      </c>
      <c r="T557" s="71"/>
      <c r="U557" s="53" t="str">
        <f>IF(T557="","",IF(AND(T557&gt;=پردازش!$AB$8,T557&lt;=پردازش!$AC$8),"Accept","Reject"))</f>
        <v/>
      </c>
      <c r="V557" s="71"/>
      <c r="W557" s="53" t="str">
        <f>IF('پذیرش دانه بندی منبع'!V557="","",IF(V557&gt;=پردازش!$F$24,"Accept","Reject"))</f>
        <v/>
      </c>
    </row>
    <row r="558" spans="1:23" ht="16.8" x14ac:dyDescent="0.3">
      <c r="A558" s="61"/>
      <c r="B558" s="62"/>
      <c r="C558" s="62"/>
      <c r="D558" s="62"/>
      <c r="E558" s="62"/>
      <c r="F558" s="62"/>
      <c r="G558" s="62"/>
      <c r="H558" s="71"/>
      <c r="I558" s="53" t="str">
        <f t="shared" si="8"/>
        <v/>
      </c>
      <c r="J558" s="71"/>
      <c r="K558" s="53" t="str">
        <f>IF(J558="","",IF(OR($H$8="I",$H$8="II"),IF(AND(J558&gt;=پردازش!$AB$3,J558&lt;=پردازش!$AC$3),"Accept","Reject"),IF(J558=100,"Accept","Reject")))</f>
        <v/>
      </c>
      <c r="L558" s="71"/>
      <c r="M558" s="53" t="str">
        <f>IF(L558="","",IF(AND(L558&gt;=پردازش!$AB$4,L558&lt;=پردازش!$AC$4),"Accept","Reject"))</f>
        <v/>
      </c>
      <c r="N558" s="71"/>
      <c r="O558" s="53" t="str">
        <f>IF(N558="","",IF(AND(N558&gt;=پردازش!$AB$5,N558&lt;=پردازش!$AC$5),"Accept","Reject"))</f>
        <v/>
      </c>
      <c r="P558" s="71"/>
      <c r="Q558" s="53" t="str">
        <f>IF(P558="","",IF(AND(P558&gt;=پردازش!$AB$6,P558&lt;=پردازش!$AC$6),"Accept","Reject"))</f>
        <v/>
      </c>
      <c r="R558" s="71"/>
      <c r="S558" s="53" t="str">
        <f>IF(R558="","",IF(AND(R558&gt;=پردازش!$AB$7,R558&lt;=پردازش!$AC$7),"Accept","Reject"))</f>
        <v/>
      </c>
      <c r="T558" s="71"/>
      <c r="U558" s="53" t="str">
        <f>IF(T558="","",IF(AND(T558&gt;=پردازش!$AB$8,T558&lt;=پردازش!$AC$8),"Accept","Reject"))</f>
        <v/>
      </c>
      <c r="V558" s="71"/>
      <c r="W558" s="53" t="str">
        <f>IF('پذیرش دانه بندی منبع'!V558="","",IF(V558&gt;=پردازش!$F$24,"Accept","Reject"))</f>
        <v/>
      </c>
    </row>
    <row r="559" spans="1:23" ht="16.8" x14ac:dyDescent="0.3">
      <c r="A559" s="61"/>
      <c r="B559" s="62"/>
      <c r="C559" s="62"/>
      <c r="D559" s="62"/>
      <c r="E559" s="62"/>
      <c r="F559" s="62"/>
      <c r="G559" s="62"/>
      <c r="H559" s="71"/>
      <c r="I559" s="53" t="str">
        <f t="shared" si="8"/>
        <v/>
      </c>
      <c r="J559" s="71"/>
      <c r="K559" s="53" t="str">
        <f>IF(J559="","",IF(OR($H$8="I",$H$8="II"),IF(AND(J559&gt;=پردازش!$AB$3,J559&lt;=پردازش!$AC$3),"Accept","Reject"),IF(J559=100,"Accept","Reject")))</f>
        <v/>
      </c>
      <c r="L559" s="71"/>
      <c r="M559" s="53" t="str">
        <f>IF(L559="","",IF(AND(L559&gt;=پردازش!$AB$4,L559&lt;=پردازش!$AC$4),"Accept","Reject"))</f>
        <v/>
      </c>
      <c r="N559" s="71"/>
      <c r="O559" s="53" t="str">
        <f>IF(N559="","",IF(AND(N559&gt;=پردازش!$AB$5,N559&lt;=پردازش!$AC$5),"Accept","Reject"))</f>
        <v/>
      </c>
      <c r="P559" s="71"/>
      <c r="Q559" s="53" t="str">
        <f>IF(P559="","",IF(AND(P559&gt;=پردازش!$AB$6,P559&lt;=پردازش!$AC$6),"Accept","Reject"))</f>
        <v/>
      </c>
      <c r="R559" s="71"/>
      <c r="S559" s="53" t="str">
        <f>IF(R559="","",IF(AND(R559&gt;=پردازش!$AB$7,R559&lt;=پردازش!$AC$7),"Accept","Reject"))</f>
        <v/>
      </c>
      <c r="T559" s="71"/>
      <c r="U559" s="53" t="str">
        <f>IF(T559="","",IF(AND(T559&gt;=پردازش!$AB$8,T559&lt;=پردازش!$AC$8),"Accept","Reject"))</f>
        <v/>
      </c>
      <c r="V559" s="71"/>
      <c r="W559" s="53" t="str">
        <f>IF('پذیرش دانه بندی منبع'!V559="","",IF(V559&gt;=پردازش!$F$24,"Accept","Reject"))</f>
        <v/>
      </c>
    </row>
    <row r="560" spans="1:23" ht="16.8" x14ac:dyDescent="0.3">
      <c r="A560" s="61"/>
      <c r="B560" s="62"/>
      <c r="C560" s="62"/>
      <c r="D560" s="62"/>
      <c r="E560" s="62"/>
      <c r="F560" s="62"/>
      <c r="G560" s="62"/>
      <c r="H560" s="71"/>
      <c r="I560" s="53" t="str">
        <f t="shared" si="8"/>
        <v/>
      </c>
      <c r="J560" s="71"/>
      <c r="K560" s="53" t="str">
        <f>IF(J560="","",IF(OR($H$8="I",$H$8="II"),IF(AND(J560&gt;=پردازش!$AB$3,J560&lt;=پردازش!$AC$3),"Accept","Reject"),IF(J560=100,"Accept","Reject")))</f>
        <v/>
      </c>
      <c r="L560" s="71"/>
      <c r="M560" s="53" t="str">
        <f>IF(L560="","",IF(AND(L560&gt;=پردازش!$AB$4,L560&lt;=پردازش!$AC$4),"Accept","Reject"))</f>
        <v/>
      </c>
      <c r="N560" s="71"/>
      <c r="O560" s="53" t="str">
        <f>IF(N560="","",IF(AND(N560&gt;=پردازش!$AB$5,N560&lt;=پردازش!$AC$5),"Accept","Reject"))</f>
        <v/>
      </c>
      <c r="P560" s="71"/>
      <c r="Q560" s="53" t="str">
        <f>IF(P560="","",IF(AND(P560&gt;=پردازش!$AB$6,P560&lt;=پردازش!$AC$6),"Accept","Reject"))</f>
        <v/>
      </c>
      <c r="R560" s="71"/>
      <c r="S560" s="53" t="str">
        <f>IF(R560="","",IF(AND(R560&gt;=پردازش!$AB$7,R560&lt;=پردازش!$AC$7),"Accept","Reject"))</f>
        <v/>
      </c>
      <c r="T560" s="71"/>
      <c r="U560" s="53" t="str">
        <f>IF(T560="","",IF(AND(T560&gt;=پردازش!$AB$8,T560&lt;=پردازش!$AC$8),"Accept","Reject"))</f>
        <v/>
      </c>
      <c r="V560" s="71"/>
      <c r="W560" s="53" t="str">
        <f>IF('پذیرش دانه بندی منبع'!V560="","",IF(V560&gt;=پردازش!$F$24,"Accept","Reject"))</f>
        <v/>
      </c>
    </row>
    <row r="561" spans="1:23" ht="16.8" x14ac:dyDescent="0.3">
      <c r="A561" s="61"/>
      <c r="B561" s="62"/>
      <c r="C561" s="62"/>
      <c r="D561" s="62"/>
      <c r="E561" s="62"/>
      <c r="F561" s="62"/>
      <c r="G561" s="62"/>
      <c r="H561" s="71"/>
      <c r="I561" s="53" t="str">
        <f t="shared" si="8"/>
        <v/>
      </c>
      <c r="J561" s="71"/>
      <c r="K561" s="53" t="str">
        <f>IF(J561="","",IF(OR($H$8="I",$H$8="II"),IF(AND(J561&gt;=پردازش!$AB$3,J561&lt;=پردازش!$AC$3),"Accept","Reject"),IF(J561=100,"Accept","Reject")))</f>
        <v/>
      </c>
      <c r="L561" s="71"/>
      <c r="M561" s="53" t="str">
        <f>IF(L561="","",IF(AND(L561&gt;=پردازش!$AB$4,L561&lt;=پردازش!$AC$4),"Accept","Reject"))</f>
        <v/>
      </c>
      <c r="N561" s="71"/>
      <c r="O561" s="53" t="str">
        <f>IF(N561="","",IF(AND(N561&gt;=پردازش!$AB$5,N561&lt;=پردازش!$AC$5),"Accept","Reject"))</f>
        <v/>
      </c>
      <c r="P561" s="71"/>
      <c r="Q561" s="53" t="str">
        <f>IF(P561="","",IF(AND(P561&gt;=پردازش!$AB$6,P561&lt;=پردازش!$AC$6),"Accept","Reject"))</f>
        <v/>
      </c>
      <c r="R561" s="71"/>
      <c r="S561" s="53" t="str">
        <f>IF(R561="","",IF(AND(R561&gt;=پردازش!$AB$7,R561&lt;=پردازش!$AC$7),"Accept","Reject"))</f>
        <v/>
      </c>
      <c r="T561" s="71"/>
      <c r="U561" s="53" t="str">
        <f>IF(T561="","",IF(AND(T561&gt;=پردازش!$AB$8,T561&lt;=پردازش!$AC$8),"Accept","Reject"))</f>
        <v/>
      </c>
      <c r="V561" s="71"/>
      <c r="W561" s="53" t="str">
        <f>IF('پذیرش دانه بندی منبع'!V561="","",IF(V561&gt;=پردازش!$F$24,"Accept","Reject"))</f>
        <v/>
      </c>
    </row>
    <row r="562" spans="1:23" ht="16.8" x14ac:dyDescent="0.3">
      <c r="A562" s="61"/>
      <c r="B562" s="62"/>
      <c r="C562" s="62"/>
      <c r="D562" s="62"/>
      <c r="E562" s="62"/>
      <c r="F562" s="62"/>
      <c r="G562" s="62"/>
      <c r="H562" s="71"/>
      <c r="I562" s="53" t="str">
        <f t="shared" si="8"/>
        <v/>
      </c>
      <c r="J562" s="71"/>
      <c r="K562" s="53" t="str">
        <f>IF(J562="","",IF(OR($H$8="I",$H$8="II"),IF(AND(J562&gt;=پردازش!$AB$3,J562&lt;=پردازش!$AC$3),"Accept","Reject"),IF(J562=100,"Accept","Reject")))</f>
        <v/>
      </c>
      <c r="L562" s="71"/>
      <c r="M562" s="53" t="str">
        <f>IF(L562="","",IF(AND(L562&gt;=پردازش!$AB$4,L562&lt;=پردازش!$AC$4),"Accept","Reject"))</f>
        <v/>
      </c>
      <c r="N562" s="71"/>
      <c r="O562" s="53" t="str">
        <f>IF(N562="","",IF(AND(N562&gt;=پردازش!$AB$5,N562&lt;=پردازش!$AC$5),"Accept","Reject"))</f>
        <v/>
      </c>
      <c r="P562" s="71"/>
      <c r="Q562" s="53" t="str">
        <f>IF(P562="","",IF(AND(P562&gt;=پردازش!$AB$6,P562&lt;=پردازش!$AC$6),"Accept","Reject"))</f>
        <v/>
      </c>
      <c r="R562" s="71"/>
      <c r="S562" s="53" t="str">
        <f>IF(R562="","",IF(AND(R562&gt;=پردازش!$AB$7,R562&lt;=پردازش!$AC$7),"Accept","Reject"))</f>
        <v/>
      </c>
      <c r="T562" s="71"/>
      <c r="U562" s="53" t="str">
        <f>IF(T562="","",IF(AND(T562&gt;=پردازش!$AB$8,T562&lt;=پردازش!$AC$8),"Accept","Reject"))</f>
        <v/>
      </c>
      <c r="V562" s="71"/>
      <c r="W562" s="53" t="str">
        <f>IF('پذیرش دانه بندی منبع'!V562="","",IF(V562&gt;=پردازش!$F$24,"Accept","Reject"))</f>
        <v/>
      </c>
    </row>
    <row r="563" spans="1:23" ht="16.8" x14ac:dyDescent="0.3">
      <c r="A563" s="61"/>
      <c r="B563" s="62"/>
      <c r="C563" s="62"/>
      <c r="D563" s="62"/>
      <c r="E563" s="62"/>
      <c r="F563" s="62"/>
      <c r="G563" s="62"/>
      <c r="H563" s="71"/>
      <c r="I563" s="53" t="str">
        <f t="shared" si="8"/>
        <v/>
      </c>
      <c r="J563" s="71"/>
      <c r="K563" s="53" t="str">
        <f>IF(J563="","",IF(OR($H$8="I",$H$8="II"),IF(AND(J563&gt;=پردازش!$AB$3,J563&lt;=پردازش!$AC$3),"Accept","Reject"),IF(J563=100,"Accept","Reject")))</f>
        <v/>
      </c>
      <c r="L563" s="71"/>
      <c r="M563" s="53" t="str">
        <f>IF(L563="","",IF(AND(L563&gt;=پردازش!$AB$4,L563&lt;=پردازش!$AC$4),"Accept","Reject"))</f>
        <v/>
      </c>
      <c r="N563" s="71"/>
      <c r="O563" s="53" t="str">
        <f>IF(N563="","",IF(AND(N563&gt;=پردازش!$AB$5,N563&lt;=پردازش!$AC$5),"Accept","Reject"))</f>
        <v/>
      </c>
      <c r="P563" s="71"/>
      <c r="Q563" s="53" t="str">
        <f>IF(P563="","",IF(AND(P563&gt;=پردازش!$AB$6,P563&lt;=پردازش!$AC$6),"Accept","Reject"))</f>
        <v/>
      </c>
      <c r="R563" s="71"/>
      <c r="S563" s="53" t="str">
        <f>IF(R563="","",IF(AND(R563&gt;=پردازش!$AB$7,R563&lt;=پردازش!$AC$7),"Accept","Reject"))</f>
        <v/>
      </c>
      <c r="T563" s="71"/>
      <c r="U563" s="53" t="str">
        <f>IF(T563="","",IF(AND(T563&gt;=پردازش!$AB$8,T563&lt;=پردازش!$AC$8),"Accept","Reject"))</f>
        <v/>
      </c>
      <c r="V563" s="71"/>
      <c r="W563" s="53" t="str">
        <f>IF('پذیرش دانه بندی منبع'!V563="","",IF(V563&gt;=پردازش!$F$24,"Accept","Reject"))</f>
        <v/>
      </c>
    </row>
    <row r="564" spans="1:23" ht="16.8" x14ac:dyDescent="0.3">
      <c r="A564" s="61"/>
      <c r="B564" s="62"/>
      <c r="C564" s="62"/>
      <c r="D564" s="62"/>
      <c r="E564" s="62"/>
      <c r="F564" s="62"/>
      <c r="G564" s="62"/>
      <c r="H564" s="71"/>
      <c r="I564" s="53" t="str">
        <f t="shared" si="8"/>
        <v/>
      </c>
      <c r="J564" s="71"/>
      <c r="K564" s="53" t="str">
        <f>IF(J564="","",IF(OR($H$8="I",$H$8="II"),IF(AND(J564&gt;=پردازش!$AB$3,J564&lt;=پردازش!$AC$3),"Accept","Reject"),IF(J564=100,"Accept","Reject")))</f>
        <v/>
      </c>
      <c r="L564" s="71"/>
      <c r="M564" s="53" t="str">
        <f>IF(L564="","",IF(AND(L564&gt;=پردازش!$AB$4,L564&lt;=پردازش!$AC$4),"Accept","Reject"))</f>
        <v/>
      </c>
      <c r="N564" s="71"/>
      <c r="O564" s="53" t="str">
        <f>IF(N564="","",IF(AND(N564&gt;=پردازش!$AB$5,N564&lt;=پردازش!$AC$5),"Accept","Reject"))</f>
        <v/>
      </c>
      <c r="P564" s="71"/>
      <c r="Q564" s="53" t="str">
        <f>IF(P564="","",IF(AND(P564&gt;=پردازش!$AB$6,P564&lt;=پردازش!$AC$6),"Accept","Reject"))</f>
        <v/>
      </c>
      <c r="R564" s="71"/>
      <c r="S564" s="53" t="str">
        <f>IF(R564="","",IF(AND(R564&gt;=پردازش!$AB$7,R564&lt;=پردازش!$AC$7),"Accept","Reject"))</f>
        <v/>
      </c>
      <c r="T564" s="71"/>
      <c r="U564" s="53" t="str">
        <f>IF(T564="","",IF(AND(T564&gt;=پردازش!$AB$8,T564&lt;=پردازش!$AC$8),"Accept","Reject"))</f>
        <v/>
      </c>
      <c r="V564" s="71"/>
      <c r="W564" s="53" t="str">
        <f>IF('پذیرش دانه بندی منبع'!V564="","",IF(V564&gt;=پردازش!$F$24,"Accept","Reject"))</f>
        <v/>
      </c>
    </row>
    <row r="565" spans="1:23" ht="16.8" x14ac:dyDescent="0.3">
      <c r="A565" s="61"/>
      <c r="B565" s="62"/>
      <c r="C565" s="62"/>
      <c r="D565" s="62"/>
      <c r="E565" s="62"/>
      <c r="F565" s="62"/>
      <c r="G565" s="62"/>
      <c r="H565" s="71"/>
      <c r="I565" s="53" t="str">
        <f t="shared" si="8"/>
        <v/>
      </c>
      <c r="J565" s="71"/>
      <c r="K565" s="53" t="str">
        <f>IF(J565="","",IF(OR($H$8="I",$H$8="II"),IF(AND(J565&gt;=پردازش!$AB$3,J565&lt;=پردازش!$AC$3),"Accept","Reject"),IF(J565=100,"Accept","Reject")))</f>
        <v/>
      </c>
      <c r="L565" s="71"/>
      <c r="M565" s="53" t="str">
        <f>IF(L565="","",IF(AND(L565&gt;=پردازش!$AB$4,L565&lt;=پردازش!$AC$4),"Accept","Reject"))</f>
        <v/>
      </c>
      <c r="N565" s="71"/>
      <c r="O565" s="53" t="str">
        <f>IF(N565="","",IF(AND(N565&gt;=پردازش!$AB$5,N565&lt;=پردازش!$AC$5),"Accept","Reject"))</f>
        <v/>
      </c>
      <c r="P565" s="71"/>
      <c r="Q565" s="53" t="str">
        <f>IF(P565="","",IF(AND(P565&gt;=پردازش!$AB$6,P565&lt;=پردازش!$AC$6),"Accept","Reject"))</f>
        <v/>
      </c>
      <c r="R565" s="71"/>
      <c r="S565" s="53" t="str">
        <f>IF(R565="","",IF(AND(R565&gt;=پردازش!$AB$7,R565&lt;=پردازش!$AC$7),"Accept","Reject"))</f>
        <v/>
      </c>
      <c r="T565" s="71"/>
      <c r="U565" s="53" t="str">
        <f>IF(T565="","",IF(AND(T565&gt;=پردازش!$AB$8,T565&lt;=پردازش!$AC$8),"Accept","Reject"))</f>
        <v/>
      </c>
      <c r="V565" s="71"/>
      <c r="W565" s="53" t="str">
        <f>IF('پذیرش دانه بندی منبع'!V565="","",IF(V565&gt;=پردازش!$F$24,"Accept","Reject"))</f>
        <v/>
      </c>
    </row>
    <row r="566" spans="1:23" ht="16.8" x14ac:dyDescent="0.3">
      <c r="A566" s="61"/>
      <c r="B566" s="62"/>
      <c r="C566" s="62"/>
      <c r="D566" s="62"/>
      <c r="E566" s="62"/>
      <c r="F566" s="62"/>
      <c r="G566" s="62"/>
      <c r="H566" s="71"/>
      <c r="I566" s="53" t="str">
        <f t="shared" si="8"/>
        <v/>
      </c>
      <c r="J566" s="71"/>
      <c r="K566" s="53" t="str">
        <f>IF(J566="","",IF(OR($H$8="I",$H$8="II"),IF(AND(J566&gt;=پردازش!$AB$3,J566&lt;=پردازش!$AC$3),"Accept","Reject"),IF(J566=100,"Accept","Reject")))</f>
        <v/>
      </c>
      <c r="L566" s="71"/>
      <c r="M566" s="53" t="str">
        <f>IF(L566="","",IF(AND(L566&gt;=پردازش!$AB$4,L566&lt;=پردازش!$AC$4),"Accept","Reject"))</f>
        <v/>
      </c>
      <c r="N566" s="71"/>
      <c r="O566" s="53" t="str">
        <f>IF(N566="","",IF(AND(N566&gt;=پردازش!$AB$5,N566&lt;=پردازش!$AC$5),"Accept","Reject"))</f>
        <v/>
      </c>
      <c r="P566" s="71"/>
      <c r="Q566" s="53" t="str">
        <f>IF(P566="","",IF(AND(P566&gt;=پردازش!$AB$6,P566&lt;=پردازش!$AC$6),"Accept","Reject"))</f>
        <v/>
      </c>
      <c r="R566" s="71"/>
      <c r="S566" s="53" t="str">
        <f>IF(R566="","",IF(AND(R566&gt;=پردازش!$AB$7,R566&lt;=پردازش!$AC$7),"Accept","Reject"))</f>
        <v/>
      </c>
      <c r="T566" s="71"/>
      <c r="U566" s="53" t="str">
        <f>IF(T566="","",IF(AND(T566&gt;=پردازش!$AB$8,T566&lt;=پردازش!$AC$8),"Accept","Reject"))</f>
        <v/>
      </c>
      <c r="V566" s="71"/>
      <c r="W566" s="53" t="str">
        <f>IF('پذیرش دانه بندی منبع'!V566="","",IF(V566&gt;=پردازش!$F$24,"Accept","Reject"))</f>
        <v/>
      </c>
    </row>
    <row r="567" spans="1:23" ht="16.8" x14ac:dyDescent="0.3">
      <c r="A567" s="61"/>
      <c r="B567" s="62"/>
      <c r="C567" s="62"/>
      <c r="D567" s="62"/>
      <c r="E567" s="62"/>
      <c r="F567" s="62"/>
      <c r="G567" s="62"/>
      <c r="H567" s="71"/>
      <c r="I567" s="53" t="str">
        <f t="shared" si="8"/>
        <v/>
      </c>
      <c r="J567" s="71"/>
      <c r="K567" s="53" t="str">
        <f>IF(J567="","",IF(OR($H$8="I",$H$8="II"),IF(AND(J567&gt;=پردازش!$AB$3,J567&lt;=پردازش!$AC$3),"Accept","Reject"),IF(J567=100,"Accept","Reject")))</f>
        <v/>
      </c>
      <c r="L567" s="71"/>
      <c r="M567" s="53" t="str">
        <f>IF(L567="","",IF(AND(L567&gt;=پردازش!$AB$4,L567&lt;=پردازش!$AC$4),"Accept","Reject"))</f>
        <v/>
      </c>
      <c r="N567" s="71"/>
      <c r="O567" s="53" t="str">
        <f>IF(N567="","",IF(AND(N567&gt;=پردازش!$AB$5,N567&lt;=پردازش!$AC$5),"Accept","Reject"))</f>
        <v/>
      </c>
      <c r="P567" s="71"/>
      <c r="Q567" s="53" t="str">
        <f>IF(P567="","",IF(AND(P567&gt;=پردازش!$AB$6,P567&lt;=پردازش!$AC$6),"Accept","Reject"))</f>
        <v/>
      </c>
      <c r="R567" s="71"/>
      <c r="S567" s="53" t="str">
        <f>IF(R567="","",IF(AND(R567&gt;=پردازش!$AB$7,R567&lt;=پردازش!$AC$7),"Accept","Reject"))</f>
        <v/>
      </c>
      <c r="T567" s="71"/>
      <c r="U567" s="53" t="str">
        <f>IF(T567="","",IF(AND(T567&gt;=پردازش!$AB$8,T567&lt;=پردازش!$AC$8),"Accept","Reject"))</f>
        <v/>
      </c>
      <c r="V567" s="71"/>
      <c r="W567" s="53" t="str">
        <f>IF('پذیرش دانه بندی منبع'!V567="","",IF(V567&gt;=پردازش!$F$24,"Accept","Reject"))</f>
        <v/>
      </c>
    </row>
    <row r="568" spans="1:23" ht="16.8" x14ac:dyDescent="0.3">
      <c r="A568" s="61"/>
      <c r="B568" s="62"/>
      <c r="C568" s="62"/>
      <c r="D568" s="62"/>
      <c r="E568" s="62"/>
      <c r="F568" s="62"/>
      <c r="G568" s="62"/>
      <c r="H568" s="71"/>
      <c r="I568" s="53" t="str">
        <f t="shared" si="8"/>
        <v/>
      </c>
      <c r="J568" s="71"/>
      <c r="K568" s="53" t="str">
        <f>IF(J568="","",IF(OR($H$8="I",$H$8="II"),IF(AND(J568&gt;=پردازش!$AB$3,J568&lt;=پردازش!$AC$3),"Accept","Reject"),IF(J568=100,"Accept","Reject")))</f>
        <v/>
      </c>
      <c r="L568" s="71"/>
      <c r="M568" s="53" t="str">
        <f>IF(L568="","",IF(AND(L568&gt;=پردازش!$AB$4,L568&lt;=پردازش!$AC$4),"Accept","Reject"))</f>
        <v/>
      </c>
      <c r="N568" s="71"/>
      <c r="O568" s="53" t="str">
        <f>IF(N568="","",IF(AND(N568&gt;=پردازش!$AB$5,N568&lt;=پردازش!$AC$5),"Accept","Reject"))</f>
        <v/>
      </c>
      <c r="P568" s="71"/>
      <c r="Q568" s="53" t="str">
        <f>IF(P568="","",IF(AND(P568&gt;=پردازش!$AB$6,P568&lt;=پردازش!$AC$6),"Accept","Reject"))</f>
        <v/>
      </c>
      <c r="R568" s="71"/>
      <c r="S568" s="53" t="str">
        <f>IF(R568="","",IF(AND(R568&gt;=پردازش!$AB$7,R568&lt;=پردازش!$AC$7),"Accept","Reject"))</f>
        <v/>
      </c>
      <c r="T568" s="71"/>
      <c r="U568" s="53" t="str">
        <f>IF(T568="","",IF(AND(T568&gt;=پردازش!$AB$8,T568&lt;=پردازش!$AC$8),"Accept","Reject"))</f>
        <v/>
      </c>
      <c r="V568" s="71"/>
      <c r="W568" s="53" t="str">
        <f>IF('پذیرش دانه بندی منبع'!V568="","",IF(V568&gt;=پردازش!$F$24,"Accept","Reject"))</f>
        <v/>
      </c>
    </row>
    <row r="569" spans="1:23" ht="16.8" x14ac:dyDescent="0.3">
      <c r="A569" s="61"/>
      <c r="B569" s="62"/>
      <c r="C569" s="62"/>
      <c r="D569" s="62"/>
      <c r="E569" s="62"/>
      <c r="F569" s="62"/>
      <c r="G569" s="62"/>
      <c r="H569" s="71"/>
      <c r="I569" s="53" t="str">
        <f t="shared" si="8"/>
        <v/>
      </c>
      <c r="J569" s="71"/>
      <c r="K569" s="53" t="str">
        <f>IF(J569="","",IF(OR($H$8="I",$H$8="II"),IF(AND(J569&gt;=پردازش!$AB$3,J569&lt;=پردازش!$AC$3),"Accept","Reject"),IF(J569=100,"Accept","Reject")))</f>
        <v/>
      </c>
      <c r="L569" s="71"/>
      <c r="M569" s="53" t="str">
        <f>IF(L569="","",IF(AND(L569&gt;=پردازش!$AB$4,L569&lt;=پردازش!$AC$4),"Accept","Reject"))</f>
        <v/>
      </c>
      <c r="N569" s="71"/>
      <c r="O569" s="53" t="str">
        <f>IF(N569="","",IF(AND(N569&gt;=پردازش!$AB$5,N569&lt;=پردازش!$AC$5),"Accept","Reject"))</f>
        <v/>
      </c>
      <c r="P569" s="71"/>
      <c r="Q569" s="53" t="str">
        <f>IF(P569="","",IF(AND(P569&gt;=پردازش!$AB$6,P569&lt;=پردازش!$AC$6),"Accept","Reject"))</f>
        <v/>
      </c>
      <c r="R569" s="71"/>
      <c r="S569" s="53" t="str">
        <f>IF(R569="","",IF(AND(R569&gt;=پردازش!$AB$7,R569&lt;=پردازش!$AC$7),"Accept","Reject"))</f>
        <v/>
      </c>
      <c r="T569" s="71"/>
      <c r="U569" s="53" t="str">
        <f>IF(T569="","",IF(AND(T569&gt;=پردازش!$AB$8,T569&lt;=پردازش!$AC$8),"Accept","Reject"))</f>
        <v/>
      </c>
      <c r="V569" s="71"/>
      <c r="W569" s="53" t="str">
        <f>IF('پذیرش دانه بندی منبع'!V569="","",IF(V569&gt;=پردازش!$F$24,"Accept","Reject"))</f>
        <v/>
      </c>
    </row>
    <row r="570" spans="1:23" ht="16.8" x14ac:dyDescent="0.3">
      <c r="A570" s="61"/>
      <c r="B570" s="62"/>
      <c r="C570" s="62"/>
      <c r="D570" s="62"/>
      <c r="E570" s="62"/>
      <c r="F570" s="62"/>
      <c r="G570" s="62"/>
      <c r="H570" s="71"/>
      <c r="I570" s="53" t="str">
        <f t="shared" si="8"/>
        <v/>
      </c>
      <c r="J570" s="71"/>
      <c r="K570" s="53" t="str">
        <f>IF(J570="","",IF(OR($H$8="I",$H$8="II"),IF(AND(J570&gt;=پردازش!$AB$3,J570&lt;=پردازش!$AC$3),"Accept","Reject"),IF(J570=100,"Accept","Reject")))</f>
        <v/>
      </c>
      <c r="L570" s="71"/>
      <c r="M570" s="53" t="str">
        <f>IF(L570="","",IF(AND(L570&gt;=پردازش!$AB$4,L570&lt;=پردازش!$AC$4),"Accept","Reject"))</f>
        <v/>
      </c>
      <c r="N570" s="71"/>
      <c r="O570" s="53" t="str">
        <f>IF(N570="","",IF(AND(N570&gt;=پردازش!$AB$5,N570&lt;=پردازش!$AC$5),"Accept","Reject"))</f>
        <v/>
      </c>
      <c r="P570" s="71"/>
      <c r="Q570" s="53" t="str">
        <f>IF(P570="","",IF(AND(P570&gt;=پردازش!$AB$6,P570&lt;=پردازش!$AC$6),"Accept","Reject"))</f>
        <v/>
      </c>
      <c r="R570" s="71"/>
      <c r="S570" s="53" t="str">
        <f>IF(R570="","",IF(AND(R570&gt;=پردازش!$AB$7,R570&lt;=پردازش!$AC$7),"Accept","Reject"))</f>
        <v/>
      </c>
      <c r="T570" s="71"/>
      <c r="U570" s="53" t="str">
        <f>IF(T570="","",IF(AND(T570&gt;=پردازش!$AB$8,T570&lt;=پردازش!$AC$8),"Accept","Reject"))</f>
        <v/>
      </c>
      <c r="V570" s="71"/>
      <c r="W570" s="53" t="str">
        <f>IF('پذیرش دانه بندی منبع'!V570="","",IF(V570&gt;=پردازش!$F$24,"Accept","Reject"))</f>
        <v/>
      </c>
    </row>
    <row r="571" spans="1:23" ht="16.8" x14ac:dyDescent="0.3">
      <c r="A571" s="61"/>
      <c r="B571" s="62"/>
      <c r="C571" s="62"/>
      <c r="D571" s="62"/>
      <c r="E571" s="62"/>
      <c r="F571" s="62"/>
      <c r="G571" s="62"/>
      <c r="H571" s="71"/>
      <c r="I571" s="53" t="str">
        <f t="shared" si="8"/>
        <v/>
      </c>
      <c r="J571" s="71"/>
      <c r="K571" s="53" t="str">
        <f>IF(J571="","",IF(OR($H$8="I",$H$8="II"),IF(AND(J571&gt;=پردازش!$AB$3,J571&lt;=پردازش!$AC$3),"Accept","Reject"),IF(J571=100,"Accept","Reject")))</f>
        <v/>
      </c>
      <c r="L571" s="71"/>
      <c r="M571" s="53" t="str">
        <f>IF(L571="","",IF(AND(L571&gt;=پردازش!$AB$4,L571&lt;=پردازش!$AC$4),"Accept","Reject"))</f>
        <v/>
      </c>
      <c r="N571" s="71"/>
      <c r="O571" s="53" t="str">
        <f>IF(N571="","",IF(AND(N571&gt;=پردازش!$AB$5,N571&lt;=پردازش!$AC$5),"Accept","Reject"))</f>
        <v/>
      </c>
      <c r="P571" s="71"/>
      <c r="Q571" s="53" t="str">
        <f>IF(P571="","",IF(AND(P571&gt;=پردازش!$AB$6,P571&lt;=پردازش!$AC$6),"Accept","Reject"))</f>
        <v/>
      </c>
      <c r="R571" s="71"/>
      <c r="S571" s="53" t="str">
        <f>IF(R571="","",IF(AND(R571&gt;=پردازش!$AB$7,R571&lt;=پردازش!$AC$7),"Accept","Reject"))</f>
        <v/>
      </c>
      <c r="T571" s="71"/>
      <c r="U571" s="53" t="str">
        <f>IF(T571="","",IF(AND(T571&gt;=پردازش!$AB$8,T571&lt;=پردازش!$AC$8),"Accept","Reject"))</f>
        <v/>
      </c>
      <c r="V571" s="71"/>
      <c r="W571" s="53" t="str">
        <f>IF('پذیرش دانه بندی منبع'!V571="","",IF(V571&gt;=پردازش!$F$24,"Accept","Reject"))</f>
        <v/>
      </c>
    </row>
    <row r="572" spans="1:23" ht="16.8" x14ac:dyDescent="0.3">
      <c r="A572" s="61"/>
      <c r="B572" s="62"/>
      <c r="C572" s="62"/>
      <c r="D572" s="62"/>
      <c r="E572" s="62"/>
      <c r="F572" s="62"/>
      <c r="G572" s="62"/>
      <c r="H572" s="71"/>
      <c r="I572" s="53" t="str">
        <f t="shared" si="8"/>
        <v/>
      </c>
      <c r="J572" s="71"/>
      <c r="K572" s="53" t="str">
        <f>IF(J572="","",IF(OR($H$8="I",$H$8="II"),IF(AND(J572&gt;=پردازش!$AB$3,J572&lt;=پردازش!$AC$3),"Accept","Reject"),IF(J572=100,"Accept","Reject")))</f>
        <v/>
      </c>
      <c r="L572" s="71"/>
      <c r="M572" s="53" t="str">
        <f>IF(L572="","",IF(AND(L572&gt;=پردازش!$AB$4,L572&lt;=پردازش!$AC$4),"Accept","Reject"))</f>
        <v/>
      </c>
      <c r="N572" s="71"/>
      <c r="O572" s="53" t="str">
        <f>IF(N572="","",IF(AND(N572&gt;=پردازش!$AB$5,N572&lt;=پردازش!$AC$5),"Accept","Reject"))</f>
        <v/>
      </c>
      <c r="P572" s="71"/>
      <c r="Q572" s="53" t="str">
        <f>IF(P572="","",IF(AND(P572&gt;=پردازش!$AB$6,P572&lt;=پردازش!$AC$6),"Accept","Reject"))</f>
        <v/>
      </c>
      <c r="R572" s="71"/>
      <c r="S572" s="53" t="str">
        <f>IF(R572="","",IF(AND(R572&gt;=پردازش!$AB$7,R572&lt;=پردازش!$AC$7),"Accept","Reject"))</f>
        <v/>
      </c>
      <c r="T572" s="71"/>
      <c r="U572" s="53" t="str">
        <f>IF(T572="","",IF(AND(T572&gt;=پردازش!$AB$8,T572&lt;=پردازش!$AC$8),"Accept","Reject"))</f>
        <v/>
      </c>
      <c r="V572" s="71"/>
      <c r="W572" s="53" t="str">
        <f>IF('پذیرش دانه بندی منبع'!V572="","",IF(V572&gt;=پردازش!$F$24,"Accept","Reject"))</f>
        <v/>
      </c>
    </row>
    <row r="573" spans="1:23" ht="16.8" x14ac:dyDescent="0.3">
      <c r="A573" s="61"/>
      <c r="B573" s="62"/>
      <c r="C573" s="62"/>
      <c r="D573" s="62"/>
      <c r="E573" s="62"/>
      <c r="F573" s="62"/>
      <c r="G573" s="62"/>
      <c r="H573" s="71"/>
      <c r="I573" s="53" t="str">
        <f t="shared" si="8"/>
        <v/>
      </c>
      <c r="J573" s="71"/>
      <c r="K573" s="53" t="str">
        <f>IF(J573="","",IF(OR($H$8="I",$H$8="II"),IF(AND(J573&gt;=پردازش!$AB$3,J573&lt;=پردازش!$AC$3),"Accept","Reject"),IF(J573=100,"Accept","Reject")))</f>
        <v/>
      </c>
      <c r="L573" s="71"/>
      <c r="M573" s="53" t="str">
        <f>IF(L573="","",IF(AND(L573&gt;=پردازش!$AB$4,L573&lt;=پردازش!$AC$4),"Accept","Reject"))</f>
        <v/>
      </c>
      <c r="N573" s="71"/>
      <c r="O573" s="53" t="str">
        <f>IF(N573="","",IF(AND(N573&gt;=پردازش!$AB$5,N573&lt;=پردازش!$AC$5),"Accept","Reject"))</f>
        <v/>
      </c>
      <c r="P573" s="71"/>
      <c r="Q573" s="53" t="str">
        <f>IF(P573="","",IF(AND(P573&gt;=پردازش!$AB$6,P573&lt;=پردازش!$AC$6),"Accept","Reject"))</f>
        <v/>
      </c>
      <c r="R573" s="71"/>
      <c r="S573" s="53" t="str">
        <f>IF(R573="","",IF(AND(R573&gt;=پردازش!$AB$7,R573&lt;=پردازش!$AC$7),"Accept","Reject"))</f>
        <v/>
      </c>
      <c r="T573" s="71"/>
      <c r="U573" s="53" t="str">
        <f>IF(T573="","",IF(AND(T573&gt;=پردازش!$AB$8,T573&lt;=پردازش!$AC$8),"Accept","Reject"))</f>
        <v/>
      </c>
      <c r="V573" s="71"/>
      <c r="W573" s="53" t="str">
        <f>IF('پذیرش دانه بندی منبع'!V573="","",IF(V573&gt;=پردازش!$F$24,"Accept","Reject"))</f>
        <v/>
      </c>
    </row>
    <row r="574" spans="1:23" ht="16.8" x14ac:dyDescent="0.3">
      <c r="A574" s="61"/>
      <c r="B574" s="62"/>
      <c r="C574" s="62"/>
      <c r="D574" s="62"/>
      <c r="E574" s="62"/>
      <c r="F574" s="62"/>
      <c r="G574" s="62"/>
      <c r="H574" s="71"/>
      <c r="I574" s="53" t="str">
        <f t="shared" si="8"/>
        <v/>
      </c>
      <c r="J574" s="71"/>
      <c r="K574" s="53" t="str">
        <f>IF(J574="","",IF(OR($H$8="I",$H$8="II"),IF(AND(J574&gt;=پردازش!$AB$3,J574&lt;=پردازش!$AC$3),"Accept","Reject"),IF(J574=100,"Accept","Reject")))</f>
        <v/>
      </c>
      <c r="L574" s="71"/>
      <c r="M574" s="53" t="str">
        <f>IF(L574="","",IF(AND(L574&gt;=پردازش!$AB$4,L574&lt;=پردازش!$AC$4),"Accept","Reject"))</f>
        <v/>
      </c>
      <c r="N574" s="71"/>
      <c r="O574" s="53" t="str">
        <f>IF(N574="","",IF(AND(N574&gt;=پردازش!$AB$5,N574&lt;=پردازش!$AC$5),"Accept","Reject"))</f>
        <v/>
      </c>
      <c r="P574" s="71"/>
      <c r="Q574" s="53" t="str">
        <f>IF(P574="","",IF(AND(P574&gt;=پردازش!$AB$6,P574&lt;=پردازش!$AC$6),"Accept","Reject"))</f>
        <v/>
      </c>
      <c r="R574" s="71"/>
      <c r="S574" s="53" t="str">
        <f>IF(R574="","",IF(AND(R574&gt;=پردازش!$AB$7,R574&lt;=پردازش!$AC$7),"Accept","Reject"))</f>
        <v/>
      </c>
      <c r="T574" s="71"/>
      <c r="U574" s="53" t="str">
        <f>IF(T574="","",IF(AND(T574&gt;=پردازش!$AB$8,T574&lt;=پردازش!$AC$8),"Accept","Reject"))</f>
        <v/>
      </c>
      <c r="V574" s="71"/>
      <c r="W574" s="53" t="str">
        <f>IF('پذیرش دانه بندی منبع'!V574="","",IF(V574&gt;=پردازش!$F$24,"Accept","Reject"))</f>
        <v/>
      </c>
    </row>
    <row r="575" spans="1:23" ht="16.8" x14ac:dyDescent="0.3">
      <c r="A575" s="61"/>
      <c r="B575" s="62"/>
      <c r="C575" s="62"/>
      <c r="D575" s="62"/>
      <c r="E575" s="62"/>
      <c r="F575" s="62"/>
      <c r="G575" s="62"/>
      <c r="H575" s="71"/>
      <c r="I575" s="53" t="str">
        <f t="shared" si="8"/>
        <v/>
      </c>
      <c r="J575" s="71"/>
      <c r="K575" s="53" t="str">
        <f>IF(J575="","",IF(OR($H$8="I",$H$8="II"),IF(AND(J575&gt;=پردازش!$AB$3,J575&lt;=پردازش!$AC$3),"Accept","Reject"),IF(J575=100,"Accept","Reject")))</f>
        <v/>
      </c>
      <c r="L575" s="71"/>
      <c r="M575" s="53" t="str">
        <f>IF(L575="","",IF(AND(L575&gt;=پردازش!$AB$4,L575&lt;=پردازش!$AC$4),"Accept","Reject"))</f>
        <v/>
      </c>
      <c r="N575" s="71"/>
      <c r="O575" s="53" t="str">
        <f>IF(N575="","",IF(AND(N575&gt;=پردازش!$AB$5,N575&lt;=پردازش!$AC$5),"Accept","Reject"))</f>
        <v/>
      </c>
      <c r="P575" s="71"/>
      <c r="Q575" s="53" t="str">
        <f>IF(P575="","",IF(AND(P575&gt;=پردازش!$AB$6,P575&lt;=پردازش!$AC$6),"Accept","Reject"))</f>
        <v/>
      </c>
      <c r="R575" s="71"/>
      <c r="S575" s="53" t="str">
        <f>IF(R575="","",IF(AND(R575&gt;=پردازش!$AB$7,R575&lt;=پردازش!$AC$7),"Accept","Reject"))</f>
        <v/>
      </c>
      <c r="T575" s="71"/>
      <c r="U575" s="53" t="str">
        <f>IF(T575="","",IF(AND(T575&gt;=پردازش!$AB$8,T575&lt;=پردازش!$AC$8),"Accept","Reject"))</f>
        <v/>
      </c>
      <c r="V575" s="71"/>
      <c r="W575" s="53" t="str">
        <f>IF('پذیرش دانه بندی منبع'!V575="","",IF(V575&gt;=پردازش!$F$24,"Accept","Reject"))</f>
        <v/>
      </c>
    </row>
    <row r="576" spans="1:23" ht="16.8" x14ac:dyDescent="0.3">
      <c r="A576" s="61"/>
      <c r="B576" s="62"/>
      <c r="C576" s="62"/>
      <c r="D576" s="62"/>
      <c r="E576" s="62"/>
      <c r="F576" s="62"/>
      <c r="G576" s="62"/>
      <c r="H576" s="71"/>
      <c r="I576" s="53" t="str">
        <f t="shared" si="8"/>
        <v/>
      </c>
      <c r="J576" s="71"/>
      <c r="K576" s="53" t="str">
        <f>IF(J576="","",IF(OR($H$8="I",$H$8="II"),IF(AND(J576&gt;=پردازش!$AB$3,J576&lt;=پردازش!$AC$3),"Accept","Reject"),IF(J576=100,"Accept","Reject")))</f>
        <v/>
      </c>
      <c r="L576" s="71"/>
      <c r="M576" s="53" t="str">
        <f>IF(L576="","",IF(AND(L576&gt;=پردازش!$AB$4,L576&lt;=پردازش!$AC$4),"Accept","Reject"))</f>
        <v/>
      </c>
      <c r="N576" s="71"/>
      <c r="O576" s="53" t="str">
        <f>IF(N576="","",IF(AND(N576&gt;=پردازش!$AB$5,N576&lt;=پردازش!$AC$5),"Accept","Reject"))</f>
        <v/>
      </c>
      <c r="P576" s="71"/>
      <c r="Q576" s="53" t="str">
        <f>IF(P576="","",IF(AND(P576&gt;=پردازش!$AB$6,P576&lt;=پردازش!$AC$6),"Accept","Reject"))</f>
        <v/>
      </c>
      <c r="R576" s="71"/>
      <c r="S576" s="53" t="str">
        <f>IF(R576="","",IF(AND(R576&gt;=پردازش!$AB$7,R576&lt;=پردازش!$AC$7),"Accept","Reject"))</f>
        <v/>
      </c>
      <c r="T576" s="71"/>
      <c r="U576" s="53" t="str">
        <f>IF(T576="","",IF(AND(T576&gt;=پردازش!$AB$8,T576&lt;=پردازش!$AC$8),"Accept","Reject"))</f>
        <v/>
      </c>
      <c r="V576" s="71"/>
      <c r="W576" s="53" t="str">
        <f>IF('پذیرش دانه بندی منبع'!V576="","",IF(V576&gt;=پردازش!$F$24,"Accept","Reject"))</f>
        <v/>
      </c>
    </row>
    <row r="577" spans="1:23" ht="16.8" x14ac:dyDescent="0.3">
      <c r="A577" s="61"/>
      <c r="B577" s="62"/>
      <c r="C577" s="62"/>
      <c r="D577" s="62"/>
      <c r="E577" s="62"/>
      <c r="F577" s="62"/>
      <c r="G577" s="62"/>
      <c r="H577" s="71"/>
      <c r="I577" s="53" t="str">
        <f t="shared" si="8"/>
        <v/>
      </c>
      <c r="J577" s="71"/>
      <c r="K577" s="53" t="str">
        <f>IF(J577="","",IF(OR($H$8="I",$H$8="II"),IF(AND(J577&gt;=پردازش!$AB$3,J577&lt;=پردازش!$AC$3),"Accept","Reject"),IF(J577=100,"Accept","Reject")))</f>
        <v/>
      </c>
      <c r="L577" s="71"/>
      <c r="M577" s="53" t="str">
        <f>IF(L577="","",IF(AND(L577&gt;=پردازش!$AB$4,L577&lt;=پردازش!$AC$4),"Accept","Reject"))</f>
        <v/>
      </c>
      <c r="N577" s="71"/>
      <c r="O577" s="53" t="str">
        <f>IF(N577="","",IF(AND(N577&gt;=پردازش!$AB$5,N577&lt;=پردازش!$AC$5),"Accept","Reject"))</f>
        <v/>
      </c>
      <c r="P577" s="71"/>
      <c r="Q577" s="53" t="str">
        <f>IF(P577="","",IF(AND(P577&gt;=پردازش!$AB$6,P577&lt;=پردازش!$AC$6),"Accept","Reject"))</f>
        <v/>
      </c>
      <c r="R577" s="71"/>
      <c r="S577" s="53" t="str">
        <f>IF(R577="","",IF(AND(R577&gt;=پردازش!$AB$7,R577&lt;=پردازش!$AC$7),"Accept","Reject"))</f>
        <v/>
      </c>
      <c r="T577" s="71"/>
      <c r="U577" s="53" t="str">
        <f>IF(T577="","",IF(AND(T577&gt;=پردازش!$AB$8,T577&lt;=پردازش!$AC$8),"Accept","Reject"))</f>
        <v/>
      </c>
      <c r="V577" s="71"/>
      <c r="W577" s="53" t="str">
        <f>IF('پذیرش دانه بندی منبع'!V577="","",IF(V577&gt;=پردازش!$F$24,"Accept","Reject"))</f>
        <v/>
      </c>
    </row>
    <row r="578" spans="1:23" ht="16.8" x14ac:dyDescent="0.3">
      <c r="A578" s="61"/>
      <c r="B578" s="62"/>
      <c r="C578" s="62"/>
      <c r="D578" s="62"/>
      <c r="E578" s="62"/>
      <c r="F578" s="62"/>
      <c r="G578" s="62"/>
      <c r="H578" s="71"/>
      <c r="I578" s="53" t="str">
        <f t="shared" si="8"/>
        <v/>
      </c>
      <c r="J578" s="71"/>
      <c r="K578" s="53" t="str">
        <f>IF(J578="","",IF(OR($H$8="I",$H$8="II"),IF(AND(J578&gt;=پردازش!$AB$3,J578&lt;=پردازش!$AC$3),"Accept","Reject"),IF(J578=100,"Accept","Reject")))</f>
        <v/>
      </c>
      <c r="L578" s="71"/>
      <c r="M578" s="53" t="str">
        <f>IF(L578="","",IF(AND(L578&gt;=پردازش!$AB$4,L578&lt;=پردازش!$AC$4),"Accept","Reject"))</f>
        <v/>
      </c>
      <c r="N578" s="71"/>
      <c r="O578" s="53" t="str">
        <f>IF(N578="","",IF(AND(N578&gt;=پردازش!$AB$5,N578&lt;=پردازش!$AC$5),"Accept","Reject"))</f>
        <v/>
      </c>
      <c r="P578" s="71"/>
      <c r="Q578" s="53" t="str">
        <f>IF(P578="","",IF(AND(P578&gt;=پردازش!$AB$6,P578&lt;=پردازش!$AC$6),"Accept","Reject"))</f>
        <v/>
      </c>
      <c r="R578" s="71"/>
      <c r="S578" s="53" t="str">
        <f>IF(R578="","",IF(AND(R578&gt;=پردازش!$AB$7,R578&lt;=پردازش!$AC$7),"Accept","Reject"))</f>
        <v/>
      </c>
      <c r="T578" s="71"/>
      <c r="U578" s="53" t="str">
        <f>IF(T578="","",IF(AND(T578&gt;=پردازش!$AB$8,T578&lt;=پردازش!$AC$8),"Accept","Reject"))</f>
        <v/>
      </c>
      <c r="V578" s="71"/>
      <c r="W578" s="53" t="str">
        <f>IF('پذیرش دانه بندی منبع'!V578="","",IF(V578&gt;=پردازش!$F$24,"Accept","Reject"))</f>
        <v/>
      </c>
    </row>
    <row r="579" spans="1:23" ht="16.8" x14ac:dyDescent="0.3">
      <c r="A579" s="61"/>
      <c r="B579" s="62"/>
      <c r="C579" s="62"/>
      <c r="D579" s="62"/>
      <c r="E579" s="62"/>
      <c r="F579" s="62"/>
      <c r="G579" s="62"/>
      <c r="H579" s="71"/>
      <c r="I579" s="53" t="str">
        <f t="shared" si="8"/>
        <v/>
      </c>
      <c r="J579" s="71"/>
      <c r="K579" s="53" t="str">
        <f>IF(J579="","",IF(OR($H$8="I",$H$8="II"),IF(AND(J579&gt;=پردازش!$AB$3,J579&lt;=پردازش!$AC$3),"Accept","Reject"),IF(J579=100,"Accept","Reject")))</f>
        <v/>
      </c>
      <c r="L579" s="71"/>
      <c r="M579" s="53" t="str">
        <f>IF(L579="","",IF(AND(L579&gt;=پردازش!$AB$4,L579&lt;=پردازش!$AC$4),"Accept","Reject"))</f>
        <v/>
      </c>
      <c r="N579" s="71"/>
      <c r="O579" s="53" t="str">
        <f>IF(N579="","",IF(AND(N579&gt;=پردازش!$AB$5,N579&lt;=پردازش!$AC$5),"Accept","Reject"))</f>
        <v/>
      </c>
      <c r="P579" s="71"/>
      <c r="Q579" s="53" t="str">
        <f>IF(P579="","",IF(AND(P579&gt;=پردازش!$AB$6,P579&lt;=پردازش!$AC$6),"Accept","Reject"))</f>
        <v/>
      </c>
      <c r="R579" s="71"/>
      <c r="S579" s="53" t="str">
        <f>IF(R579="","",IF(AND(R579&gt;=پردازش!$AB$7,R579&lt;=پردازش!$AC$7),"Accept","Reject"))</f>
        <v/>
      </c>
      <c r="T579" s="71"/>
      <c r="U579" s="53" t="str">
        <f>IF(T579="","",IF(AND(T579&gt;=پردازش!$AB$8,T579&lt;=پردازش!$AC$8),"Accept","Reject"))</f>
        <v/>
      </c>
      <c r="V579" s="71"/>
      <c r="W579" s="53" t="str">
        <f>IF('پذیرش دانه بندی منبع'!V579="","",IF(V579&gt;=پردازش!$F$24,"Accept","Reject"))</f>
        <v/>
      </c>
    </row>
    <row r="580" spans="1:23" ht="16.8" x14ac:dyDescent="0.3">
      <c r="A580" s="61"/>
      <c r="B580" s="62"/>
      <c r="C580" s="62"/>
      <c r="D580" s="62"/>
      <c r="E580" s="62"/>
      <c r="F580" s="62"/>
      <c r="G580" s="62"/>
      <c r="H580" s="71"/>
      <c r="I580" s="53" t="str">
        <f t="shared" si="8"/>
        <v/>
      </c>
      <c r="J580" s="71"/>
      <c r="K580" s="53" t="str">
        <f>IF(J580="","",IF(OR($H$8="I",$H$8="II"),IF(AND(J580&gt;=پردازش!$AB$3,J580&lt;=پردازش!$AC$3),"Accept","Reject"),IF(J580=100,"Accept","Reject")))</f>
        <v/>
      </c>
      <c r="L580" s="71"/>
      <c r="M580" s="53" t="str">
        <f>IF(L580="","",IF(AND(L580&gt;=پردازش!$AB$4,L580&lt;=پردازش!$AC$4),"Accept","Reject"))</f>
        <v/>
      </c>
      <c r="N580" s="71"/>
      <c r="O580" s="53" t="str">
        <f>IF(N580="","",IF(AND(N580&gt;=پردازش!$AB$5,N580&lt;=پردازش!$AC$5),"Accept","Reject"))</f>
        <v/>
      </c>
      <c r="P580" s="71"/>
      <c r="Q580" s="53" t="str">
        <f>IF(P580="","",IF(AND(P580&gt;=پردازش!$AB$6,P580&lt;=پردازش!$AC$6),"Accept","Reject"))</f>
        <v/>
      </c>
      <c r="R580" s="71"/>
      <c r="S580" s="53" t="str">
        <f>IF(R580="","",IF(AND(R580&gt;=پردازش!$AB$7,R580&lt;=پردازش!$AC$7),"Accept","Reject"))</f>
        <v/>
      </c>
      <c r="T580" s="71"/>
      <c r="U580" s="53" t="str">
        <f>IF(T580="","",IF(AND(T580&gt;=پردازش!$AB$8,T580&lt;=پردازش!$AC$8),"Accept","Reject"))</f>
        <v/>
      </c>
      <c r="V580" s="71"/>
      <c r="W580" s="53" t="str">
        <f>IF('پذیرش دانه بندی منبع'!V580="","",IF(V580&gt;=پردازش!$F$24,"Accept","Reject"))</f>
        <v/>
      </c>
    </row>
    <row r="581" spans="1:23" ht="16.8" x14ac:dyDescent="0.3">
      <c r="A581" s="61"/>
      <c r="B581" s="62"/>
      <c r="C581" s="62"/>
      <c r="D581" s="62"/>
      <c r="E581" s="62"/>
      <c r="F581" s="62"/>
      <c r="G581" s="62"/>
      <c r="H581" s="71"/>
      <c r="I581" s="53" t="str">
        <f t="shared" si="8"/>
        <v/>
      </c>
      <c r="J581" s="71"/>
      <c r="K581" s="53" t="str">
        <f>IF(J581="","",IF(OR($H$8="I",$H$8="II"),IF(AND(J581&gt;=پردازش!$AB$3,J581&lt;=پردازش!$AC$3),"Accept","Reject"),IF(J581=100,"Accept","Reject")))</f>
        <v/>
      </c>
      <c r="L581" s="71"/>
      <c r="M581" s="53" t="str">
        <f>IF(L581="","",IF(AND(L581&gt;=پردازش!$AB$4,L581&lt;=پردازش!$AC$4),"Accept","Reject"))</f>
        <v/>
      </c>
      <c r="N581" s="71"/>
      <c r="O581" s="53" t="str">
        <f>IF(N581="","",IF(AND(N581&gt;=پردازش!$AB$5,N581&lt;=پردازش!$AC$5),"Accept","Reject"))</f>
        <v/>
      </c>
      <c r="P581" s="71"/>
      <c r="Q581" s="53" t="str">
        <f>IF(P581="","",IF(AND(P581&gt;=پردازش!$AB$6,P581&lt;=پردازش!$AC$6),"Accept","Reject"))</f>
        <v/>
      </c>
      <c r="R581" s="71"/>
      <c r="S581" s="53" t="str">
        <f>IF(R581="","",IF(AND(R581&gt;=پردازش!$AB$7,R581&lt;=پردازش!$AC$7),"Accept","Reject"))</f>
        <v/>
      </c>
      <c r="T581" s="71"/>
      <c r="U581" s="53" t="str">
        <f>IF(T581="","",IF(AND(T581&gt;=پردازش!$AB$8,T581&lt;=پردازش!$AC$8),"Accept","Reject"))</f>
        <v/>
      </c>
      <c r="V581" s="71"/>
      <c r="W581" s="53" t="str">
        <f>IF('پذیرش دانه بندی منبع'!V581="","",IF(V581&gt;=پردازش!$F$24,"Accept","Reject"))</f>
        <v/>
      </c>
    </row>
    <row r="582" spans="1:23" ht="16.8" x14ac:dyDescent="0.3">
      <c r="A582" s="61"/>
      <c r="B582" s="62"/>
      <c r="C582" s="62"/>
      <c r="D582" s="62"/>
      <c r="E582" s="62"/>
      <c r="F582" s="62"/>
      <c r="G582" s="62"/>
      <c r="H582" s="71"/>
      <c r="I582" s="53" t="str">
        <f t="shared" si="8"/>
        <v/>
      </c>
      <c r="J582" s="71"/>
      <c r="K582" s="53" t="str">
        <f>IF(J582="","",IF(OR($H$8="I",$H$8="II"),IF(AND(J582&gt;=پردازش!$AB$3,J582&lt;=پردازش!$AC$3),"Accept","Reject"),IF(J582=100,"Accept","Reject")))</f>
        <v/>
      </c>
      <c r="L582" s="71"/>
      <c r="M582" s="53" t="str">
        <f>IF(L582="","",IF(AND(L582&gt;=پردازش!$AB$4,L582&lt;=پردازش!$AC$4),"Accept","Reject"))</f>
        <v/>
      </c>
      <c r="N582" s="71"/>
      <c r="O582" s="53" t="str">
        <f>IF(N582="","",IF(AND(N582&gt;=پردازش!$AB$5,N582&lt;=پردازش!$AC$5),"Accept","Reject"))</f>
        <v/>
      </c>
      <c r="P582" s="71"/>
      <c r="Q582" s="53" t="str">
        <f>IF(P582="","",IF(AND(P582&gt;=پردازش!$AB$6,P582&lt;=پردازش!$AC$6),"Accept","Reject"))</f>
        <v/>
      </c>
      <c r="R582" s="71"/>
      <c r="S582" s="53" t="str">
        <f>IF(R582="","",IF(AND(R582&gt;=پردازش!$AB$7,R582&lt;=پردازش!$AC$7),"Accept","Reject"))</f>
        <v/>
      </c>
      <c r="T582" s="71"/>
      <c r="U582" s="53" t="str">
        <f>IF(T582="","",IF(AND(T582&gt;=پردازش!$AB$8,T582&lt;=پردازش!$AC$8),"Accept","Reject"))</f>
        <v/>
      </c>
      <c r="V582" s="71"/>
      <c r="W582" s="53" t="str">
        <f>IF('پذیرش دانه بندی منبع'!V582="","",IF(V582&gt;=پردازش!$F$24,"Accept","Reject"))</f>
        <v/>
      </c>
    </row>
    <row r="583" spans="1:23" ht="16.8" x14ac:dyDescent="0.3">
      <c r="A583" s="61"/>
      <c r="B583" s="62"/>
      <c r="C583" s="62"/>
      <c r="D583" s="62"/>
      <c r="E583" s="62"/>
      <c r="F583" s="62"/>
      <c r="G583" s="62"/>
      <c r="H583" s="71"/>
      <c r="I583" s="53" t="str">
        <f t="shared" si="8"/>
        <v/>
      </c>
      <c r="J583" s="71"/>
      <c r="K583" s="53" t="str">
        <f>IF(J583="","",IF(OR($H$8="I",$H$8="II"),IF(AND(J583&gt;=پردازش!$AB$3,J583&lt;=پردازش!$AC$3),"Accept","Reject"),IF(J583=100,"Accept","Reject")))</f>
        <v/>
      </c>
      <c r="L583" s="71"/>
      <c r="M583" s="53" t="str">
        <f>IF(L583="","",IF(AND(L583&gt;=پردازش!$AB$4,L583&lt;=پردازش!$AC$4),"Accept","Reject"))</f>
        <v/>
      </c>
      <c r="N583" s="71"/>
      <c r="O583" s="53" t="str">
        <f>IF(N583="","",IF(AND(N583&gt;=پردازش!$AB$5,N583&lt;=پردازش!$AC$5),"Accept","Reject"))</f>
        <v/>
      </c>
      <c r="P583" s="71"/>
      <c r="Q583" s="53" t="str">
        <f>IF(P583="","",IF(AND(P583&gt;=پردازش!$AB$6,P583&lt;=پردازش!$AC$6),"Accept","Reject"))</f>
        <v/>
      </c>
      <c r="R583" s="71"/>
      <c r="S583" s="53" t="str">
        <f>IF(R583="","",IF(AND(R583&gt;=پردازش!$AB$7,R583&lt;=پردازش!$AC$7),"Accept","Reject"))</f>
        <v/>
      </c>
      <c r="T583" s="71"/>
      <c r="U583" s="53" t="str">
        <f>IF(T583="","",IF(AND(T583&gt;=پردازش!$AB$8,T583&lt;=پردازش!$AC$8),"Accept","Reject"))</f>
        <v/>
      </c>
      <c r="V583" s="71"/>
      <c r="W583" s="53" t="str">
        <f>IF('پذیرش دانه بندی منبع'!V583="","",IF(V583&gt;=پردازش!$F$24,"Accept","Reject"))</f>
        <v/>
      </c>
    </row>
    <row r="584" spans="1:23" ht="16.8" x14ac:dyDescent="0.3">
      <c r="A584" s="61"/>
      <c r="B584" s="62"/>
      <c r="C584" s="62"/>
      <c r="D584" s="62"/>
      <c r="E584" s="62"/>
      <c r="F584" s="62"/>
      <c r="G584" s="62"/>
      <c r="H584" s="71"/>
      <c r="I584" s="53" t="str">
        <f t="shared" si="8"/>
        <v/>
      </c>
      <c r="J584" s="71"/>
      <c r="K584" s="53" t="str">
        <f>IF(J584="","",IF(OR($H$8="I",$H$8="II"),IF(AND(J584&gt;=پردازش!$AB$3,J584&lt;=پردازش!$AC$3),"Accept","Reject"),IF(J584=100,"Accept","Reject")))</f>
        <v/>
      </c>
      <c r="L584" s="71"/>
      <c r="M584" s="53" t="str">
        <f>IF(L584="","",IF(AND(L584&gt;=پردازش!$AB$4,L584&lt;=پردازش!$AC$4),"Accept","Reject"))</f>
        <v/>
      </c>
      <c r="N584" s="71"/>
      <c r="O584" s="53" t="str">
        <f>IF(N584="","",IF(AND(N584&gt;=پردازش!$AB$5,N584&lt;=پردازش!$AC$5),"Accept","Reject"))</f>
        <v/>
      </c>
      <c r="P584" s="71"/>
      <c r="Q584" s="53" t="str">
        <f>IF(P584="","",IF(AND(P584&gt;=پردازش!$AB$6,P584&lt;=پردازش!$AC$6),"Accept","Reject"))</f>
        <v/>
      </c>
      <c r="R584" s="71"/>
      <c r="S584" s="53" t="str">
        <f>IF(R584="","",IF(AND(R584&gt;=پردازش!$AB$7,R584&lt;=پردازش!$AC$7),"Accept","Reject"))</f>
        <v/>
      </c>
      <c r="T584" s="71"/>
      <c r="U584" s="53" t="str">
        <f>IF(T584="","",IF(AND(T584&gt;=پردازش!$AB$8,T584&lt;=پردازش!$AC$8),"Accept","Reject"))</f>
        <v/>
      </c>
      <c r="V584" s="71"/>
      <c r="W584" s="53" t="str">
        <f>IF('پذیرش دانه بندی منبع'!V584="","",IF(V584&gt;=پردازش!$F$24,"Accept","Reject"))</f>
        <v/>
      </c>
    </row>
    <row r="585" spans="1:23" ht="16.8" x14ac:dyDescent="0.3">
      <c r="A585" s="61"/>
      <c r="B585" s="62"/>
      <c r="C585" s="62"/>
      <c r="D585" s="62"/>
      <c r="E585" s="62"/>
      <c r="F585" s="62"/>
      <c r="G585" s="62"/>
      <c r="H585" s="71"/>
      <c r="I585" s="53" t="str">
        <f t="shared" si="8"/>
        <v/>
      </c>
      <c r="J585" s="71"/>
      <c r="K585" s="53" t="str">
        <f>IF(J585="","",IF(OR($H$8="I",$H$8="II"),IF(AND(J585&gt;=پردازش!$AB$3,J585&lt;=پردازش!$AC$3),"Accept","Reject"),IF(J585=100,"Accept","Reject")))</f>
        <v/>
      </c>
      <c r="L585" s="71"/>
      <c r="M585" s="53" t="str">
        <f>IF(L585="","",IF(AND(L585&gt;=پردازش!$AB$4,L585&lt;=پردازش!$AC$4),"Accept","Reject"))</f>
        <v/>
      </c>
      <c r="N585" s="71"/>
      <c r="O585" s="53" t="str">
        <f>IF(N585="","",IF(AND(N585&gt;=پردازش!$AB$5,N585&lt;=پردازش!$AC$5),"Accept","Reject"))</f>
        <v/>
      </c>
      <c r="P585" s="71"/>
      <c r="Q585" s="53" t="str">
        <f>IF(P585="","",IF(AND(P585&gt;=پردازش!$AB$6,P585&lt;=پردازش!$AC$6),"Accept","Reject"))</f>
        <v/>
      </c>
      <c r="R585" s="71"/>
      <c r="S585" s="53" t="str">
        <f>IF(R585="","",IF(AND(R585&gt;=پردازش!$AB$7,R585&lt;=پردازش!$AC$7),"Accept","Reject"))</f>
        <v/>
      </c>
      <c r="T585" s="71"/>
      <c r="U585" s="53" t="str">
        <f>IF(T585="","",IF(AND(T585&gt;=پردازش!$AB$8,T585&lt;=پردازش!$AC$8),"Accept","Reject"))</f>
        <v/>
      </c>
      <c r="V585" s="71"/>
      <c r="W585" s="53" t="str">
        <f>IF('پذیرش دانه بندی منبع'!V585="","",IF(V585&gt;=پردازش!$F$24,"Accept","Reject"))</f>
        <v/>
      </c>
    </row>
    <row r="586" spans="1:23" ht="16.8" x14ac:dyDescent="0.3">
      <c r="A586" s="61"/>
      <c r="B586" s="62"/>
      <c r="C586" s="62"/>
      <c r="D586" s="62"/>
      <c r="E586" s="62"/>
      <c r="F586" s="62"/>
      <c r="G586" s="62"/>
      <c r="H586" s="71"/>
      <c r="I586" s="53" t="str">
        <f t="shared" si="8"/>
        <v/>
      </c>
      <c r="J586" s="71"/>
      <c r="K586" s="53" t="str">
        <f>IF(J586="","",IF(OR($H$8="I",$H$8="II"),IF(AND(J586&gt;=پردازش!$AB$3,J586&lt;=پردازش!$AC$3),"Accept","Reject"),IF(J586=100,"Accept","Reject")))</f>
        <v/>
      </c>
      <c r="L586" s="71"/>
      <c r="M586" s="53" t="str">
        <f>IF(L586="","",IF(AND(L586&gt;=پردازش!$AB$4,L586&lt;=پردازش!$AC$4),"Accept","Reject"))</f>
        <v/>
      </c>
      <c r="N586" s="71"/>
      <c r="O586" s="53" t="str">
        <f>IF(N586="","",IF(AND(N586&gt;=پردازش!$AB$5,N586&lt;=پردازش!$AC$5),"Accept","Reject"))</f>
        <v/>
      </c>
      <c r="P586" s="71"/>
      <c r="Q586" s="53" t="str">
        <f>IF(P586="","",IF(AND(P586&gt;=پردازش!$AB$6,P586&lt;=پردازش!$AC$6),"Accept","Reject"))</f>
        <v/>
      </c>
      <c r="R586" s="71"/>
      <c r="S586" s="53" t="str">
        <f>IF(R586="","",IF(AND(R586&gt;=پردازش!$AB$7,R586&lt;=پردازش!$AC$7),"Accept","Reject"))</f>
        <v/>
      </c>
      <c r="T586" s="71"/>
      <c r="U586" s="53" t="str">
        <f>IF(T586="","",IF(AND(T586&gt;=پردازش!$AB$8,T586&lt;=پردازش!$AC$8),"Accept","Reject"))</f>
        <v/>
      </c>
      <c r="V586" s="71"/>
      <c r="W586" s="53" t="str">
        <f>IF('پذیرش دانه بندی منبع'!V586="","",IF(V586&gt;=پردازش!$F$24,"Accept","Reject"))</f>
        <v/>
      </c>
    </row>
    <row r="587" spans="1:23" ht="16.8" x14ac:dyDescent="0.3">
      <c r="A587" s="61"/>
      <c r="B587" s="62"/>
      <c r="C587" s="62"/>
      <c r="D587" s="62"/>
      <c r="E587" s="62"/>
      <c r="F587" s="62"/>
      <c r="G587" s="62"/>
      <c r="H587" s="71"/>
      <c r="I587" s="53" t="str">
        <f t="shared" si="8"/>
        <v/>
      </c>
      <c r="J587" s="71"/>
      <c r="K587" s="53" t="str">
        <f>IF(J587="","",IF(OR($H$8="I",$H$8="II"),IF(AND(J587&gt;=پردازش!$AB$3,J587&lt;=پردازش!$AC$3),"Accept","Reject"),IF(J587=100,"Accept","Reject")))</f>
        <v/>
      </c>
      <c r="L587" s="71"/>
      <c r="M587" s="53" t="str">
        <f>IF(L587="","",IF(AND(L587&gt;=پردازش!$AB$4,L587&lt;=پردازش!$AC$4),"Accept","Reject"))</f>
        <v/>
      </c>
      <c r="N587" s="71"/>
      <c r="O587" s="53" t="str">
        <f>IF(N587="","",IF(AND(N587&gt;=پردازش!$AB$5,N587&lt;=پردازش!$AC$5),"Accept","Reject"))</f>
        <v/>
      </c>
      <c r="P587" s="71"/>
      <c r="Q587" s="53" t="str">
        <f>IF(P587="","",IF(AND(P587&gt;=پردازش!$AB$6,P587&lt;=پردازش!$AC$6),"Accept","Reject"))</f>
        <v/>
      </c>
      <c r="R587" s="71"/>
      <c r="S587" s="53" t="str">
        <f>IF(R587="","",IF(AND(R587&gt;=پردازش!$AB$7,R587&lt;=پردازش!$AC$7),"Accept","Reject"))</f>
        <v/>
      </c>
      <c r="T587" s="71"/>
      <c r="U587" s="53" t="str">
        <f>IF(T587="","",IF(AND(T587&gt;=پردازش!$AB$8,T587&lt;=پردازش!$AC$8),"Accept","Reject"))</f>
        <v/>
      </c>
      <c r="V587" s="71"/>
      <c r="W587" s="53" t="str">
        <f>IF('پذیرش دانه بندی منبع'!V587="","",IF(V587&gt;=پردازش!$F$24,"Accept","Reject"))</f>
        <v/>
      </c>
    </row>
    <row r="588" spans="1:23" ht="16.8" x14ac:dyDescent="0.3">
      <c r="A588" s="61"/>
      <c r="B588" s="62"/>
      <c r="C588" s="62"/>
      <c r="D588" s="62"/>
      <c r="E588" s="62"/>
      <c r="F588" s="62"/>
      <c r="G588" s="62"/>
      <c r="H588" s="71"/>
      <c r="I588" s="53" t="str">
        <f t="shared" si="8"/>
        <v/>
      </c>
      <c r="J588" s="71"/>
      <c r="K588" s="53" t="str">
        <f>IF(J588="","",IF(OR($H$8="I",$H$8="II"),IF(AND(J588&gt;=پردازش!$AB$3,J588&lt;=پردازش!$AC$3),"Accept","Reject"),IF(J588=100,"Accept","Reject")))</f>
        <v/>
      </c>
      <c r="L588" s="71"/>
      <c r="M588" s="53" t="str">
        <f>IF(L588="","",IF(AND(L588&gt;=پردازش!$AB$4,L588&lt;=پردازش!$AC$4),"Accept","Reject"))</f>
        <v/>
      </c>
      <c r="N588" s="71"/>
      <c r="O588" s="53" t="str">
        <f>IF(N588="","",IF(AND(N588&gt;=پردازش!$AB$5,N588&lt;=پردازش!$AC$5),"Accept","Reject"))</f>
        <v/>
      </c>
      <c r="P588" s="71"/>
      <c r="Q588" s="53" t="str">
        <f>IF(P588="","",IF(AND(P588&gt;=پردازش!$AB$6,P588&lt;=پردازش!$AC$6),"Accept","Reject"))</f>
        <v/>
      </c>
      <c r="R588" s="71"/>
      <c r="S588" s="53" t="str">
        <f>IF(R588="","",IF(AND(R588&gt;=پردازش!$AB$7,R588&lt;=پردازش!$AC$7),"Accept","Reject"))</f>
        <v/>
      </c>
      <c r="T588" s="71"/>
      <c r="U588" s="53" t="str">
        <f>IF(T588="","",IF(AND(T588&gt;=پردازش!$AB$8,T588&lt;=پردازش!$AC$8),"Accept","Reject"))</f>
        <v/>
      </c>
      <c r="V588" s="71"/>
      <c r="W588" s="53" t="str">
        <f>IF('پذیرش دانه بندی منبع'!V588="","",IF(V588&gt;=پردازش!$F$24,"Accept","Reject"))</f>
        <v/>
      </c>
    </row>
    <row r="589" spans="1:23" ht="16.8" x14ac:dyDescent="0.3">
      <c r="A589" s="61"/>
      <c r="B589" s="62"/>
      <c r="C589" s="62"/>
      <c r="D589" s="62"/>
      <c r="E589" s="62"/>
      <c r="F589" s="62"/>
      <c r="G589" s="62"/>
      <c r="H589" s="71"/>
      <c r="I589" s="53" t="str">
        <f t="shared" ref="I589:I652" si="9">IF(H589="","",IF(OR($H$8="I",$H$8="II"),IF(H589=100,"Accept","Reject"),"-"))</f>
        <v/>
      </c>
      <c r="J589" s="71"/>
      <c r="K589" s="53" t="str">
        <f>IF(J589="","",IF(OR($H$8="I",$H$8="II"),IF(AND(J589&gt;=پردازش!$AB$3,J589&lt;=پردازش!$AC$3),"Accept","Reject"),IF(J589=100,"Accept","Reject")))</f>
        <v/>
      </c>
      <c r="L589" s="71"/>
      <c r="M589" s="53" t="str">
        <f>IF(L589="","",IF(AND(L589&gt;=پردازش!$AB$4,L589&lt;=پردازش!$AC$4),"Accept","Reject"))</f>
        <v/>
      </c>
      <c r="N589" s="71"/>
      <c r="O589" s="53" t="str">
        <f>IF(N589="","",IF(AND(N589&gt;=پردازش!$AB$5,N589&lt;=پردازش!$AC$5),"Accept","Reject"))</f>
        <v/>
      </c>
      <c r="P589" s="71"/>
      <c r="Q589" s="53" t="str">
        <f>IF(P589="","",IF(AND(P589&gt;=پردازش!$AB$6,P589&lt;=پردازش!$AC$6),"Accept","Reject"))</f>
        <v/>
      </c>
      <c r="R589" s="71"/>
      <c r="S589" s="53" t="str">
        <f>IF(R589="","",IF(AND(R589&gt;=پردازش!$AB$7,R589&lt;=پردازش!$AC$7),"Accept","Reject"))</f>
        <v/>
      </c>
      <c r="T589" s="71"/>
      <c r="U589" s="53" t="str">
        <f>IF(T589="","",IF(AND(T589&gt;=پردازش!$AB$8,T589&lt;=پردازش!$AC$8),"Accept","Reject"))</f>
        <v/>
      </c>
      <c r="V589" s="71"/>
      <c r="W589" s="53" t="str">
        <f>IF('پذیرش دانه بندی منبع'!V589="","",IF(V589&gt;=پردازش!$F$24,"Accept","Reject"))</f>
        <v/>
      </c>
    </row>
    <row r="590" spans="1:23" ht="16.8" x14ac:dyDescent="0.3">
      <c r="A590" s="61"/>
      <c r="B590" s="62"/>
      <c r="C590" s="62"/>
      <c r="D590" s="62"/>
      <c r="E590" s="62"/>
      <c r="F590" s="62"/>
      <c r="G590" s="62"/>
      <c r="H590" s="71"/>
      <c r="I590" s="53" t="str">
        <f t="shared" si="9"/>
        <v/>
      </c>
      <c r="J590" s="71"/>
      <c r="K590" s="53" t="str">
        <f>IF(J590="","",IF(OR($H$8="I",$H$8="II"),IF(AND(J590&gt;=پردازش!$AB$3,J590&lt;=پردازش!$AC$3),"Accept","Reject"),IF(J590=100,"Accept","Reject")))</f>
        <v/>
      </c>
      <c r="L590" s="71"/>
      <c r="M590" s="53" t="str">
        <f>IF(L590="","",IF(AND(L590&gt;=پردازش!$AB$4,L590&lt;=پردازش!$AC$4),"Accept","Reject"))</f>
        <v/>
      </c>
      <c r="N590" s="71"/>
      <c r="O590" s="53" t="str">
        <f>IF(N590="","",IF(AND(N590&gt;=پردازش!$AB$5,N590&lt;=پردازش!$AC$5),"Accept","Reject"))</f>
        <v/>
      </c>
      <c r="P590" s="71"/>
      <c r="Q590" s="53" t="str">
        <f>IF(P590="","",IF(AND(P590&gt;=پردازش!$AB$6,P590&lt;=پردازش!$AC$6),"Accept","Reject"))</f>
        <v/>
      </c>
      <c r="R590" s="71"/>
      <c r="S590" s="53" t="str">
        <f>IF(R590="","",IF(AND(R590&gt;=پردازش!$AB$7,R590&lt;=پردازش!$AC$7),"Accept","Reject"))</f>
        <v/>
      </c>
      <c r="T590" s="71"/>
      <c r="U590" s="53" t="str">
        <f>IF(T590="","",IF(AND(T590&gt;=پردازش!$AB$8,T590&lt;=پردازش!$AC$8),"Accept","Reject"))</f>
        <v/>
      </c>
      <c r="V590" s="71"/>
      <c r="W590" s="53" t="str">
        <f>IF('پذیرش دانه بندی منبع'!V590="","",IF(V590&gt;=پردازش!$F$24,"Accept","Reject"))</f>
        <v/>
      </c>
    </row>
    <row r="591" spans="1:23" ht="16.8" x14ac:dyDescent="0.3">
      <c r="A591" s="61"/>
      <c r="B591" s="62"/>
      <c r="C591" s="62"/>
      <c r="D591" s="62"/>
      <c r="E591" s="62"/>
      <c r="F591" s="62"/>
      <c r="G591" s="62"/>
      <c r="H591" s="71"/>
      <c r="I591" s="53" t="str">
        <f t="shared" si="9"/>
        <v/>
      </c>
      <c r="J591" s="71"/>
      <c r="K591" s="53" t="str">
        <f>IF(J591="","",IF(OR($H$8="I",$H$8="II"),IF(AND(J591&gt;=پردازش!$AB$3,J591&lt;=پردازش!$AC$3),"Accept","Reject"),IF(J591=100,"Accept","Reject")))</f>
        <v/>
      </c>
      <c r="L591" s="71"/>
      <c r="M591" s="53" t="str">
        <f>IF(L591="","",IF(AND(L591&gt;=پردازش!$AB$4,L591&lt;=پردازش!$AC$4),"Accept","Reject"))</f>
        <v/>
      </c>
      <c r="N591" s="71"/>
      <c r="O591" s="53" t="str">
        <f>IF(N591="","",IF(AND(N591&gt;=پردازش!$AB$5,N591&lt;=پردازش!$AC$5),"Accept","Reject"))</f>
        <v/>
      </c>
      <c r="P591" s="71"/>
      <c r="Q591" s="53" t="str">
        <f>IF(P591="","",IF(AND(P591&gt;=پردازش!$AB$6,P591&lt;=پردازش!$AC$6),"Accept","Reject"))</f>
        <v/>
      </c>
      <c r="R591" s="71"/>
      <c r="S591" s="53" t="str">
        <f>IF(R591="","",IF(AND(R591&gt;=پردازش!$AB$7,R591&lt;=پردازش!$AC$7),"Accept","Reject"))</f>
        <v/>
      </c>
      <c r="T591" s="71"/>
      <c r="U591" s="53" t="str">
        <f>IF(T591="","",IF(AND(T591&gt;=پردازش!$AB$8,T591&lt;=پردازش!$AC$8),"Accept","Reject"))</f>
        <v/>
      </c>
      <c r="V591" s="71"/>
      <c r="W591" s="53" t="str">
        <f>IF('پذیرش دانه بندی منبع'!V591="","",IF(V591&gt;=پردازش!$F$24,"Accept","Reject"))</f>
        <v/>
      </c>
    </row>
    <row r="592" spans="1:23" ht="16.8" x14ac:dyDescent="0.3">
      <c r="A592" s="61"/>
      <c r="B592" s="62"/>
      <c r="C592" s="62"/>
      <c r="D592" s="62"/>
      <c r="E592" s="62"/>
      <c r="F592" s="62"/>
      <c r="G592" s="62"/>
      <c r="H592" s="71"/>
      <c r="I592" s="53" t="str">
        <f t="shared" si="9"/>
        <v/>
      </c>
      <c r="J592" s="71"/>
      <c r="K592" s="53" t="str">
        <f>IF(J592="","",IF(OR($H$8="I",$H$8="II"),IF(AND(J592&gt;=پردازش!$AB$3,J592&lt;=پردازش!$AC$3),"Accept","Reject"),IF(J592=100,"Accept","Reject")))</f>
        <v/>
      </c>
      <c r="L592" s="71"/>
      <c r="M592" s="53" t="str">
        <f>IF(L592="","",IF(AND(L592&gt;=پردازش!$AB$4,L592&lt;=پردازش!$AC$4),"Accept","Reject"))</f>
        <v/>
      </c>
      <c r="N592" s="71"/>
      <c r="O592" s="53" t="str">
        <f>IF(N592="","",IF(AND(N592&gt;=پردازش!$AB$5,N592&lt;=پردازش!$AC$5),"Accept","Reject"))</f>
        <v/>
      </c>
      <c r="P592" s="71"/>
      <c r="Q592" s="53" t="str">
        <f>IF(P592="","",IF(AND(P592&gt;=پردازش!$AB$6,P592&lt;=پردازش!$AC$6),"Accept","Reject"))</f>
        <v/>
      </c>
      <c r="R592" s="71"/>
      <c r="S592" s="53" t="str">
        <f>IF(R592="","",IF(AND(R592&gt;=پردازش!$AB$7,R592&lt;=پردازش!$AC$7),"Accept","Reject"))</f>
        <v/>
      </c>
      <c r="T592" s="71"/>
      <c r="U592" s="53" t="str">
        <f>IF(T592="","",IF(AND(T592&gt;=پردازش!$AB$8,T592&lt;=پردازش!$AC$8),"Accept","Reject"))</f>
        <v/>
      </c>
      <c r="V592" s="71"/>
      <c r="W592" s="53" t="str">
        <f>IF('پذیرش دانه بندی منبع'!V592="","",IF(V592&gt;=پردازش!$F$24,"Accept","Reject"))</f>
        <v/>
      </c>
    </row>
    <row r="593" spans="1:23" ht="16.8" x14ac:dyDescent="0.3">
      <c r="A593" s="61"/>
      <c r="B593" s="62"/>
      <c r="C593" s="62"/>
      <c r="D593" s="62"/>
      <c r="E593" s="62"/>
      <c r="F593" s="62"/>
      <c r="G593" s="62"/>
      <c r="H593" s="71"/>
      <c r="I593" s="53" t="str">
        <f t="shared" si="9"/>
        <v/>
      </c>
      <c r="J593" s="71"/>
      <c r="K593" s="53" t="str">
        <f>IF(J593="","",IF(OR($H$8="I",$H$8="II"),IF(AND(J593&gt;=پردازش!$AB$3,J593&lt;=پردازش!$AC$3),"Accept","Reject"),IF(J593=100,"Accept","Reject")))</f>
        <v/>
      </c>
      <c r="L593" s="71"/>
      <c r="M593" s="53" t="str">
        <f>IF(L593="","",IF(AND(L593&gt;=پردازش!$AB$4,L593&lt;=پردازش!$AC$4),"Accept","Reject"))</f>
        <v/>
      </c>
      <c r="N593" s="71"/>
      <c r="O593" s="53" t="str">
        <f>IF(N593="","",IF(AND(N593&gt;=پردازش!$AB$5,N593&lt;=پردازش!$AC$5),"Accept","Reject"))</f>
        <v/>
      </c>
      <c r="P593" s="71"/>
      <c r="Q593" s="53" t="str">
        <f>IF(P593="","",IF(AND(P593&gt;=پردازش!$AB$6,P593&lt;=پردازش!$AC$6),"Accept","Reject"))</f>
        <v/>
      </c>
      <c r="R593" s="71"/>
      <c r="S593" s="53" t="str">
        <f>IF(R593="","",IF(AND(R593&gt;=پردازش!$AB$7,R593&lt;=پردازش!$AC$7),"Accept","Reject"))</f>
        <v/>
      </c>
      <c r="T593" s="71"/>
      <c r="U593" s="53" t="str">
        <f>IF(T593="","",IF(AND(T593&gt;=پردازش!$AB$8,T593&lt;=پردازش!$AC$8),"Accept","Reject"))</f>
        <v/>
      </c>
      <c r="V593" s="71"/>
      <c r="W593" s="53" t="str">
        <f>IF('پذیرش دانه بندی منبع'!V593="","",IF(V593&gt;=پردازش!$F$24,"Accept","Reject"))</f>
        <v/>
      </c>
    </row>
    <row r="594" spans="1:23" ht="16.8" x14ac:dyDescent="0.3">
      <c r="A594" s="61"/>
      <c r="B594" s="62"/>
      <c r="C594" s="62"/>
      <c r="D594" s="62"/>
      <c r="E594" s="62"/>
      <c r="F594" s="62"/>
      <c r="G594" s="62"/>
      <c r="H594" s="71"/>
      <c r="I594" s="53" t="str">
        <f t="shared" si="9"/>
        <v/>
      </c>
      <c r="J594" s="71"/>
      <c r="K594" s="53" t="str">
        <f>IF(J594="","",IF(OR($H$8="I",$H$8="II"),IF(AND(J594&gt;=پردازش!$AB$3,J594&lt;=پردازش!$AC$3),"Accept","Reject"),IF(J594=100,"Accept","Reject")))</f>
        <v/>
      </c>
      <c r="L594" s="71"/>
      <c r="M594" s="53" t="str">
        <f>IF(L594="","",IF(AND(L594&gt;=پردازش!$AB$4,L594&lt;=پردازش!$AC$4),"Accept","Reject"))</f>
        <v/>
      </c>
      <c r="N594" s="71"/>
      <c r="O594" s="53" t="str">
        <f>IF(N594="","",IF(AND(N594&gt;=پردازش!$AB$5,N594&lt;=پردازش!$AC$5),"Accept","Reject"))</f>
        <v/>
      </c>
      <c r="P594" s="71"/>
      <c r="Q594" s="53" t="str">
        <f>IF(P594="","",IF(AND(P594&gt;=پردازش!$AB$6,P594&lt;=پردازش!$AC$6),"Accept","Reject"))</f>
        <v/>
      </c>
      <c r="R594" s="71"/>
      <c r="S594" s="53" t="str">
        <f>IF(R594="","",IF(AND(R594&gt;=پردازش!$AB$7,R594&lt;=پردازش!$AC$7),"Accept","Reject"))</f>
        <v/>
      </c>
      <c r="T594" s="71"/>
      <c r="U594" s="53" t="str">
        <f>IF(T594="","",IF(AND(T594&gt;=پردازش!$AB$8,T594&lt;=پردازش!$AC$8),"Accept","Reject"))</f>
        <v/>
      </c>
      <c r="V594" s="71"/>
      <c r="W594" s="53" t="str">
        <f>IF('پذیرش دانه بندی منبع'!V594="","",IF(V594&gt;=پردازش!$F$24,"Accept","Reject"))</f>
        <v/>
      </c>
    </row>
    <row r="595" spans="1:23" ht="16.8" x14ac:dyDescent="0.3">
      <c r="A595" s="61"/>
      <c r="B595" s="62"/>
      <c r="C595" s="62"/>
      <c r="D595" s="62"/>
      <c r="E595" s="62"/>
      <c r="F595" s="62"/>
      <c r="G595" s="62"/>
      <c r="H595" s="71"/>
      <c r="I595" s="53" t="str">
        <f t="shared" si="9"/>
        <v/>
      </c>
      <c r="J595" s="71"/>
      <c r="K595" s="53" t="str">
        <f>IF(J595="","",IF(OR($H$8="I",$H$8="II"),IF(AND(J595&gt;=پردازش!$AB$3,J595&lt;=پردازش!$AC$3),"Accept","Reject"),IF(J595=100,"Accept","Reject")))</f>
        <v/>
      </c>
      <c r="L595" s="71"/>
      <c r="M595" s="53" t="str">
        <f>IF(L595="","",IF(AND(L595&gt;=پردازش!$AB$4,L595&lt;=پردازش!$AC$4),"Accept","Reject"))</f>
        <v/>
      </c>
      <c r="N595" s="71"/>
      <c r="O595" s="53" t="str">
        <f>IF(N595="","",IF(AND(N595&gt;=پردازش!$AB$5,N595&lt;=پردازش!$AC$5),"Accept","Reject"))</f>
        <v/>
      </c>
      <c r="P595" s="71"/>
      <c r="Q595" s="53" t="str">
        <f>IF(P595="","",IF(AND(P595&gt;=پردازش!$AB$6,P595&lt;=پردازش!$AC$6),"Accept","Reject"))</f>
        <v/>
      </c>
      <c r="R595" s="71"/>
      <c r="S595" s="53" t="str">
        <f>IF(R595="","",IF(AND(R595&gt;=پردازش!$AB$7,R595&lt;=پردازش!$AC$7),"Accept","Reject"))</f>
        <v/>
      </c>
      <c r="T595" s="71"/>
      <c r="U595" s="53" t="str">
        <f>IF(T595="","",IF(AND(T595&gt;=پردازش!$AB$8,T595&lt;=پردازش!$AC$8),"Accept","Reject"))</f>
        <v/>
      </c>
      <c r="V595" s="71"/>
      <c r="W595" s="53" t="str">
        <f>IF('پذیرش دانه بندی منبع'!V595="","",IF(V595&gt;=پردازش!$F$24,"Accept","Reject"))</f>
        <v/>
      </c>
    </row>
    <row r="596" spans="1:23" ht="16.8" x14ac:dyDescent="0.3">
      <c r="A596" s="61"/>
      <c r="B596" s="62"/>
      <c r="C596" s="62"/>
      <c r="D596" s="62"/>
      <c r="E596" s="62"/>
      <c r="F596" s="62"/>
      <c r="G596" s="62"/>
      <c r="H596" s="71"/>
      <c r="I596" s="53" t="str">
        <f t="shared" si="9"/>
        <v/>
      </c>
      <c r="J596" s="71"/>
      <c r="K596" s="53" t="str">
        <f>IF(J596="","",IF(OR($H$8="I",$H$8="II"),IF(AND(J596&gt;=پردازش!$AB$3,J596&lt;=پردازش!$AC$3),"Accept","Reject"),IF(J596=100,"Accept","Reject")))</f>
        <v/>
      </c>
      <c r="L596" s="71"/>
      <c r="M596" s="53" t="str">
        <f>IF(L596="","",IF(AND(L596&gt;=پردازش!$AB$4,L596&lt;=پردازش!$AC$4),"Accept","Reject"))</f>
        <v/>
      </c>
      <c r="N596" s="71"/>
      <c r="O596" s="53" t="str">
        <f>IF(N596="","",IF(AND(N596&gt;=پردازش!$AB$5,N596&lt;=پردازش!$AC$5),"Accept","Reject"))</f>
        <v/>
      </c>
      <c r="P596" s="71"/>
      <c r="Q596" s="53" t="str">
        <f>IF(P596="","",IF(AND(P596&gt;=پردازش!$AB$6,P596&lt;=پردازش!$AC$6),"Accept","Reject"))</f>
        <v/>
      </c>
      <c r="R596" s="71"/>
      <c r="S596" s="53" t="str">
        <f>IF(R596="","",IF(AND(R596&gt;=پردازش!$AB$7,R596&lt;=پردازش!$AC$7),"Accept","Reject"))</f>
        <v/>
      </c>
      <c r="T596" s="71"/>
      <c r="U596" s="53" t="str">
        <f>IF(T596="","",IF(AND(T596&gt;=پردازش!$AB$8,T596&lt;=پردازش!$AC$8),"Accept","Reject"))</f>
        <v/>
      </c>
      <c r="V596" s="71"/>
      <c r="W596" s="53" t="str">
        <f>IF('پذیرش دانه بندی منبع'!V596="","",IF(V596&gt;=پردازش!$F$24,"Accept","Reject"))</f>
        <v/>
      </c>
    </row>
    <row r="597" spans="1:23" ht="16.8" x14ac:dyDescent="0.3">
      <c r="A597" s="61"/>
      <c r="B597" s="62"/>
      <c r="C597" s="62"/>
      <c r="D597" s="62"/>
      <c r="E597" s="62"/>
      <c r="F597" s="62"/>
      <c r="G597" s="62"/>
      <c r="H597" s="71"/>
      <c r="I597" s="53" t="str">
        <f t="shared" si="9"/>
        <v/>
      </c>
      <c r="J597" s="71"/>
      <c r="K597" s="53" t="str">
        <f>IF(J597="","",IF(OR($H$8="I",$H$8="II"),IF(AND(J597&gt;=پردازش!$AB$3,J597&lt;=پردازش!$AC$3),"Accept","Reject"),IF(J597=100,"Accept","Reject")))</f>
        <v/>
      </c>
      <c r="L597" s="71"/>
      <c r="M597" s="53" t="str">
        <f>IF(L597="","",IF(AND(L597&gt;=پردازش!$AB$4,L597&lt;=پردازش!$AC$4),"Accept","Reject"))</f>
        <v/>
      </c>
      <c r="N597" s="71"/>
      <c r="O597" s="53" t="str">
        <f>IF(N597="","",IF(AND(N597&gt;=پردازش!$AB$5,N597&lt;=پردازش!$AC$5),"Accept","Reject"))</f>
        <v/>
      </c>
      <c r="P597" s="71"/>
      <c r="Q597" s="53" t="str">
        <f>IF(P597="","",IF(AND(P597&gt;=پردازش!$AB$6,P597&lt;=پردازش!$AC$6),"Accept","Reject"))</f>
        <v/>
      </c>
      <c r="R597" s="71"/>
      <c r="S597" s="53" t="str">
        <f>IF(R597="","",IF(AND(R597&gt;=پردازش!$AB$7,R597&lt;=پردازش!$AC$7),"Accept","Reject"))</f>
        <v/>
      </c>
      <c r="T597" s="71"/>
      <c r="U597" s="53" t="str">
        <f>IF(T597="","",IF(AND(T597&gt;=پردازش!$AB$8,T597&lt;=پردازش!$AC$8),"Accept","Reject"))</f>
        <v/>
      </c>
      <c r="V597" s="71"/>
      <c r="W597" s="53" t="str">
        <f>IF('پذیرش دانه بندی منبع'!V597="","",IF(V597&gt;=پردازش!$F$24,"Accept","Reject"))</f>
        <v/>
      </c>
    </row>
    <row r="598" spans="1:23" ht="16.8" x14ac:dyDescent="0.3">
      <c r="A598" s="61"/>
      <c r="B598" s="62"/>
      <c r="C598" s="62"/>
      <c r="D598" s="62"/>
      <c r="E598" s="62"/>
      <c r="F598" s="62"/>
      <c r="G598" s="62"/>
      <c r="H598" s="71"/>
      <c r="I598" s="53" t="str">
        <f t="shared" si="9"/>
        <v/>
      </c>
      <c r="J598" s="71"/>
      <c r="K598" s="53" t="str">
        <f>IF(J598="","",IF(OR($H$8="I",$H$8="II"),IF(AND(J598&gt;=پردازش!$AB$3,J598&lt;=پردازش!$AC$3),"Accept","Reject"),IF(J598=100,"Accept","Reject")))</f>
        <v/>
      </c>
      <c r="L598" s="71"/>
      <c r="M598" s="53" t="str">
        <f>IF(L598="","",IF(AND(L598&gt;=پردازش!$AB$4,L598&lt;=پردازش!$AC$4),"Accept","Reject"))</f>
        <v/>
      </c>
      <c r="N598" s="71"/>
      <c r="O598" s="53" t="str">
        <f>IF(N598="","",IF(AND(N598&gt;=پردازش!$AB$5,N598&lt;=پردازش!$AC$5),"Accept","Reject"))</f>
        <v/>
      </c>
      <c r="P598" s="71"/>
      <c r="Q598" s="53" t="str">
        <f>IF(P598="","",IF(AND(P598&gt;=پردازش!$AB$6,P598&lt;=پردازش!$AC$6),"Accept","Reject"))</f>
        <v/>
      </c>
      <c r="R598" s="71"/>
      <c r="S598" s="53" t="str">
        <f>IF(R598="","",IF(AND(R598&gt;=پردازش!$AB$7,R598&lt;=پردازش!$AC$7),"Accept","Reject"))</f>
        <v/>
      </c>
      <c r="T598" s="71"/>
      <c r="U598" s="53" t="str">
        <f>IF(T598="","",IF(AND(T598&gt;=پردازش!$AB$8,T598&lt;=پردازش!$AC$8),"Accept","Reject"))</f>
        <v/>
      </c>
      <c r="V598" s="71"/>
      <c r="W598" s="53" t="str">
        <f>IF('پذیرش دانه بندی منبع'!V598="","",IF(V598&gt;=پردازش!$F$24,"Accept","Reject"))</f>
        <v/>
      </c>
    </row>
    <row r="599" spans="1:23" ht="16.8" x14ac:dyDescent="0.3">
      <c r="A599" s="61"/>
      <c r="B599" s="62"/>
      <c r="C599" s="62"/>
      <c r="D599" s="62"/>
      <c r="E599" s="62"/>
      <c r="F599" s="62"/>
      <c r="G599" s="62"/>
      <c r="H599" s="71"/>
      <c r="I599" s="53" t="str">
        <f t="shared" si="9"/>
        <v/>
      </c>
      <c r="J599" s="71"/>
      <c r="K599" s="53" t="str">
        <f>IF(J599="","",IF(OR($H$8="I",$H$8="II"),IF(AND(J599&gt;=پردازش!$AB$3,J599&lt;=پردازش!$AC$3),"Accept","Reject"),IF(J599=100,"Accept","Reject")))</f>
        <v/>
      </c>
      <c r="L599" s="71"/>
      <c r="M599" s="53" t="str">
        <f>IF(L599="","",IF(AND(L599&gt;=پردازش!$AB$4,L599&lt;=پردازش!$AC$4),"Accept","Reject"))</f>
        <v/>
      </c>
      <c r="N599" s="71"/>
      <c r="O599" s="53" t="str">
        <f>IF(N599="","",IF(AND(N599&gt;=پردازش!$AB$5,N599&lt;=پردازش!$AC$5),"Accept","Reject"))</f>
        <v/>
      </c>
      <c r="P599" s="71"/>
      <c r="Q599" s="53" t="str">
        <f>IF(P599="","",IF(AND(P599&gt;=پردازش!$AB$6,P599&lt;=پردازش!$AC$6),"Accept","Reject"))</f>
        <v/>
      </c>
      <c r="R599" s="71"/>
      <c r="S599" s="53" t="str">
        <f>IF(R599="","",IF(AND(R599&gt;=پردازش!$AB$7,R599&lt;=پردازش!$AC$7),"Accept","Reject"))</f>
        <v/>
      </c>
      <c r="T599" s="71"/>
      <c r="U599" s="53" t="str">
        <f>IF(T599="","",IF(AND(T599&gt;=پردازش!$AB$8,T599&lt;=پردازش!$AC$8),"Accept","Reject"))</f>
        <v/>
      </c>
      <c r="V599" s="71"/>
      <c r="W599" s="53" t="str">
        <f>IF('پذیرش دانه بندی منبع'!V599="","",IF(V599&gt;=پردازش!$F$24,"Accept","Reject"))</f>
        <v/>
      </c>
    </row>
    <row r="600" spans="1:23" ht="16.8" x14ac:dyDescent="0.3">
      <c r="A600" s="61"/>
      <c r="B600" s="62"/>
      <c r="C600" s="62"/>
      <c r="D600" s="62"/>
      <c r="E600" s="62"/>
      <c r="F600" s="62"/>
      <c r="G600" s="62"/>
      <c r="H600" s="71"/>
      <c r="I600" s="53" t="str">
        <f t="shared" si="9"/>
        <v/>
      </c>
      <c r="J600" s="71"/>
      <c r="K600" s="53" t="str">
        <f>IF(J600="","",IF(OR($H$8="I",$H$8="II"),IF(AND(J600&gt;=پردازش!$AB$3,J600&lt;=پردازش!$AC$3),"Accept","Reject"),IF(J600=100,"Accept","Reject")))</f>
        <v/>
      </c>
      <c r="L600" s="71"/>
      <c r="M600" s="53" t="str">
        <f>IF(L600="","",IF(AND(L600&gt;=پردازش!$AB$4,L600&lt;=پردازش!$AC$4),"Accept","Reject"))</f>
        <v/>
      </c>
      <c r="N600" s="71"/>
      <c r="O600" s="53" t="str">
        <f>IF(N600="","",IF(AND(N600&gt;=پردازش!$AB$5,N600&lt;=پردازش!$AC$5),"Accept","Reject"))</f>
        <v/>
      </c>
      <c r="P600" s="71"/>
      <c r="Q600" s="53" t="str">
        <f>IF(P600="","",IF(AND(P600&gt;=پردازش!$AB$6,P600&lt;=پردازش!$AC$6),"Accept","Reject"))</f>
        <v/>
      </c>
      <c r="R600" s="71"/>
      <c r="S600" s="53" t="str">
        <f>IF(R600="","",IF(AND(R600&gt;=پردازش!$AB$7,R600&lt;=پردازش!$AC$7),"Accept","Reject"))</f>
        <v/>
      </c>
      <c r="T600" s="71"/>
      <c r="U600" s="53" t="str">
        <f>IF(T600="","",IF(AND(T600&gt;=پردازش!$AB$8,T600&lt;=پردازش!$AC$8),"Accept","Reject"))</f>
        <v/>
      </c>
      <c r="V600" s="71"/>
      <c r="W600" s="53" t="str">
        <f>IF('پذیرش دانه بندی منبع'!V600="","",IF(V600&gt;=پردازش!$F$24,"Accept","Reject"))</f>
        <v/>
      </c>
    </row>
    <row r="601" spans="1:23" ht="16.8" x14ac:dyDescent="0.3">
      <c r="A601" s="61"/>
      <c r="B601" s="62"/>
      <c r="C601" s="62"/>
      <c r="D601" s="62"/>
      <c r="E601" s="62"/>
      <c r="F601" s="62"/>
      <c r="G601" s="62"/>
      <c r="H601" s="71"/>
      <c r="I601" s="53" t="str">
        <f t="shared" si="9"/>
        <v/>
      </c>
      <c r="J601" s="71"/>
      <c r="K601" s="53" t="str">
        <f>IF(J601="","",IF(OR($H$8="I",$H$8="II"),IF(AND(J601&gt;=پردازش!$AB$3,J601&lt;=پردازش!$AC$3),"Accept","Reject"),IF(J601=100,"Accept","Reject")))</f>
        <v/>
      </c>
      <c r="L601" s="71"/>
      <c r="M601" s="53" t="str">
        <f>IF(L601="","",IF(AND(L601&gt;=پردازش!$AB$4,L601&lt;=پردازش!$AC$4),"Accept","Reject"))</f>
        <v/>
      </c>
      <c r="N601" s="71"/>
      <c r="O601" s="53" t="str">
        <f>IF(N601="","",IF(AND(N601&gt;=پردازش!$AB$5,N601&lt;=پردازش!$AC$5),"Accept","Reject"))</f>
        <v/>
      </c>
      <c r="P601" s="71"/>
      <c r="Q601" s="53" t="str">
        <f>IF(P601="","",IF(AND(P601&gt;=پردازش!$AB$6,P601&lt;=پردازش!$AC$6),"Accept","Reject"))</f>
        <v/>
      </c>
      <c r="R601" s="71"/>
      <c r="S601" s="53" t="str">
        <f>IF(R601="","",IF(AND(R601&gt;=پردازش!$AB$7,R601&lt;=پردازش!$AC$7),"Accept","Reject"))</f>
        <v/>
      </c>
      <c r="T601" s="71"/>
      <c r="U601" s="53" t="str">
        <f>IF(T601="","",IF(AND(T601&gt;=پردازش!$AB$8,T601&lt;=پردازش!$AC$8),"Accept","Reject"))</f>
        <v/>
      </c>
      <c r="V601" s="71"/>
      <c r="W601" s="53" t="str">
        <f>IF('پذیرش دانه بندی منبع'!V601="","",IF(V601&gt;=پردازش!$F$24,"Accept","Reject"))</f>
        <v/>
      </c>
    </row>
    <row r="602" spans="1:23" ht="16.8" x14ac:dyDescent="0.3">
      <c r="A602" s="61"/>
      <c r="B602" s="62"/>
      <c r="C602" s="62"/>
      <c r="D602" s="62"/>
      <c r="E602" s="62"/>
      <c r="F602" s="62"/>
      <c r="G602" s="62"/>
      <c r="H602" s="71"/>
      <c r="I602" s="53" t="str">
        <f t="shared" si="9"/>
        <v/>
      </c>
      <c r="J602" s="71"/>
      <c r="K602" s="53" t="str">
        <f>IF(J602="","",IF(OR($H$8="I",$H$8="II"),IF(AND(J602&gt;=پردازش!$AB$3,J602&lt;=پردازش!$AC$3),"Accept","Reject"),IF(J602=100,"Accept","Reject")))</f>
        <v/>
      </c>
      <c r="L602" s="71"/>
      <c r="M602" s="53" t="str">
        <f>IF(L602="","",IF(AND(L602&gt;=پردازش!$AB$4,L602&lt;=پردازش!$AC$4),"Accept","Reject"))</f>
        <v/>
      </c>
      <c r="N602" s="71"/>
      <c r="O602" s="53" t="str">
        <f>IF(N602="","",IF(AND(N602&gt;=پردازش!$AB$5,N602&lt;=پردازش!$AC$5),"Accept","Reject"))</f>
        <v/>
      </c>
      <c r="P602" s="71"/>
      <c r="Q602" s="53" t="str">
        <f>IF(P602="","",IF(AND(P602&gt;=پردازش!$AB$6,P602&lt;=پردازش!$AC$6),"Accept","Reject"))</f>
        <v/>
      </c>
      <c r="R602" s="71"/>
      <c r="S602" s="53" t="str">
        <f>IF(R602="","",IF(AND(R602&gt;=پردازش!$AB$7,R602&lt;=پردازش!$AC$7),"Accept","Reject"))</f>
        <v/>
      </c>
      <c r="T602" s="71"/>
      <c r="U602" s="53" t="str">
        <f>IF(T602="","",IF(AND(T602&gt;=پردازش!$AB$8,T602&lt;=پردازش!$AC$8),"Accept","Reject"))</f>
        <v/>
      </c>
      <c r="V602" s="71"/>
      <c r="W602" s="53" t="str">
        <f>IF('پذیرش دانه بندی منبع'!V602="","",IF(V602&gt;=پردازش!$F$24,"Accept","Reject"))</f>
        <v/>
      </c>
    </row>
    <row r="603" spans="1:23" ht="16.8" x14ac:dyDescent="0.3">
      <c r="A603" s="61"/>
      <c r="B603" s="62"/>
      <c r="C603" s="62"/>
      <c r="D603" s="62"/>
      <c r="E603" s="62"/>
      <c r="F603" s="62"/>
      <c r="G603" s="62"/>
      <c r="H603" s="71"/>
      <c r="I603" s="53" t="str">
        <f t="shared" si="9"/>
        <v/>
      </c>
      <c r="J603" s="71"/>
      <c r="K603" s="53" t="str">
        <f>IF(J603="","",IF(OR($H$8="I",$H$8="II"),IF(AND(J603&gt;=پردازش!$AB$3,J603&lt;=پردازش!$AC$3),"Accept","Reject"),IF(J603=100,"Accept","Reject")))</f>
        <v/>
      </c>
      <c r="L603" s="71"/>
      <c r="M603" s="53" t="str">
        <f>IF(L603="","",IF(AND(L603&gt;=پردازش!$AB$4,L603&lt;=پردازش!$AC$4),"Accept","Reject"))</f>
        <v/>
      </c>
      <c r="N603" s="71"/>
      <c r="O603" s="53" t="str">
        <f>IF(N603="","",IF(AND(N603&gt;=پردازش!$AB$5,N603&lt;=پردازش!$AC$5),"Accept","Reject"))</f>
        <v/>
      </c>
      <c r="P603" s="71"/>
      <c r="Q603" s="53" t="str">
        <f>IF(P603="","",IF(AND(P603&gt;=پردازش!$AB$6,P603&lt;=پردازش!$AC$6),"Accept","Reject"))</f>
        <v/>
      </c>
      <c r="R603" s="71"/>
      <c r="S603" s="53" t="str">
        <f>IF(R603="","",IF(AND(R603&gt;=پردازش!$AB$7,R603&lt;=پردازش!$AC$7),"Accept","Reject"))</f>
        <v/>
      </c>
      <c r="T603" s="71"/>
      <c r="U603" s="53" t="str">
        <f>IF(T603="","",IF(AND(T603&gt;=پردازش!$AB$8,T603&lt;=پردازش!$AC$8),"Accept","Reject"))</f>
        <v/>
      </c>
      <c r="V603" s="71"/>
      <c r="W603" s="53" t="str">
        <f>IF('پذیرش دانه بندی منبع'!V603="","",IF(V603&gt;=پردازش!$F$24,"Accept","Reject"))</f>
        <v/>
      </c>
    </row>
    <row r="604" spans="1:23" ht="16.8" x14ac:dyDescent="0.3">
      <c r="A604" s="61"/>
      <c r="B604" s="62"/>
      <c r="C604" s="62"/>
      <c r="D604" s="62"/>
      <c r="E604" s="62"/>
      <c r="F604" s="62"/>
      <c r="G604" s="62"/>
      <c r="H604" s="71"/>
      <c r="I604" s="53" t="str">
        <f t="shared" si="9"/>
        <v/>
      </c>
      <c r="J604" s="71"/>
      <c r="K604" s="53" t="str">
        <f>IF(J604="","",IF(OR($H$8="I",$H$8="II"),IF(AND(J604&gt;=پردازش!$AB$3,J604&lt;=پردازش!$AC$3),"Accept","Reject"),IF(J604=100,"Accept","Reject")))</f>
        <v/>
      </c>
      <c r="L604" s="71"/>
      <c r="M604" s="53" t="str">
        <f>IF(L604="","",IF(AND(L604&gt;=پردازش!$AB$4,L604&lt;=پردازش!$AC$4),"Accept","Reject"))</f>
        <v/>
      </c>
      <c r="N604" s="71"/>
      <c r="O604" s="53" t="str">
        <f>IF(N604="","",IF(AND(N604&gt;=پردازش!$AB$5,N604&lt;=پردازش!$AC$5),"Accept","Reject"))</f>
        <v/>
      </c>
      <c r="P604" s="71"/>
      <c r="Q604" s="53" t="str">
        <f>IF(P604="","",IF(AND(P604&gt;=پردازش!$AB$6,P604&lt;=پردازش!$AC$6),"Accept","Reject"))</f>
        <v/>
      </c>
      <c r="R604" s="71"/>
      <c r="S604" s="53" t="str">
        <f>IF(R604="","",IF(AND(R604&gt;=پردازش!$AB$7,R604&lt;=پردازش!$AC$7),"Accept","Reject"))</f>
        <v/>
      </c>
      <c r="T604" s="71"/>
      <c r="U604" s="53" t="str">
        <f>IF(T604="","",IF(AND(T604&gt;=پردازش!$AB$8,T604&lt;=پردازش!$AC$8),"Accept","Reject"))</f>
        <v/>
      </c>
      <c r="V604" s="71"/>
      <c r="W604" s="53" t="str">
        <f>IF('پذیرش دانه بندی منبع'!V604="","",IF(V604&gt;=پردازش!$F$24,"Accept","Reject"))</f>
        <v/>
      </c>
    </row>
    <row r="605" spans="1:23" ht="16.8" x14ac:dyDescent="0.3">
      <c r="A605" s="61"/>
      <c r="B605" s="62"/>
      <c r="C605" s="62"/>
      <c r="D605" s="62"/>
      <c r="E605" s="62"/>
      <c r="F605" s="62"/>
      <c r="G605" s="62"/>
      <c r="H605" s="71"/>
      <c r="I605" s="53" t="str">
        <f t="shared" si="9"/>
        <v/>
      </c>
      <c r="J605" s="71"/>
      <c r="K605" s="53" t="str">
        <f>IF(J605="","",IF(OR($H$8="I",$H$8="II"),IF(AND(J605&gt;=پردازش!$AB$3,J605&lt;=پردازش!$AC$3),"Accept","Reject"),IF(J605=100,"Accept","Reject")))</f>
        <v/>
      </c>
      <c r="L605" s="71"/>
      <c r="M605" s="53" t="str">
        <f>IF(L605="","",IF(AND(L605&gt;=پردازش!$AB$4,L605&lt;=پردازش!$AC$4),"Accept","Reject"))</f>
        <v/>
      </c>
      <c r="N605" s="71"/>
      <c r="O605" s="53" t="str">
        <f>IF(N605="","",IF(AND(N605&gt;=پردازش!$AB$5,N605&lt;=پردازش!$AC$5),"Accept","Reject"))</f>
        <v/>
      </c>
      <c r="P605" s="71"/>
      <c r="Q605" s="53" t="str">
        <f>IF(P605="","",IF(AND(P605&gt;=پردازش!$AB$6,P605&lt;=پردازش!$AC$6),"Accept","Reject"))</f>
        <v/>
      </c>
      <c r="R605" s="71"/>
      <c r="S605" s="53" t="str">
        <f>IF(R605="","",IF(AND(R605&gt;=پردازش!$AB$7,R605&lt;=پردازش!$AC$7),"Accept","Reject"))</f>
        <v/>
      </c>
      <c r="T605" s="71"/>
      <c r="U605" s="53" t="str">
        <f>IF(T605="","",IF(AND(T605&gt;=پردازش!$AB$8,T605&lt;=پردازش!$AC$8),"Accept","Reject"))</f>
        <v/>
      </c>
      <c r="V605" s="71"/>
      <c r="W605" s="53" t="str">
        <f>IF('پذیرش دانه بندی منبع'!V605="","",IF(V605&gt;=پردازش!$F$24,"Accept","Reject"))</f>
        <v/>
      </c>
    </row>
    <row r="606" spans="1:23" ht="16.8" x14ac:dyDescent="0.3">
      <c r="A606" s="61"/>
      <c r="B606" s="62"/>
      <c r="C606" s="62"/>
      <c r="D606" s="62"/>
      <c r="E606" s="62"/>
      <c r="F606" s="62"/>
      <c r="G606" s="62"/>
      <c r="H606" s="71"/>
      <c r="I606" s="53" t="str">
        <f t="shared" si="9"/>
        <v/>
      </c>
      <c r="J606" s="71"/>
      <c r="K606" s="53" t="str">
        <f>IF(J606="","",IF(OR($H$8="I",$H$8="II"),IF(AND(J606&gt;=پردازش!$AB$3,J606&lt;=پردازش!$AC$3),"Accept","Reject"),IF(J606=100,"Accept","Reject")))</f>
        <v/>
      </c>
      <c r="L606" s="71"/>
      <c r="M606" s="53" t="str">
        <f>IF(L606="","",IF(AND(L606&gt;=پردازش!$AB$4,L606&lt;=پردازش!$AC$4),"Accept","Reject"))</f>
        <v/>
      </c>
      <c r="N606" s="71"/>
      <c r="O606" s="53" t="str">
        <f>IF(N606="","",IF(AND(N606&gt;=پردازش!$AB$5,N606&lt;=پردازش!$AC$5),"Accept","Reject"))</f>
        <v/>
      </c>
      <c r="P606" s="71"/>
      <c r="Q606" s="53" t="str">
        <f>IF(P606="","",IF(AND(P606&gt;=پردازش!$AB$6,P606&lt;=پردازش!$AC$6),"Accept","Reject"))</f>
        <v/>
      </c>
      <c r="R606" s="71"/>
      <c r="S606" s="53" t="str">
        <f>IF(R606="","",IF(AND(R606&gt;=پردازش!$AB$7,R606&lt;=پردازش!$AC$7),"Accept","Reject"))</f>
        <v/>
      </c>
      <c r="T606" s="71"/>
      <c r="U606" s="53" t="str">
        <f>IF(T606="","",IF(AND(T606&gt;=پردازش!$AB$8,T606&lt;=پردازش!$AC$8),"Accept","Reject"))</f>
        <v/>
      </c>
      <c r="V606" s="71"/>
      <c r="W606" s="53" t="str">
        <f>IF('پذیرش دانه بندی منبع'!V606="","",IF(V606&gt;=پردازش!$F$24,"Accept","Reject"))</f>
        <v/>
      </c>
    </row>
    <row r="607" spans="1:23" ht="16.8" x14ac:dyDescent="0.3">
      <c r="A607" s="61"/>
      <c r="B607" s="62"/>
      <c r="C607" s="62"/>
      <c r="D607" s="62"/>
      <c r="E607" s="62"/>
      <c r="F607" s="62"/>
      <c r="G607" s="62"/>
      <c r="H607" s="71"/>
      <c r="I607" s="53" t="str">
        <f t="shared" si="9"/>
        <v/>
      </c>
      <c r="J607" s="71"/>
      <c r="K607" s="53" t="str">
        <f>IF(J607="","",IF(OR($H$8="I",$H$8="II"),IF(AND(J607&gt;=پردازش!$AB$3,J607&lt;=پردازش!$AC$3),"Accept","Reject"),IF(J607=100,"Accept","Reject")))</f>
        <v/>
      </c>
      <c r="L607" s="71"/>
      <c r="M607" s="53" t="str">
        <f>IF(L607="","",IF(AND(L607&gt;=پردازش!$AB$4,L607&lt;=پردازش!$AC$4),"Accept","Reject"))</f>
        <v/>
      </c>
      <c r="N607" s="71"/>
      <c r="O607" s="53" t="str">
        <f>IF(N607="","",IF(AND(N607&gt;=پردازش!$AB$5,N607&lt;=پردازش!$AC$5),"Accept","Reject"))</f>
        <v/>
      </c>
      <c r="P607" s="71"/>
      <c r="Q607" s="53" t="str">
        <f>IF(P607="","",IF(AND(P607&gt;=پردازش!$AB$6,P607&lt;=پردازش!$AC$6),"Accept","Reject"))</f>
        <v/>
      </c>
      <c r="R607" s="71"/>
      <c r="S607" s="53" t="str">
        <f>IF(R607="","",IF(AND(R607&gt;=پردازش!$AB$7,R607&lt;=پردازش!$AC$7),"Accept","Reject"))</f>
        <v/>
      </c>
      <c r="T607" s="71"/>
      <c r="U607" s="53" t="str">
        <f>IF(T607="","",IF(AND(T607&gt;=پردازش!$AB$8,T607&lt;=پردازش!$AC$8),"Accept","Reject"))</f>
        <v/>
      </c>
      <c r="V607" s="71"/>
      <c r="W607" s="53" t="str">
        <f>IF('پذیرش دانه بندی منبع'!V607="","",IF(V607&gt;=پردازش!$F$24,"Accept","Reject"))</f>
        <v/>
      </c>
    </row>
    <row r="608" spans="1:23" ht="16.8" x14ac:dyDescent="0.3">
      <c r="A608" s="61"/>
      <c r="B608" s="62"/>
      <c r="C608" s="62"/>
      <c r="D608" s="62"/>
      <c r="E608" s="62"/>
      <c r="F608" s="62"/>
      <c r="G608" s="62"/>
      <c r="H608" s="71"/>
      <c r="I608" s="53" t="str">
        <f t="shared" si="9"/>
        <v/>
      </c>
      <c r="J608" s="71"/>
      <c r="K608" s="53" t="str">
        <f>IF(J608="","",IF(OR($H$8="I",$H$8="II"),IF(AND(J608&gt;=پردازش!$AB$3,J608&lt;=پردازش!$AC$3),"Accept","Reject"),IF(J608=100,"Accept","Reject")))</f>
        <v/>
      </c>
      <c r="L608" s="71"/>
      <c r="M608" s="53" t="str">
        <f>IF(L608="","",IF(AND(L608&gt;=پردازش!$AB$4,L608&lt;=پردازش!$AC$4),"Accept","Reject"))</f>
        <v/>
      </c>
      <c r="N608" s="71"/>
      <c r="O608" s="53" t="str">
        <f>IF(N608="","",IF(AND(N608&gt;=پردازش!$AB$5,N608&lt;=پردازش!$AC$5),"Accept","Reject"))</f>
        <v/>
      </c>
      <c r="P608" s="71"/>
      <c r="Q608" s="53" t="str">
        <f>IF(P608="","",IF(AND(P608&gt;=پردازش!$AB$6,P608&lt;=پردازش!$AC$6),"Accept","Reject"))</f>
        <v/>
      </c>
      <c r="R608" s="71"/>
      <c r="S608" s="53" t="str">
        <f>IF(R608="","",IF(AND(R608&gt;=پردازش!$AB$7,R608&lt;=پردازش!$AC$7),"Accept","Reject"))</f>
        <v/>
      </c>
      <c r="T608" s="71"/>
      <c r="U608" s="53" t="str">
        <f>IF(T608="","",IF(AND(T608&gt;=پردازش!$AB$8,T608&lt;=پردازش!$AC$8),"Accept","Reject"))</f>
        <v/>
      </c>
      <c r="V608" s="71"/>
      <c r="W608" s="53" t="str">
        <f>IF('پذیرش دانه بندی منبع'!V608="","",IF(V608&gt;=پردازش!$F$24,"Accept","Reject"))</f>
        <v/>
      </c>
    </row>
    <row r="609" spans="1:23" ht="16.8" x14ac:dyDescent="0.3">
      <c r="A609" s="61"/>
      <c r="B609" s="62"/>
      <c r="C609" s="62"/>
      <c r="D609" s="62"/>
      <c r="E609" s="62"/>
      <c r="F609" s="62"/>
      <c r="G609" s="62"/>
      <c r="H609" s="71"/>
      <c r="I609" s="53" t="str">
        <f t="shared" si="9"/>
        <v/>
      </c>
      <c r="J609" s="71"/>
      <c r="K609" s="53" t="str">
        <f>IF(J609="","",IF(OR($H$8="I",$H$8="II"),IF(AND(J609&gt;=پردازش!$AB$3,J609&lt;=پردازش!$AC$3),"Accept","Reject"),IF(J609=100,"Accept","Reject")))</f>
        <v/>
      </c>
      <c r="L609" s="71"/>
      <c r="M609" s="53" t="str">
        <f>IF(L609="","",IF(AND(L609&gt;=پردازش!$AB$4,L609&lt;=پردازش!$AC$4),"Accept","Reject"))</f>
        <v/>
      </c>
      <c r="N609" s="71"/>
      <c r="O609" s="53" t="str">
        <f>IF(N609="","",IF(AND(N609&gt;=پردازش!$AB$5,N609&lt;=پردازش!$AC$5),"Accept","Reject"))</f>
        <v/>
      </c>
      <c r="P609" s="71"/>
      <c r="Q609" s="53" t="str">
        <f>IF(P609="","",IF(AND(P609&gt;=پردازش!$AB$6,P609&lt;=پردازش!$AC$6),"Accept","Reject"))</f>
        <v/>
      </c>
      <c r="R609" s="71"/>
      <c r="S609" s="53" t="str">
        <f>IF(R609="","",IF(AND(R609&gt;=پردازش!$AB$7,R609&lt;=پردازش!$AC$7),"Accept","Reject"))</f>
        <v/>
      </c>
      <c r="T609" s="71"/>
      <c r="U609" s="53" t="str">
        <f>IF(T609="","",IF(AND(T609&gt;=پردازش!$AB$8,T609&lt;=پردازش!$AC$8),"Accept","Reject"))</f>
        <v/>
      </c>
      <c r="V609" s="71"/>
      <c r="W609" s="53" t="str">
        <f>IF('پذیرش دانه بندی منبع'!V609="","",IF(V609&gt;=پردازش!$F$24,"Accept","Reject"))</f>
        <v/>
      </c>
    </row>
    <row r="610" spans="1:23" ht="16.8" x14ac:dyDescent="0.3">
      <c r="A610" s="61"/>
      <c r="B610" s="62"/>
      <c r="C610" s="62"/>
      <c r="D610" s="62"/>
      <c r="E610" s="62"/>
      <c r="F610" s="62"/>
      <c r="G610" s="62"/>
      <c r="H610" s="71"/>
      <c r="I610" s="53" t="str">
        <f t="shared" si="9"/>
        <v/>
      </c>
      <c r="J610" s="71"/>
      <c r="K610" s="53" t="str">
        <f>IF(J610="","",IF(OR($H$8="I",$H$8="II"),IF(AND(J610&gt;=پردازش!$AB$3,J610&lt;=پردازش!$AC$3),"Accept","Reject"),IF(J610=100,"Accept","Reject")))</f>
        <v/>
      </c>
      <c r="L610" s="71"/>
      <c r="M610" s="53" t="str">
        <f>IF(L610="","",IF(AND(L610&gt;=پردازش!$AB$4,L610&lt;=پردازش!$AC$4),"Accept","Reject"))</f>
        <v/>
      </c>
      <c r="N610" s="71"/>
      <c r="O610" s="53" t="str">
        <f>IF(N610="","",IF(AND(N610&gt;=پردازش!$AB$5,N610&lt;=پردازش!$AC$5),"Accept","Reject"))</f>
        <v/>
      </c>
      <c r="P610" s="71"/>
      <c r="Q610" s="53" t="str">
        <f>IF(P610="","",IF(AND(P610&gt;=پردازش!$AB$6,P610&lt;=پردازش!$AC$6),"Accept","Reject"))</f>
        <v/>
      </c>
      <c r="R610" s="71"/>
      <c r="S610" s="53" t="str">
        <f>IF(R610="","",IF(AND(R610&gt;=پردازش!$AB$7,R610&lt;=پردازش!$AC$7),"Accept","Reject"))</f>
        <v/>
      </c>
      <c r="T610" s="71"/>
      <c r="U610" s="53" t="str">
        <f>IF(T610="","",IF(AND(T610&gt;=پردازش!$AB$8,T610&lt;=پردازش!$AC$8),"Accept","Reject"))</f>
        <v/>
      </c>
      <c r="V610" s="71"/>
      <c r="W610" s="53" t="str">
        <f>IF('پذیرش دانه بندی منبع'!V610="","",IF(V610&gt;=پردازش!$F$24,"Accept","Reject"))</f>
        <v/>
      </c>
    </row>
    <row r="611" spans="1:23" ht="16.8" x14ac:dyDescent="0.3">
      <c r="A611" s="61"/>
      <c r="B611" s="62"/>
      <c r="C611" s="62"/>
      <c r="D611" s="62"/>
      <c r="E611" s="62"/>
      <c r="F611" s="62"/>
      <c r="G611" s="62"/>
      <c r="H611" s="71"/>
      <c r="I611" s="53" t="str">
        <f t="shared" si="9"/>
        <v/>
      </c>
      <c r="J611" s="71"/>
      <c r="K611" s="53" t="str">
        <f>IF(J611="","",IF(OR($H$8="I",$H$8="II"),IF(AND(J611&gt;=پردازش!$AB$3,J611&lt;=پردازش!$AC$3),"Accept","Reject"),IF(J611=100,"Accept","Reject")))</f>
        <v/>
      </c>
      <c r="L611" s="71"/>
      <c r="M611" s="53" t="str">
        <f>IF(L611="","",IF(AND(L611&gt;=پردازش!$AB$4,L611&lt;=پردازش!$AC$4),"Accept","Reject"))</f>
        <v/>
      </c>
      <c r="N611" s="71"/>
      <c r="O611" s="53" t="str">
        <f>IF(N611="","",IF(AND(N611&gt;=پردازش!$AB$5,N611&lt;=پردازش!$AC$5),"Accept","Reject"))</f>
        <v/>
      </c>
      <c r="P611" s="71"/>
      <c r="Q611" s="53" t="str">
        <f>IF(P611="","",IF(AND(P611&gt;=پردازش!$AB$6,P611&lt;=پردازش!$AC$6),"Accept","Reject"))</f>
        <v/>
      </c>
      <c r="R611" s="71"/>
      <c r="S611" s="53" t="str">
        <f>IF(R611="","",IF(AND(R611&gt;=پردازش!$AB$7,R611&lt;=پردازش!$AC$7),"Accept","Reject"))</f>
        <v/>
      </c>
      <c r="T611" s="71"/>
      <c r="U611" s="53" t="str">
        <f>IF(T611="","",IF(AND(T611&gt;=پردازش!$AB$8,T611&lt;=پردازش!$AC$8),"Accept","Reject"))</f>
        <v/>
      </c>
      <c r="V611" s="71"/>
      <c r="W611" s="53" t="str">
        <f>IF('پذیرش دانه بندی منبع'!V611="","",IF(V611&gt;=پردازش!$F$24,"Accept","Reject"))</f>
        <v/>
      </c>
    </row>
    <row r="612" spans="1:23" ht="16.8" x14ac:dyDescent="0.3">
      <c r="A612" s="61"/>
      <c r="B612" s="62"/>
      <c r="C612" s="62"/>
      <c r="D612" s="62"/>
      <c r="E612" s="62"/>
      <c r="F612" s="62"/>
      <c r="G612" s="62"/>
      <c r="H612" s="71"/>
      <c r="I612" s="53" t="str">
        <f t="shared" si="9"/>
        <v/>
      </c>
      <c r="J612" s="71"/>
      <c r="K612" s="53" t="str">
        <f>IF(J612="","",IF(OR($H$8="I",$H$8="II"),IF(AND(J612&gt;=پردازش!$AB$3,J612&lt;=پردازش!$AC$3),"Accept","Reject"),IF(J612=100,"Accept","Reject")))</f>
        <v/>
      </c>
      <c r="L612" s="71"/>
      <c r="M612" s="53" t="str">
        <f>IF(L612="","",IF(AND(L612&gt;=پردازش!$AB$4,L612&lt;=پردازش!$AC$4),"Accept","Reject"))</f>
        <v/>
      </c>
      <c r="N612" s="71"/>
      <c r="O612" s="53" t="str">
        <f>IF(N612="","",IF(AND(N612&gt;=پردازش!$AB$5,N612&lt;=پردازش!$AC$5),"Accept","Reject"))</f>
        <v/>
      </c>
      <c r="P612" s="71"/>
      <c r="Q612" s="53" t="str">
        <f>IF(P612="","",IF(AND(P612&gt;=پردازش!$AB$6,P612&lt;=پردازش!$AC$6),"Accept","Reject"))</f>
        <v/>
      </c>
      <c r="R612" s="71"/>
      <c r="S612" s="53" t="str">
        <f>IF(R612="","",IF(AND(R612&gt;=پردازش!$AB$7,R612&lt;=پردازش!$AC$7),"Accept","Reject"))</f>
        <v/>
      </c>
      <c r="T612" s="71"/>
      <c r="U612" s="53" t="str">
        <f>IF(T612="","",IF(AND(T612&gt;=پردازش!$AB$8,T612&lt;=پردازش!$AC$8),"Accept","Reject"))</f>
        <v/>
      </c>
      <c r="V612" s="71"/>
      <c r="W612" s="53" t="str">
        <f>IF('پذیرش دانه بندی منبع'!V612="","",IF(V612&gt;=پردازش!$F$24,"Accept","Reject"))</f>
        <v/>
      </c>
    </row>
    <row r="613" spans="1:23" ht="16.8" x14ac:dyDescent="0.3">
      <c r="A613" s="61"/>
      <c r="B613" s="62"/>
      <c r="C613" s="62"/>
      <c r="D613" s="62"/>
      <c r="E613" s="62"/>
      <c r="F613" s="62"/>
      <c r="G613" s="62"/>
      <c r="H613" s="71"/>
      <c r="I613" s="53" t="str">
        <f t="shared" si="9"/>
        <v/>
      </c>
      <c r="J613" s="71"/>
      <c r="K613" s="53" t="str">
        <f>IF(J613="","",IF(OR($H$8="I",$H$8="II"),IF(AND(J613&gt;=پردازش!$AB$3,J613&lt;=پردازش!$AC$3),"Accept","Reject"),IF(J613=100,"Accept","Reject")))</f>
        <v/>
      </c>
      <c r="L613" s="71"/>
      <c r="M613" s="53" t="str">
        <f>IF(L613="","",IF(AND(L613&gt;=پردازش!$AB$4,L613&lt;=پردازش!$AC$4),"Accept","Reject"))</f>
        <v/>
      </c>
      <c r="N613" s="71"/>
      <c r="O613" s="53" t="str">
        <f>IF(N613="","",IF(AND(N613&gt;=پردازش!$AB$5,N613&lt;=پردازش!$AC$5),"Accept","Reject"))</f>
        <v/>
      </c>
      <c r="P613" s="71"/>
      <c r="Q613" s="53" t="str">
        <f>IF(P613="","",IF(AND(P613&gt;=پردازش!$AB$6,P613&lt;=پردازش!$AC$6),"Accept","Reject"))</f>
        <v/>
      </c>
      <c r="R613" s="71"/>
      <c r="S613" s="53" t="str">
        <f>IF(R613="","",IF(AND(R613&gt;=پردازش!$AB$7,R613&lt;=پردازش!$AC$7),"Accept","Reject"))</f>
        <v/>
      </c>
      <c r="T613" s="71"/>
      <c r="U613" s="53" t="str">
        <f>IF(T613="","",IF(AND(T613&gt;=پردازش!$AB$8,T613&lt;=پردازش!$AC$8),"Accept","Reject"))</f>
        <v/>
      </c>
      <c r="V613" s="71"/>
      <c r="W613" s="53" t="str">
        <f>IF('پذیرش دانه بندی منبع'!V613="","",IF(V613&gt;=پردازش!$F$24,"Accept","Reject"))</f>
        <v/>
      </c>
    </row>
    <row r="614" spans="1:23" ht="16.8" x14ac:dyDescent="0.3">
      <c r="A614" s="61"/>
      <c r="B614" s="62"/>
      <c r="C614" s="62"/>
      <c r="D614" s="62"/>
      <c r="E614" s="62"/>
      <c r="F614" s="62"/>
      <c r="G614" s="62"/>
      <c r="H614" s="71"/>
      <c r="I614" s="53" t="str">
        <f t="shared" si="9"/>
        <v/>
      </c>
      <c r="J614" s="71"/>
      <c r="K614" s="53" t="str">
        <f>IF(J614="","",IF(OR($H$8="I",$H$8="II"),IF(AND(J614&gt;=پردازش!$AB$3,J614&lt;=پردازش!$AC$3),"Accept","Reject"),IF(J614=100,"Accept","Reject")))</f>
        <v/>
      </c>
      <c r="L614" s="71"/>
      <c r="M614" s="53" t="str">
        <f>IF(L614="","",IF(AND(L614&gt;=پردازش!$AB$4,L614&lt;=پردازش!$AC$4),"Accept","Reject"))</f>
        <v/>
      </c>
      <c r="N614" s="71"/>
      <c r="O614" s="53" t="str">
        <f>IF(N614="","",IF(AND(N614&gt;=پردازش!$AB$5,N614&lt;=پردازش!$AC$5),"Accept","Reject"))</f>
        <v/>
      </c>
      <c r="P614" s="71"/>
      <c r="Q614" s="53" t="str">
        <f>IF(P614="","",IF(AND(P614&gt;=پردازش!$AB$6,P614&lt;=پردازش!$AC$6),"Accept","Reject"))</f>
        <v/>
      </c>
      <c r="R614" s="71"/>
      <c r="S614" s="53" t="str">
        <f>IF(R614="","",IF(AND(R614&gt;=پردازش!$AB$7,R614&lt;=پردازش!$AC$7),"Accept","Reject"))</f>
        <v/>
      </c>
      <c r="T614" s="71"/>
      <c r="U614" s="53" t="str">
        <f>IF(T614="","",IF(AND(T614&gt;=پردازش!$AB$8,T614&lt;=پردازش!$AC$8),"Accept","Reject"))</f>
        <v/>
      </c>
      <c r="V614" s="71"/>
      <c r="W614" s="53" t="str">
        <f>IF('پذیرش دانه بندی منبع'!V614="","",IF(V614&gt;=پردازش!$F$24,"Accept","Reject"))</f>
        <v/>
      </c>
    </row>
    <row r="615" spans="1:23" ht="16.8" x14ac:dyDescent="0.3">
      <c r="A615" s="61"/>
      <c r="B615" s="62"/>
      <c r="C615" s="62"/>
      <c r="D615" s="62"/>
      <c r="E615" s="62"/>
      <c r="F615" s="62"/>
      <c r="G615" s="62"/>
      <c r="H615" s="71"/>
      <c r="I615" s="53" t="str">
        <f t="shared" si="9"/>
        <v/>
      </c>
      <c r="J615" s="71"/>
      <c r="K615" s="53" t="str">
        <f>IF(J615="","",IF(OR($H$8="I",$H$8="II"),IF(AND(J615&gt;=پردازش!$AB$3,J615&lt;=پردازش!$AC$3),"Accept","Reject"),IF(J615=100,"Accept","Reject")))</f>
        <v/>
      </c>
      <c r="L615" s="71"/>
      <c r="M615" s="53" t="str">
        <f>IF(L615="","",IF(AND(L615&gt;=پردازش!$AB$4,L615&lt;=پردازش!$AC$4),"Accept","Reject"))</f>
        <v/>
      </c>
      <c r="N615" s="71"/>
      <c r="O615" s="53" t="str">
        <f>IF(N615="","",IF(AND(N615&gt;=پردازش!$AB$5,N615&lt;=پردازش!$AC$5),"Accept","Reject"))</f>
        <v/>
      </c>
      <c r="P615" s="71"/>
      <c r="Q615" s="53" t="str">
        <f>IF(P615="","",IF(AND(P615&gt;=پردازش!$AB$6,P615&lt;=پردازش!$AC$6),"Accept","Reject"))</f>
        <v/>
      </c>
      <c r="R615" s="71"/>
      <c r="S615" s="53" t="str">
        <f>IF(R615="","",IF(AND(R615&gt;=پردازش!$AB$7,R615&lt;=پردازش!$AC$7),"Accept","Reject"))</f>
        <v/>
      </c>
      <c r="T615" s="71"/>
      <c r="U615" s="53" t="str">
        <f>IF(T615="","",IF(AND(T615&gt;=پردازش!$AB$8,T615&lt;=پردازش!$AC$8),"Accept","Reject"))</f>
        <v/>
      </c>
      <c r="V615" s="71"/>
      <c r="W615" s="53" t="str">
        <f>IF('پذیرش دانه بندی منبع'!V615="","",IF(V615&gt;=پردازش!$F$24,"Accept","Reject"))</f>
        <v/>
      </c>
    </row>
    <row r="616" spans="1:23" ht="16.8" x14ac:dyDescent="0.3">
      <c r="A616" s="61"/>
      <c r="B616" s="62"/>
      <c r="C616" s="62"/>
      <c r="D616" s="62"/>
      <c r="E616" s="62"/>
      <c r="F616" s="62"/>
      <c r="G616" s="62"/>
      <c r="H616" s="71"/>
      <c r="I616" s="53" t="str">
        <f t="shared" si="9"/>
        <v/>
      </c>
      <c r="J616" s="71"/>
      <c r="K616" s="53" t="str">
        <f>IF(J616="","",IF(OR($H$8="I",$H$8="II"),IF(AND(J616&gt;=پردازش!$AB$3,J616&lt;=پردازش!$AC$3),"Accept","Reject"),IF(J616=100,"Accept","Reject")))</f>
        <v/>
      </c>
      <c r="L616" s="71"/>
      <c r="M616" s="53" t="str">
        <f>IF(L616="","",IF(AND(L616&gt;=پردازش!$AB$4,L616&lt;=پردازش!$AC$4),"Accept","Reject"))</f>
        <v/>
      </c>
      <c r="N616" s="71"/>
      <c r="O616" s="53" t="str">
        <f>IF(N616="","",IF(AND(N616&gt;=پردازش!$AB$5,N616&lt;=پردازش!$AC$5),"Accept","Reject"))</f>
        <v/>
      </c>
      <c r="P616" s="71"/>
      <c r="Q616" s="53" t="str">
        <f>IF(P616="","",IF(AND(P616&gt;=پردازش!$AB$6,P616&lt;=پردازش!$AC$6),"Accept","Reject"))</f>
        <v/>
      </c>
      <c r="R616" s="71"/>
      <c r="S616" s="53" t="str">
        <f>IF(R616="","",IF(AND(R616&gt;=پردازش!$AB$7,R616&lt;=پردازش!$AC$7),"Accept","Reject"))</f>
        <v/>
      </c>
      <c r="T616" s="71"/>
      <c r="U616" s="53" t="str">
        <f>IF(T616="","",IF(AND(T616&gt;=پردازش!$AB$8,T616&lt;=پردازش!$AC$8),"Accept","Reject"))</f>
        <v/>
      </c>
      <c r="V616" s="71"/>
      <c r="W616" s="53" t="str">
        <f>IF('پذیرش دانه بندی منبع'!V616="","",IF(V616&gt;=پردازش!$F$24,"Accept","Reject"))</f>
        <v/>
      </c>
    </row>
    <row r="617" spans="1:23" ht="16.8" x14ac:dyDescent="0.3">
      <c r="A617" s="61"/>
      <c r="B617" s="62"/>
      <c r="C617" s="62"/>
      <c r="D617" s="62"/>
      <c r="E617" s="62"/>
      <c r="F617" s="62"/>
      <c r="G617" s="62"/>
      <c r="H617" s="71"/>
      <c r="I617" s="53" t="str">
        <f t="shared" si="9"/>
        <v/>
      </c>
      <c r="J617" s="71"/>
      <c r="K617" s="53" t="str">
        <f>IF(J617="","",IF(OR($H$8="I",$H$8="II"),IF(AND(J617&gt;=پردازش!$AB$3,J617&lt;=پردازش!$AC$3),"Accept","Reject"),IF(J617=100,"Accept","Reject")))</f>
        <v/>
      </c>
      <c r="L617" s="71"/>
      <c r="M617" s="53" t="str">
        <f>IF(L617="","",IF(AND(L617&gt;=پردازش!$AB$4,L617&lt;=پردازش!$AC$4),"Accept","Reject"))</f>
        <v/>
      </c>
      <c r="N617" s="71"/>
      <c r="O617" s="53" t="str">
        <f>IF(N617="","",IF(AND(N617&gt;=پردازش!$AB$5,N617&lt;=پردازش!$AC$5),"Accept","Reject"))</f>
        <v/>
      </c>
      <c r="P617" s="71"/>
      <c r="Q617" s="53" t="str">
        <f>IF(P617="","",IF(AND(P617&gt;=پردازش!$AB$6,P617&lt;=پردازش!$AC$6),"Accept","Reject"))</f>
        <v/>
      </c>
      <c r="R617" s="71"/>
      <c r="S617" s="53" t="str">
        <f>IF(R617="","",IF(AND(R617&gt;=پردازش!$AB$7,R617&lt;=پردازش!$AC$7),"Accept","Reject"))</f>
        <v/>
      </c>
      <c r="T617" s="71"/>
      <c r="U617" s="53" t="str">
        <f>IF(T617="","",IF(AND(T617&gt;=پردازش!$AB$8,T617&lt;=پردازش!$AC$8),"Accept","Reject"))</f>
        <v/>
      </c>
      <c r="V617" s="71"/>
      <c r="W617" s="53" t="str">
        <f>IF('پذیرش دانه بندی منبع'!V617="","",IF(V617&gt;=پردازش!$F$24,"Accept","Reject"))</f>
        <v/>
      </c>
    </row>
    <row r="618" spans="1:23" ht="16.8" x14ac:dyDescent="0.3">
      <c r="A618" s="61"/>
      <c r="B618" s="62"/>
      <c r="C618" s="62"/>
      <c r="D618" s="62"/>
      <c r="E618" s="62"/>
      <c r="F618" s="62"/>
      <c r="G618" s="62"/>
      <c r="H618" s="71"/>
      <c r="I618" s="53" t="str">
        <f t="shared" si="9"/>
        <v/>
      </c>
      <c r="J618" s="71"/>
      <c r="K618" s="53" t="str">
        <f>IF(J618="","",IF(OR($H$8="I",$H$8="II"),IF(AND(J618&gt;=پردازش!$AB$3,J618&lt;=پردازش!$AC$3),"Accept","Reject"),IF(J618=100,"Accept","Reject")))</f>
        <v/>
      </c>
      <c r="L618" s="71"/>
      <c r="M618" s="53" t="str">
        <f>IF(L618="","",IF(AND(L618&gt;=پردازش!$AB$4,L618&lt;=پردازش!$AC$4),"Accept","Reject"))</f>
        <v/>
      </c>
      <c r="N618" s="71"/>
      <c r="O618" s="53" t="str">
        <f>IF(N618="","",IF(AND(N618&gt;=پردازش!$AB$5,N618&lt;=پردازش!$AC$5),"Accept","Reject"))</f>
        <v/>
      </c>
      <c r="P618" s="71"/>
      <c r="Q618" s="53" t="str">
        <f>IF(P618="","",IF(AND(P618&gt;=پردازش!$AB$6,P618&lt;=پردازش!$AC$6),"Accept","Reject"))</f>
        <v/>
      </c>
      <c r="R618" s="71"/>
      <c r="S618" s="53" t="str">
        <f>IF(R618="","",IF(AND(R618&gt;=پردازش!$AB$7,R618&lt;=پردازش!$AC$7),"Accept","Reject"))</f>
        <v/>
      </c>
      <c r="T618" s="71"/>
      <c r="U618" s="53" t="str">
        <f>IF(T618="","",IF(AND(T618&gt;=پردازش!$AB$8,T618&lt;=پردازش!$AC$8),"Accept","Reject"))</f>
        <v/>
      </c>
      <c r="V618" s="71"/>
      <c r="W618" s="53" t="str">
        <f>IF('پذیرش دانه بندی منبع'!V618="","",IF(V618&gt;=پردازش!$F$24,"Accept","Reject"))</f>
        <v/>
      </c>
    </row>
    <row r="619" spans="1:23" ht="16.8" x14ac:dyDescent="0.3">
      <c r="A619" s="61"/>
      <c r="B619" s="62"/>
      <c r="C619" s="62"/>
      <c r="D619" s="62"/>
      <c r="E619" s="62"/>
      <c r="F619" s="62"/>
      <c r="G619" s="62"/>
      <c r="H619" s="71"/>
      <c r="I619" s="53" t="str">
        <f t="shared" si="9"/>
        <v/>
      </c>
      <c r="J619" s="71"/>
      <c r="K619" s="53" t="str">
        <f>IF(J619="","",IF(OR($H$8="I",$H$8="II"),IF(AND(J619&gt;=پردازش!$AB$3,J619&lt;=پردازش!$AC$3),"Accept","Reject"),IF(J619=100,"Accept","Reject")))</f>
        <v/>
      </c>
      <c r="L619" s="71"/>
      <c r="M619" s="53" t="str">
        <f>IF(L619="","",IF(AND(L619&gt;=پردازش!$AB$4,L619&lt;=پردازش!$AC$4),"Accept","Reject"))</f>
        <v/>
      </c>
      <c r="N619" s="71"/>
      <c r="O619" s="53" t="str">
        <f>IF(N619="","",IF(AND(N619&gt;=پردازش!$AB$5,N619&lt;=پردازش!$AC$5),"Accept","Reject"))</f>
        <v/>
      </c>
      <c r="P619" s="71"/>
      <c r="Q619" s="53" t="str">
        <f>IF(P619="","",IF(AND(P619&gt;=پردازش!$AB$6,P619&lt;=پردازش!$AC$6),"Accept","Reject"))</f>
        <v/>
      </c>
      <c r="R619" s="71"/>
      <c r="S619" s="53" t="str">
        <f>IF(R619="","",IF(AND(R619&gt;=پردازش!$AB$7,R619&lt;=پردازش!$AC$7),"Accept","Reject"))</f>
        <v/>
      </c>
      <c r="T619" s="71"/>
      <c r="U619" s="53" t="str">
        <f>IF(T619="","",IF(AND(T619&gt;=پردازش!$AB$8,T619&lt;=پردازش!$AC$8),"Accept","Reject"))</f>
        <v/>
      </c>
      <c r="V619" s="71"/>
      <c r="W619" s="53" t="str">
        <f>IF('پذیرش دانه بندی منبع'!V619="","",IF(V619&gt;=پردازش!$F$24,"Accept","Reject"))</f>
        <v/>
      </c>
    </row>
    <row r="620" spans="1:23" ht="16.8" x14ac:dyDescent="0.3">
      <c r="A620" s="61"/>
      <c r="B620" s="62"/>
      <c r="C620" s="62"/>
      <c r="D620" s="62"/>
      <c r="E620" s="62"/>
      <c r="F620" s="62"/>
      <c r="G620" s="62"/>
      <c r="H620" s="71"/>
      <c r="I620" s="53" t="str">
        <f t="shared" si="9"/>
        <v/>
      </c>
      <c r="J620" s="71"/>
      <c r="K620" s="53" t="str">
        <f>IF(J620="","",IF(OR($H$8="I",$H$8="II"),IF(AND(J620&gt;=پردازش!$AB$3,J620&lt;=پردازش!$AC$3),"Accept","Reject"),IF(J620=100,"Accept","Reject")))</f>
        <v/>
      </c>
      <c r="L620" s="71"/>
      <c r="M620" s="53" t="str">
        <f>IF(L620="","",IF(AND(L620&gt;=پردازش!$AB$4,L620&lt;=پردازش!$AC$4),"Accept","Reject"))</f>
        <v/>
      </c>
      <c r="N620" s="71"/>
      <c r="O620" s="53" t="str">
        <f>IF(N620="","",IF(AND(N620&gt;=پردازش!$AB$5,N620&lt;=پردازش!$AC$5),"Accept","Reject"))</f>
        <v/>
      </c>
      <c r="P620" s="71"/>
      <c r="Q620" s="53" t="str">
        <f>IF(P620="","",IF(AND(P620&gt;=پردازش!$AB$6,P620&lt;=پردازش!$AC$6),"Accept","Reject"))</f>
        <v/>
      </c>
      <c r="R620" s="71"/>
      <c r="S620" s="53" t="str">
        <f>IF(R620="","",IF(AND(R620&gt;=پردازش!$AB$7,R620&lt;=پردازش!$AC$7),"Accept","Reject"))</f>
        <v/>
      </c>
      <c r="T620" s="71"/>
      <c r="U620" s="53" t="str">
        <f>IF(T620="","",IF(AND(T620&gt;=پردازش!$AB$8,T620&lt;=پردازش!$AC$8),"Accept","Reject"))</f>
        <v/>
      </c>
      <c r="V620" s="71"/>
      <c r="W620" s="53" t="str">
        <f>IF('پذیرش دانه بندی منبع'!V620="","",IF(V620&gt;=پردازش!$F$24,"Accept","Reject"))</f>
        <v/>
      </c>
    </row>
    <row r="621" spans="1:23" ht="16.8" x14ac:dyDescent="0.3">
      <c r="A621" s="61"/>
      <c r="B621" s="62"/>
      <c r="C621" s="62"/>
      <c r="D621" s="62"/>
      <c r="E621" s="62"/>
      <c r="F621" s="62"/>
      <c r="G621" s="62"/>
      <c r="H621" s="71"/>
      <c r="I621" s="53" t="str">
        <f t="shared" si="9"/>
        <v/>
      </c>
      <c r="J621" s="71"/>
      <c r="K621" s="53" t="str">
        <f>IF(J621="","",IF(OR($H$8="I",$H$8="II"),IF(AND(J621&gt;=پردازش!$AB$3,J621&lt;=پردازش!$AC$3),"Accept","Reject"),IF(J621=100,"Accept","Reject")))</f>
        <v/>
      </c>
      <c r="L621" s="71"/>
      <c r="M621" s="53" t="str">
        <f>IF(L621="","",IF(AND(L621&gt;=پردازش!$AB$4,L621&lt;=پردازش!$AC$4),"Accept","Reject"))</f>
        <v/>
      </c>
      <c r="N621" s="71"/>
      <c r="O621" s="53" t="str">
        <f>IF(N621="","",IF(AND(N621&gt;=پردازش!$AB$5,N621&lt;=پردازش!$AC$5),"Accept","Reject"))</f>
        <v/>
      </c>
      <c r="P621" s="71"/>
      <c r="Q621" s="53" t="str">
        <f>IF(P621="","",IF(AND(P621&gt;=پردازش!$AB$6,P621&lt;=پردازش!$AC$6),"Accept","Reject"))</f>
        <v/>
      </c>
      <c r="R621" s="71"/>
      <c r="S621" s="53" t="str">
        <f>IF(R621="","",IF(AND(R621&gt;=پردازش!$AB$7,R621&lt;=پردازش!$AC$7),"Accept","Reject"))</f>
        <v/>
      </c>
      <c r="T621" s="71"/>
      <c r="U621" s="53" t="str">
        <f>IF(T621="","",IF(AND(T621&gt;=پردازش!$AB$8,T621&lt;=پردازش!$AC$8),"Accept","Reject"))</f>
        <v/>
      </c>
      <c r="V621" s="71"/>
      <c r="W621" s="53" t="str">
        <f>IF('پذیرش دانه بندی منبع'!V621="","",IF(V621&gt;=پردازش!$F$24,"Accept","Reject"))</f>
        <v/>
      </c>
    </row>
    <row r="622" spans="1:23" ht="16.8" x14ac:dyDescent="0.3">
      <c r="A622" s="61"/>
      <c r="B622" s="62"/>
      <c r="C622" s="62"/>
      <c r="D622" s="62"/>
      <c r="E622" s="62"/>
      <c r="F622" s="62"/>
      <c r="G622" s="62"/>
      <c r="H622" s="71"/>
      <c r="I622" s="53" t="str">
        <f t="shared" si="9"/>
        <v/>
      </c>
      <c r="J622" s="71"/>
      <c r="K622" s="53" t="str">
        <f>IF(J622="","",IF(OR($H$8="I",$H$8="II"),IF(AND(J622&gt;=پردازش!$AB$3,J622&lt;=پردازش!$AC$3),"Accept","Reject"),IF(J622=100,"Accept","Reject")))</f>
        <v/>
      </c>
      <c r="L622" s="71"/>
      <c r="M622" s="53" t="str">
        <f>IF(L622="","",IF(AND(L622&gt;=پردازش!$AB$4,L622&lt;=پردازش!$AC$4),"Accept","Reject"))</f>
        <v/>
      </c>
      <c r="N622" s="71"/>
      <c r="O622" s="53" t="str">
        <f>IF(N622="","",IF(AND(N622&gt;=پردازش!$AB$5,N622&lt;=پردازش!$AC$5),"Accept","Reject"))</f>
        <v/>
      </c>
      <c r="P622" s="71"/>
      <c r="Q622" s="53" t="str">
        <f>IF(P622="","",IF(AND(P622&gt;=پردازش!$AB$6,P622&lt;=پردازش!$AC$6),"Accept","Reject"))</f>
        <v/>
      </c>
      <c r="R622" s="71"/>
      <c r="S622" s="53" t="str">
        <f>IF(R622="","",IF(AND(R622&gt;=پردازش!$AB$7,R622&lt;=پردازش!$AC$7),"Accept","Reject"))</f>
        <v/>
      </c>
      <c r="T622" s="71"/>
      <c r="U622" s="53" t="str">
        <f>IF(T622="","",IF(AND(T622&gt;=پردازش!$AB$8,T622&lt;=پردازش!$AC$8),"Accept","Reject"))</f>
        <v/>
      </c>
      <c r="V622" s="71"/>
      <c r="W622" s="53" t="str">
        <f>IF('پذیرش دانه بندی منبع'!V622="","",IF(V622&gt;=پردازش!$F$24,"Accept","Reject"))</f>
        <v/>
      </c>
    </row>
    <row r="623" spans="1:23" ht="16.8" x14ac:dyDescent="0.3">
      <c r="A623" s="61"/>
      <c r="B623" s="62"/>
      <c r="C623" s="62"/>
      <c r="D623" s="62"/>
      <c r="E623" s="62"/>
      <c r="F623" s="62"/>
      <c r="G623" s="62"/>
      <c r="H623" s="71"/>
      <c r="I623" s="53" t="str">
        <f t="shared" si="9"/>
        <v/>
      </c>
      <c r="J623" s="71"/>
      <c r="K623" s="53" t="str">
        <f>IF(J623="","",IF(OR($H$8="I",$H$8="II"),IF(AND(J623&gt;=پردازش!$AB$3,J623&lt;=پردازش!$AC$3),"Accept","Reject"),IF(J623=100,"Accept","Reject")))</f>
        <v/>
      </c>
      <c r="L623" s="71"/>
      <c r="M623" s="53" t="str">
        <f>IF(L623="","",IF(AND(L623&gt;=پردازش!$AB$4,L623&lt;=پردازش!$AC$4),"Accept","Reject"))</f>
        <v/>
      </c>
      <c r="N623" s="71"/>
      <c r="O623" s="53" t="str">
        <f>IF(N623="","",IF(AND(N623&gt;=پردازش!$AB$5,N623&lt;=پردازش!$AC$5),"Accept","Reject"))</f>
        <v/>
      </c>
      <c r="P623" s="71"/>
      <c r="Q623" s="53" t="str">
        <f>IF(P623="","",IF(AND(P623&gt;=پردازش!$AB$6,P623&lt;=پردازش!$AC$6),"Accept","Reject"))</f>
        <v/>
      </c>
      <c r="R623" s="71"/>
      <c r="S623" s="53" t="str">
        <f>IF(R623="","",IF(AND(R623&gt;=پردازش!$AB$7,R623&lt;=پردازش!$AC$7),"Accept","Reject"))</f>
        <v/>
      </c>
      <c r="T623" s="71"/>
      <c r="U623" s="53" t="str">
        <f>IF(T623="","",IF(AND(T623&gt;=پردازش!$AB$8,T623&lt;=پردازش!$AC$8),"Accept","Reject"))</f>
        <v/>
      </c>
      <c r="V623" s="71"/>
      <c r="W623" s="53" t="str">
        <f>IF('پذیرش دانه بندی منبع'!V623="","",IF(V623&gt;=پردازش!$F$24,"Accept","Reject"))</f>
        <v/>
      </c>
    </row>
    <row r="624" spans="1:23" ht="16.8" x14ac:dyDescent="0.3">
      <c r="A624" s="61"/>
      <c r="B624" s="62"/>
      <c r="C624" s="62"/>
      <c r="D624" s="62"/>
      <c r="E624" s="62"/>
      <c r="F624" s="62"/>
      <c r="G624" s="62"/>
      <c r="H624" s="71"/>
      <c r="I624" s="53" t="str">
        <f t="shared" si="9"/>
        <v/>
      </c>
      <c r="J624" s="71"/>
      <c r="K624" s="53" t="str">
        <f>IF(J624="","",IF(OR($H$8="I",$H$8="II"),IF(AND(J624&gt;=پردازش!$AB$3,J624&lt;=پردازش!$AC$3),"Accept","Reject"),IF(J624=100,"Accept","Reject")))</f>
        <v/>
      </c>
      <c r="L624" s="71"/>
      <c r="M624" s="53" t="str">
        <f>IF(L624="","",IF(AND(L624&gt;=پردازش!$AB$4,L624&lt;=پردازش!$AC$4),"Accept","Reject"))</f>
        <v/>
      </c>
      <c r="N624" s="71"/>
      <c r="O624" s="53" t="str">
        <f>IF(N624="","",IF(AND(N624&gt;=پردازش!$AB$5,N624&lt;=پردازش!$AC$5),"Accept","Reject"))</f>
        <v/>
      </c>
      <c r="P624" s="71"/>
      <c r="Q624" s="53" t="str">
        <f>IF(P624="","",IF(AND(P624&gt;=پردازش!$AB$6,P624&lt;=پردازش!$AC$6),"Accept","Reject"))</f>
        <v/>
      </c>
      <c r="R624" s="71"/>
      <c r="S624" s="53" t="str">
        <f>IF(R624="","",IF(AND(R624&gt;=پردازش!$AB$7,R624&lt;=پردازش!$AC$7),"Accept","Reject"))</f>
        <v/>
      </c>
      <c r="T624" s="71"/>
      <c r="U624" s="53" t="str">
        <f>IF(T624="","",IF(AND(T624&gt;=پردازش!$AB$8,T624&lt;=پردازش!$AC$8),"Accept","Reject"))</f>
        <v/>
      </c>
      <c r="V624" s="71"/>
      <c r="W624" s="53" t="str">
        <f>IF('پذیرش دانه بندی منبع'!V624="","",IF(V624&gt;=پردازش!$F$24,"Accept","Reject"))</f>
        <v/>
      </c>
    </row>
    <row r="625" spans="1:23" ht="16.8" x14ac:dyDescent="0.3">
      <c r="A625" s="61"/>
      <c r="B625" s="62"/>
      <c r="C625" s="62"/>
      <c r="D625" s="62"/>
      <c r="E625" s="62"/>
      <c r="F625" s="62"/>
      <c r="G625" s="62"/>
      <c r="H625" s="71"/>
      <c r="I625" s="53" t="str">
        <f t="shared" si="9"/>
        <v/>
      </c>
      <c r="J625" s="71"/>
      <c r="K625" s="53" t="str">
        <f>IF(J625="","",IF(OR($H$8="I",$H$8="II"),IF(AND(J625&gt;=پردازش!$AB$3,J625&lt;=پردازش!$AC$3),"Accept","Reject"),IF(J625=100,"Accept","Reject")))</f>
        <v/>
      </c>
      <c r="L625" s="71"/>
      <c r="M625" s="53" t="str">
        <f>IF(L625="","",IF(AND(L625&gt;=پردازش!$AB$4,L625&lt;=پردازش!$AC$4),"Accept","Reject"))</f>
        <v/>
      </c>
      <c r="N625" s="71"/>
      <c r="O625" s="53" t="str">
        <f>IF(N625="","",IF(AND(N625&gt;=پردازش!$AB$5,N625&lt;=پردازش!$AC$5),"Accept","Reject"))</f>
        <v/>
      </c>
      <c r="P625" s="71"/>
      <c r="Q625" s="53" t="str">
        <f>IF(P625="","",IF(AND(P625&gt;=پردازش!$AB$6,P625&lt;=پردازش!$AC$6),"Accept","Reject"))</f>
        <v/>
      </c>
      <c r="R625" s="71"/>
      <c r="S625" s="53" t="str">
        <f>IF(R625="","",IF(AND(R625&gt;=پردازش!$AB$7,R625&lt;=پردازش!$AC$7),"Accept","Reject"))</f>
        <v/>
      </c>
      <c r="T625" s="71"/>
      <c r="U625" s="53" t="str">
        <f>IF(T625="","",IF(AND(T625&gt;=پردازش!$AB$8,T625&lt;=پردازش!$AC$8),"Accept","Reject"))</f>
        <v/>
      </c>
      <c r="V625" s="71"/>
      <c r="W625" s="53" t="str">
        <f>IF('پذیرش دانه بندی منبع'!V625="","",IF(V625&gt;=پردازش!$F$24,"Accept","Reject"))</f>
        <v/>
      </c>
    </row>
    <row r="626" spans="1:23" ht="16.8" x14ac:dyDescent="0.3">
      <c r="A626" s="61"/>
      <c r="B626" s="62"/>
      <c r="C626" s="62"/>
      <c r="D626" s="62"/>
      <c r="E626" s="62"/>
      <c r="F626" s="62"/>
      <c r="G626" s="62"/>
      <c r="H626" s="71"/>
      <c r="I626" s="53" t="str">
        <f t="shared" si="9"/>
        <v/>
      </c>
      <c r="J626" s="71"/>
      <c r="K626" s="53" t="str">
        <f>IF(J626="","",IF(OR($H$8="I",$H$8="II"),IF(AND(J626&gt;=پردازش!$AB$3,J626&lt;=پردازش!$AC$3),"Accept","Reject"),IF(J626=100,"Accept","Reject")))</f>
        <v/>
      </c>
      <c r="L626" s="71"/>
      <c r="M626" s="53" t="str">
        <f>IF(L626="","",IF(AND(L626&gt;=پردازش!$AB$4,L626&lt;=پردازش!$AC$4),"Accept","Reject"))</f>
        <v/>
      </c>
      <c r="N626" s="71"/>
      <c r="O626" s="53" t="str">
        <f>IF(N626="","",IF(AND(N626&gt;=پردازش!$AB$5,N626&lt;=پردازش!$AC$5),"Accept","Reject"))</f>
        <v/>
      </c>
      <c r="P626" s="71"/>
      <c r="Q626" s="53" t="str">
        <f>IF(P626="","",IF(AND(P626&gt;=پردازش!$AB$6,P626&lt;=پردازش!$AC$6),"Accept","Reject"))</f>
        <v/>
      </c>
      <c r="R626" s="71"/>
      <c r="S626" s="53" t="str">
        <f>IF(R626="","",IF(AND(R626&gt;=پردازش!$AB$7,R626&lt;=پردازش!$AC$7),"Accept","Reject"))</f>
        <v/>
      </c>
      <c r="T626" s="71"/>
      <c r="U626" s="53" t="str">
        <f>IF(T626="","",IF(AND(T626&gt;=پردازش!$AB$8,T626&lt;=پردازش!$AC$8),"Accept","Reject"))</f>
        <v/>
      </c>
      <c r="V626" s="71"/>
      <c r="W626" s="53" t="str">
        <f>IF('پذیرش دانه بندی منبع'!V626="","",IF(V626&gt;=پردازش!$F$24,"Accept","Reject"))</f>
        <v/>
      </c>
    </row>
    <row r="627" spans="1:23" ht="16.8" x14ac:dyDescent="0.3">
      <c r="A627" s="61"/>
      <c r="B627" s="62"/>
      <c r="C627" s="62"/>
      <c r="D627" s="62"/>
      <c r="E627" s="62"/>
      <c r="F627" s="62"/>
      <c r="G627" s="62"/>
      <c r="H627" s="71"/>
      <c r="I627" s="53" t="str">
        <f t="shared" si="9"/>
        <v/>
      </c>
      <c r="J627" s="71"/>
      <c r="K627" s="53" t="str">
        <f>IF(J627="","",IF(OR($H$8="I",$H$8="II"),IF(AND(J627&gt;=پردازش!$AB$3,J627&lt;=پردازش!$AC$3),"Accept","Reject"),IF(J627=100,"Accept","Reject")))</f>
        <v/>
      </c>
      <c r="L627" s="71"/>
      <c r="M627" s="53" t="str">
        <f>IF(L627="","",IF(AND(L627&gt;=پردازش!$AB$4,L627&lt;=پردازش!$AC$4),"Accept","Reject"))</f>
        <v/>
      </c>
      <c r="N627" s="71"/>
      <c r="O627" s="53" t="str">
        <f>IF(N627="","",IF(AND(N627&gt;=پردازش!$AB$5,N627&lt;=پردازش!$AC$5),"Accept","Reject"))</f>
        <v/>
      </c>
      <c r="P627" s="71"/>
      <c r="Q627" s="53" t="str">
        <f>IF(P627="","",IF(AND(P627&gt;=پردازش!$AB$6,P627&lt;=پردازش!$AC$6),"Accept","Reject"))</f>
        <v/>
      </c>
      <c r="R627" s="71"/>
      <c r="S627" s="53" t="str">
        <f>IF(R627="","",IF(AND(R627&gt;=پردازش!$AB$7,R627&lt;=پردازش!$AC$7),"Accept","Reject"))</f>
        <v/>
      </c>
      <c r="T627" s="71"/>
      <c r="U627" s="53" t="str">
        <f>IF(T627="","",IF(AND(T627&gt;=پردازش!$AB$8,T627&lt;=پردازش!$AC$8),"Accept","Reject"))</f>
        <v/>
      </c>
      <c r="V627" s="71"/>
      <c r="W627" s="53" t="str">
        <f>IF('پذیرش دانه بندی منبع'!V627="","",IF(V627&gt;=پردازش!$F$24,"Accept","Reject"))</f>
        <v/>
      </c>
    </row>
    <row r="628" spans="1:23" ht="16.8" x14ac:dyDescent="0.3">
      <c r="A628" s="61"/>
      <c r="B628" s="62"/>
      <c r="C628" s="62"/>
      <c r="D628" s="62"/>
      <c r="E628" s="62"/>
      <c r="F628" s="62"/>
      <c r="G628" s="62"/>
      <c r="H628" s="71"/>
      <c r="I628" s="53" t="str">
        <f t="shared" si="9"/>
        <v/>
      </c>
      <c r="J628" s="71"/>
      <c r="K628" s="53" t="str">
        <f>IF(J628="","",IF(OR($H$8="I",$H$8="II"),IF(AND(J628&gt;=پردازش!$AB$3,J628&lt;=پردازش!$AC$3),"Accept","Reject"),IF(J628=100,"Accept","Reject")))</f>
        <v/>
      </c>
      <c r="L628" s="71"/>
      <c r="M628" s="53" t="str">
        <f>IF(L628="","",IF(AND(L628&gt;=پردازش!$AB$4,L628&lt;=پردازش!$AC$4),"Accept","Reject"))</f>
        <v/>
      </c>
      <c r="N628" s="71"/>
      <c r="O628" s="53" t="str">
        <f>IF(N628="","",IF(AND(N628&gt;=پردازش!$AB$5,N628&lt;=پردازش!$AC$5),"Accept","Reject"))</f>
        <v/>
      </c>
      <c r="P628" s="71"/>
      <c r="Q628" s="53" t="str">
        <f>IF(P628="","",IF(AND(P628&gt;=پردازش!$AB$6,P628&lt;=پردازش!$AC$6),"Accept","Reject"))</f>
        <v/>
      </c>
      <c r="R628" s="71"/>
      <c r="S628" s="53" t="str">
        <f>IF(R628="","",IF(AND(R628&gt;=پردازش!$AB$7,R628&lt;=پردازش!$AC$7),"Accept","Reject"))</f>
        <v/>
      </c>
      <c r="T628" s="71"/>
      <c r="U628" s="53" t="str">
        <f>IF(T628="","",IF(AND(T628&gt;=پردازش!$AB$8,T628&lt;=پردازش!$AC$8),"Accept","Reject"))</f>
        <v/>
      </c>
      <c r="V628" s="71"/>
      <c r="W628" s="53" t="str">
        <f>IF('پذیرش دانه بندی منبع'!V628="","",IF(V628&gt;=پردازش!$F$24,"Accept","Reject"))</f>
        <v/>
      </c>
    </row>
    <row r="629" spans="1:23" ht="16.8" x14ac:dyDescent="0.3">
      <c r="A629" s="61"/>
      <c r="B629" s="62"/>
      <c r="C629" s="62"/>
      <c r="D629" s="62"/>
      <c r="E629" s="62"/>
      <c r="F629" s="62"/>
      <c r="G629" s="62"/>
      <c r="H629" s="71"/>
      <c r="I629" s="53" t="str">
        <f t="shared" si="9"/>
        <v/>
      </c>
      <c r="J629" s="71"/>
      <c r="K629" s="53" t="str">
        <f>IF(J629="","",IF(OR($H$8="I",$H$8="II"),IF(AND(J629&gt;=پردازش!$AB$3,J629&lt;=پردازش!$AC$3),"Accept","Reject"),IF(J629=100,"Accept","Reject")))</f>
        <v/>
      </c>
      <c r="L629" s="71"/>
      <c r="M629" s="53" t="str">
        <f>IF(L629="","",IF(AND(L629&gt;=پردازش!$AB$4,L629&lt;=پردازش!$AC$4),"Accept","Reject"))</f>
        <v/>
      </c>
      <c r="N629" s="71"/>
      <c r="O629" s="53" t="str">
        <f>IF(N629="","",IF(AND(N629&gt;=پردازش!$AB$5,N629&lt;=پردازش!$AC$5),"Accept","Reject"))</f>
        <v/>
      </c>
      <c r="P629" s="71"/>
      <c r="Q629" s="53" t="str">
        <f>IF(P629="","",IF(AND(P629&gt;=پردازش!$AB$6,P629&lt;=پردازش!$AC$6),"Accept","Reject"))</f>
        <v/>
      </c>
      <c r="R629" s="71"/>
      <c r="S629" s="53" t="str">
        <f>IF(R629="","",IF(AND(R629&gt;=پردازش!$AB$7,R629&lt;=پردازش!$AC$7),"Accept","Reject"))</f>
        <v/>
      </c>
      <c r="T629" s="71"/>
      <c r="U629" s="53" t="str">
        <f>IF(T629="","",IF(AND(T629&gt;=پردازش!$AB$8,T629&lt;=پردازش!$AC$8),"Accept","Reject"))</f>
        <v/>
      </c>
      <c r="V629" s="71"/>
      <c r="W629" s="53" t="str">
        <f>IF('پذیرش دانه بندی منبع'!V629="","",IF(V629&gt;=پردازش!$F$24,"Accept","Reject"))</f>
        <v/>
      </c>
    </row>
    <row r="630" spans="1:23" ht="16.8" x14ac:dyDescent="0.3">
      <c r="A630" s="61"/>
      <c r="B630" s="62"/>
      <c r="C630" s="62"/>
      <c r="D630" s="62"/>
      <c r="E630" s="62"/>
      <c r="F630" s="62"/>
      <c r="G630" s="62"/>
      <c r="H630" s="71"/>
      <c r="I630" s="53" t="str">
        <f t="shared" si="9"/>
        <v/>
      </c>
      <c r="J630" s="71"/>
      <c r="K630" s="53" t="str">
        <f>IF(J630="","",IF(OR($H$8="I",$H$8="II"),IF(AND(J630&gt;=پردازش!$AB$3,J630&lt;=پردازش!$AC$3),"Accept","Reject"),IF(J630=100,"Accept","Reject")))</f>
        <v/>
      </c>
      <c r="L630" s="71"/>
      <c r="M630" s="53" t="str">
        <f>IF(L630="","",IF(AND(L630&gt;=پردازش!$AB$4,L630&lt;=پردازش!$AC$4),"Accept","Reject"))</f>
        <v/>
      </c>
      <c r="N630" s="71"/>
      <c r="O630" s="53" t="str">
        <f>IF(N630="","",IF(AND(N630&gt;=پردازش!$AB$5,N630&lt;=پردازش!$AC$5),"Accept","Reject"))</f>
        <v/>
      </c>
      <c r="P630" s="71"/>
      <c r="Q630" s="53" t="str">
        <f>IF(P630="","",IF(AND(P630&gt;=پردازش!$AB$6,P630&lt;=پردازش!$AC$6),"Accept","Reject"))</f>
        <v/>
      </c>
      <c r="R630" s="71"/>
      <c r="S630" s="53" t="str">
        <f>IF(R630="","",IF(AND(R630&gt;=پردازش!$AB$7,R630&lt;=پردازش!$AC$7),"Accept","Reject"))</f>
        <v/>
      </c>
      <c r="T630" s="71"/>
      <c r="U630" s="53" t="str">
        <f>IF(T630="","",IF(AND(T630&gt;=پردازش!$AB$8,T630&lt;=پردازش!$AC$8),"Accept","Reject"))</f>
        <v/>
      </c>
      <c r="V630" s="71"/>
      <c r="W630" s="53" t="str">
        <f>IF('پذیرش دانه بندی منبع'!V630="","",IF(V630&gt;=پردازش!$F$24,"Accept","Reject"))</f>
        <v/>
      </c>
    </row>
    <row r="631" spans="1:23" ht="16.8" x14ac:dyDescent="0.3">
      <c r="A631" s="61"/>
      <c r="B631" s="62"/>
      <c r="C631" s="62"/>
      <c r="D631" s="62"/>
      <c r="E631" s="62"/>
      <c r="F631" s="62"/>
      <c r="G631" s="62"/>
      <c r="H631" s="71"/>
      <c r="I631" s="53" t="str">
        <f t="shared" si="9"/>
        <v/>
      </c>
      <c r="J631" s="71"/>
      <c r="K631" s="53" t="str">
        <f>IF(J631="","",IF(OR($H$8="I",$H$8="II"),IF(AND(J631&gt;=پردازش!$AB$3,J631&lt;=پردازش!$AC$3),"Accept","Reject"),IF(J631=100,"Accept","Reject")))</f>
        <v/>
      </c>
      <c r="L631" s="71"/>
      <c r="M631" s="53" t="str">
        <f>IF(L631="","",IF(AND(L631&gt;=پردازش!$AB$4,L631&lt;=پردازش!$AC$4),"Accept","Reject"))</f>
        <v/>
      </c>
      <c r="N631" s="71"/>
      <c r="O631" s="53" t="str">
        <f>IF(N631="","",IF(AND(N631&gt;=پردازش!$AB$5,N631&lt;=پردازش!$AC$5),"Accept","Reject"))</f>
        <v/>
      </c>
      <c r="P631" s="71"/>
      <c r="Q631" s="53" t="str">
        <f>IF(P631="","",IF(AND(P631&gt;=پردازش!$AB$6,P631&lt;=پردازش!$AC$6),"Accept","Reject"))</f>
        <v/>
      </c>
      <c r="R631" s="71"/>
      <c r="S631" s="53" t="str">
        <f>IF(R631="","",IF(AND(R631&gt;=پردازش!$AB$7,R631&lt;=پردازش!$AC$7),"Accept","Reject"))</f>
        <v/>
      </c>
      <c r="T631" s="71"/>
      <c r="U631" s="53" t="str">
        <f>IF(T631="","",IF(AND(T631&gt;=پردازش!$AB$8,T631&lt;=پردازش!$AC$8),"Accept","Reject"))</f>
        <v/>
      </c>
      <c r="V631" s="71"/>
      <c r="W631" s="53" t="str">
        <f>IF('پذیرش دانه بندی منبع'!V631="","",IF(V631&gt;=پردازش!$F$24,"Accept","Reject"))</f>
        <v/>
      </c>
    </row>
    <row r="632" spans="1:23" ht="16.8" x14ac:dyDescent="0.3">
      <c r="A632" s="61"/>
      <c r="B632" s="62"/>
      <c r="C632" s="62"/>
      <c r="D632" s="62"/>
      <c r="E632" s="62"/>
      <c r="F632" s="62"/>
      <c r="G632" s="62"/>
      <c r="H632" s="71"/>
      <c r="I632" s="53" t="str">
        <f t="shared" si="9"/>
        <v/>
      </c>
      <c r="J632" s="71"/>
      <c r="K632" s="53" t="str">
        <f>IF(J632="","",IF(OR($H$8="I",$H$8="II"),IF(AND(J632&gt;=پردازش!$AB$3,J632&lt;=پردازش!$AC$3),"Accept","Reject"),IF(J632=100,"Accept","Reject")))</f>
        <v/>
      </c>
      <c r="L632" s="71"/>
      <c r="M632" s="53" t="str">
        <f>IF(L632="","",IF(AND(L632&gt;=پردازش!$AB$4,L632&lt;=پردازش!$AC$4),"Accept","Reject"))</f>
        <v/>
      </c>
      <c r="N632" s="71"/>
      <c r="O632" s="53" t="str">
        <f>IF(N632="","",IF(AND(N632&gt;=پردازش!$AB$5,N632&lt;=پردازش!$AC$5),"Accept","Reject"))</f>
        <v/>
      </c>
      <c r="P632" s="71"/>
      <c r="Q632" s="53" t="str">
        <f>IF(P632="","",IF(AND(P632&gt;=پردازش!$AB$6,P632&lt;=پردازش!$AC$6),"Accept","Reject"))</f>
        <v/>
      </c>
      <c r="R632" s="71"/>
      <c r="S632" s="53" t="str">
        <f>IF(R632="","",IF(AND(R632&gt;=پردازش!$AB$7,R632&lt;=پردازش!$AC$7),"Accept","Reject"))</f>
        <v/>
      </c>
      <c r="T632" s="71"/>
      <c r="U632" s="53" t="str">
        <f>IF(T632="","",IF(AND(T632&gt;=پردازش!$AB$8,T632&lt;=پردازش!$AC$8),"Accept","Reject"))</f>
        <v/>
      </c>
      <c r="V632" s="71"/>
      <c r="W632" s="53" t="str">
        <f>IF('پذیرش دانه بندی منبع'!V632="","",IF(V632&gt;=پردازش!$F$24,"Accept","Reject"))</f>
        <v/>
      </c>
    </row>
    <row r="633" spans="1:23" ht="16.8" x14ac:dyDescent="0.3">
      <c r="A633" s="61"/>
      <c r="B633" s="62"/>
      <c r="C633" s="62"/>
      <c r="D633" s="62"/>
      <c r="E633" s="62"/>
      <c r="F633" s="62"/>
      <c r="G633" s="62"/>
      <c r="H633" s="71"/>
      <c r="I633" s="53" t="str">
        <f t="shared" si="9"/>
        <v/>
      </c>
      <c r="J633" s="71"/>
      <c r="K633" s="53" t="str">
        <f>IF(J633="","",IF(OR($H$8="I",$H$8="II"),IF(AND(J633&gt;=پردازش!$AB$3,J633&lt;=پردازش!$AC$3),"Accept","Reject"),IF(J633=100,"Accept","Reject")))</f>
        <v/>
      </c>
      <c r="L633" s="71"/>
      <c r="M633" s="53" t="str">
        <f>IF(L633="","",IF(AND(L633&gt;=پردازش!$AB$4,L633&lt;=پردازش!$AC$4),"Accept","Reject"))</f>
        <v/>
      </c>
      <c r="N633" s="71"/>
      <c r="O633" s="53" t="str">
        <f>IF(N633="","",IF(AND(N633&gt;=پردازش!$AB$5,N633&lt;=پردازش!$AC$5),"Accept","Reject"))</f>
        <v/>
      </c>
      <c r="P633" s="71"/>
      <c r="Q633" s="53" t="str">
        <f>IF(P633="","",IF(AND(P633&gt;=پردازش!$AB$6,P633&lt;=پردازش!$AC$6),"Accept","Reject"))</f>
        <v/>
      </c>
      <c r="R633" s="71"/>
      <c r="S633" s="53" t="str">
        <f>IF(R633="","",IF(AND(R633&gt;=پردازش!$AB$7,R633&lt;=پردازش!$AC$7),"Accept","Reject"))</f>
        <v/>
      </c>
      <c r="T633" s="71"/>
      <c r="U633" s="53" t="str">
        <f>IF(T633="","",IF(AND(T633&gt;=پردازش!$AB$8,T633&lt;=پردازش!$AC$8),"Accept","Reject"))</f>
        <v/>
      </c>
      <c r="V633" s="71"/>
      <c r="W633" s="53" t="str">
        <f>IF('پذیرش دانه بندی منبع'!V633="","",IF(V633&gt;=پردازش!$F$24,"Accept","Reject"))</f>
        <v/>
      </c>
    </row>
    <row r="634" spans="1:23" ht="16.8" x14ac:dyDescent="0.3">
      <c r="A634" s="61"/>
      <c r="B634" s="62"/>
      <c r="C634" s="62"/>
      <c r="D634" s="62"/>
      <c r="E634" s="62"/>
      <c r="F634" s="62"/>
      <c r="G634" s="62"/>
      <c r="H634" s="71"/>
      <c r="I634" s="53" t="str">
        <f t="shared" si="9"/>
        <v/>
      </c>
      <c r="J634" s="71"/>
      <c r="K634" s="53" t="str">
        <f>IF(J634="","",IF(OR($H$8="I",$H$8="II"),IF(AND(J634&gt;=پردازش!$AB$3,J634&lt;=پردازش!$AC$3),"Accept","Reject"),IF(J634=100,"Accept","Reject")))</f>
        <v/>
      </c>
      <c r="L634" s="71"/>
      <c r="M634" s="53" t="str">
        <f>IF(L634="","",IF(AND(L634&gt;=پردازش!$AB$4,L634&lt;=پردازش!$AC$4),"Accept","Reject"))</f>
        <v/>
      </c>
      <c r="N634" s="71"/>
      <c r="O634" s="53" t="str">
        <f>IF(N634="","",IF(AND(N634&gt;=پردازش!$AB$5,N634&lt;=پردازش!$AC$5),"Accept","Reject"))</f>
        <v/>
      </c>
      <c r="P634" s="71"/>
      <c r="Q634" s="53" t="str">
        <f>IF(P634="","",IF(AND(P634&gt;=پردازش!$AB$6,P634&lt;=پردازش!$AC$6),"Accept","Reject"))</f>
        <v/>
      </c>
      <c r="R634" s="71"/>
      <c r="S634" s="53" t="str">
        <f>IF(R634="","",IF(AND(R634&gt;=پردازش!$AB$7,R634&lt;=پردازش!$AC$7),"Accept","Reject"))</f>
        <v/>
      </c>
      <c r="T634" s="71"/>
      <c r="U634" s="53" t="str">
        <f>IF(T634="","",IF(AND(T634&gt;=پردازش!$AB$8,T634&lt;=پردازش!$AC$8),"Accept","Reject"))</f>
        <v/>
      </c>
      <c r="V634" s="71"/>
      <c r="W634" s="53" t="str">
        <f>IF('پذیرش دانه بندی منبع'!V634="","",IF(V634&gt;=پردازش!$F$24,"Accept","Reject"))</f>
        <v/>
      </c>
    </row>
    <row r="635" spans="1:23" ht="16.8" x14ac:dyDescent="0.3">
      <c r="A635" s="61"/>
      <c r="B635" s="62"/>
      <c r="C635" s="62"/>
      <c r="D635" s="62"/>
      <c r="E635" s="62"/>
      <c r="F635" s="62"/>
      <c r="G635" s="62"/>
      <c r="H635" s="71"/>
      <c r="I635" s="53" t="str">
        <f t="shared" si="9"/>
        <v/>
      </c>
      <c r="J635" s="71"/>
      <c r="K635" s="53" t="str">
        <f>IF(J635="","",IF(OR($H$8="I",$H$8="II"),IF(AND(J635&gt;=پردازش!$AB$3,J635&lt;=پردازش!$AC$3),"Accept","Reject"),IF(J635=100,"Accept","Reject")))</f>
        <v/>
      </c>
      <c r="L635" s="71"/>
      <c r="M635" s="53" t="str">
        <f>IF(L635="","",IF(AND(L635&gt;=پردازش!$AB$4,L635&lt;=پردازش!$AC$4),"Accept","Reject"))</f>
        <v/>
      </c>
      <c r="N635" s="71"/>
      <c r="O635" s="53" t="str">
        <f>IF(N635="","",IF(AND(N635&gt;=پردازش!$AB$5,N635&lt;=پردازش!$AC$5),"Accept","Reject"))</f>
        <v/>
      </c>
      <c r="P635" s="71"/>
      <c r="Q635" s="53" t="str">
        <f>IF(P635="","",IF(AND(P635&gt;=پردازش!$AB$6,P635&lt;=پردازش!$AC$6),"Accept","Reject"))</f>
        <v/>
      </c>
      <c r="R635" s="71"/>
      <c r="S635" s="53" t="str">
        <f>IF(R635="","",IF(AND(R635&gt;=پردازش!$AB$7,R635&lt;=پردازش!$AC$7),"Accept","Reject"))</f>
        <v/>
      </c>
      <c r="T635" s="71"/>
      <c r="U635" s="53" t="str">
        <f>IF(T635="","",IF(AND(T635&gt;=پردازش!$AB$8,T635&lt;=پردازش!$AC$8),"Accept","Reject"))</f>
        <v/>
      </c>
      <c r="V635" s="71"/>
      <c r="W635" s="53" t="str">
        <f>IF('پذیرش دانه بندی منبع'!V635="","",IF(V635&gt;=پردازش!$F$24,"Accept","Reject"))</f>
        <v/>
      </c>
    </row>
    <row r="636" spans="1:23" ht="16.8" x14ac:dyDescent="0.3">
      <c r="A636" s="61"/>
      <c r="B636" s="62"/>
      <c r="C636" s="62"/>
      <c r="D636" s="62"/>
      <c r="E636" s="62"/>
      <c r="F636" s="62"/>
      <c r="G636" s="62"/>
      <c r="H636" s="71"/>
      <c r="I636" s="53" t="str">
        <f t="shared" si="9"/>
        <v/>
      </c>
      <c r="J636" s="71"/>
      <c r="K636" s="53" t="str">
        <f>IF(J636="","",IF(OR($H$8="I",$H$8="II"),IF(AND(J636&gt;=پردازش!$AB$3,J636&lt;=پردازش!$AC$3),"Accept","Reject"),IF(J636=100,"Accept","Reject")))</f>
        <v/>
      </c>
      <c r="L636" s="71"/>
      <c r="M636" s="53" t="str">
        <f>IF(L636="","",IF(AND(L636&gt;=پردازش!$AB$4,L636&lt;=پردازش!$AC$4),"Accept","Reject"))</f>
        <v/>
      </c>
      <c r="N636" s="71"/>
      <c r="O636" s="53" t="str">
        <f>IF(N636="","",IF(AND(N636&gt;=پردازش!$AB$5,N636&lt;=پردازش!$AC$5),"Accept","Reject"))</f>
        <v/>
      </c>
      <c r="P636" s="71"/>
      <c r="Q636" s="53" t="str">
        <f>IF(P636="","",IF(AND(P636&gt;=پردازش!$AB$6,P636&lt;=پردازش!$AC$6),"Accept","Reject"))</f>
        <v/>
      </c>
      <c r="R636" s="71"/>
      <c r="S636" s="53" t="str">
        <f>IF(R636="","",IF(AND(R636&gt;=پردازش!$AB$7,R636&lt;=پردازش!$AC$7),"Accept","Reject"))</f>
        <v/>
      </c>
      <c r="T636" s="71"/>
      <c r="U636" s="53" t="str">
        <f>IF(T636="","",IF(AND(T636&gt;=پردازش!$AB$8,T636&lt;=پردازش!$AC$8),"Accept","Reject"))</f>
        <v/>
      </c>
      <c r="V636" s="71"/>
      <c r="W636" s="53" t="str">
        <f>IF('پذیرش دانه بندی منبع'!V636="","",IF(V636&gt;=پردازش!$F$24,"Accept","Reject"))</f>
        <v/>
      </c>
    </row>
    <row r="637" spans="1:23" ht="16.8" x14ac:dyDescent="0.3">
      <c r="A637" s="61"/>
      <c r="B637" s="62"/>
      <c r="C637" s="62"/>
      <c r="D637" s="62"/>
      <c r="E637" s="62"/>
      <c r="F637" s="62"/>
      <c r="G637" s="62"/>
      <c r="H637" s="71"/>
      <c r="I637" s="53" t="str">
        <f t="shared" si="9"/>
        <v/>
      </c>
      <c r="J637" s="71"/>
      <c r="K637" s="53" t="str">
        <f>IF(J637="","",IF(OR($H$8="I",$H$8="II"),IF(AND(J637&gt;=پردازش!$AB$3,J637&lt;=پردازش!$AC$3),"Accept","Reject"),IF(J637=100,"Accept","Reject")))</f>
        <v/>
      </c>
      <c r="L637" s="71"/>
      <c r="M637" s="53" t="str">
        <f>IF(L637="","",IF(AND(L637&gt;=پردازش!$AB$4,L637&lt;=پردازش!$AC$4),"Accept","Reject"))</f>
        <v/>
      </c>
      <c r="N637" s="71"/>
      <c r="O637" s="53" t="str">
        <f>IF(N637="","",IF(AND(N637&gt;=پردازش!$AB$5,N637&lt;=پردازش!$AC$5),"Accept","Reject"))</f>
        <v/>
      </c>
      <c r="P637" s="71"/>
      <c r="Q637" s="53" t="str">
        <f>IF(P637="","",IF(AND(P637&gt;=پردازش!$AB$6,P637&lt;=پردازش!$AC$6),"Accept","Reject"))</f>
        <v/>
      </c>
      <c r="R637" s="71"/>
      <c r="S637" s="53" t="str">
        <f>IF(R637="","",IF(AND(R637&gt;=پردازش!$AB$7,R637&lt;=پردازش!$AC$7),"Accept","Reject"))</f>
        <v/>
      </c>
      <c r="T637" s="71"/>
      <c r="U637" s="53" t="str">
        <f>IF(T637="","",IF(AND(T637&gt;=پردازش!$AB$8,T637&lt;=پردازش!$AC$8),"Accept","Reject"))</f>
        <v/>
      </c>
      <c r="V637" s="71"/>
      <c r="W637" s="53" t="str">
        <f>IF('پذیرش دانه بندی منبع'!V637="","",IF(V637&gt;=پردازش!$F$24,"Accept","Reject"))</f>
        <v/>
      </c>
    </row>
    <row r="638" spans="1:23" ht="16.8" x14ac:dyDescent="0.3">
      <c r="A638" s="61"/>
      <c r="B638" s="62"/>
      <c r="C638" s="62"/>
      <c r="D638" s="62"/>
      <c r="E638" s="62"/>
      <c r="F638" s="62"/>
      <c r="G638" s="62"/>
      <c r="H638" s="71"/>
      <c r="I638" s="53" t="str">
        <f t="shared" si="9"/>
        <v/>
      </c>
      <c r="J638" s="71"/>
      <c r="K638" s="53" t="str">
        <f>IF(J638="","",IF(OR($H$8="I",$H$8="II"),IF(AND(J638&gt;=پردازش!$AB$3,J638&lt;=پردازش!$AC$3),"Accept","Reject"),IF(J638=100,"Accept","Reject")))</f>
        <v/>
      </c>
      <c r="L638" s="71"/>
      <c r="M638" s="53" t="str">
        <f>IF(L638="","",IF(AND(L638&gt;=پردازش!$AB$4,L638&lt;=پردازش!$AC$4),"Accept","Reject"))</f>
        <v/>
      </c>
      <c r="N638" s="71"/>
      <c r="O638" s="53" t="str">
        <f>IF(N638="","",IF(AND(N638&gt;=پردازش!$AB$5,N638&lt;=پردازش!$AC$5),"Accept","Reject"))</f>
        <v/>
      </c>
      <c r="P638" s="71"/>
      <c r="Q638" s="53" t="str">
        <f>IF(P638="","",IF(AND(P638&gt;=پردازش!$AB$6,P638&lt;=پردازش!$AC$6),"Accept","Reject"))</f>
        <v/>
      </c>
      <c r="R638" s="71"/>
      <c r="S638" s="53" t="str">
        <f>IF(R638="","",IF(AND(R638&gt;=پردازش!$AB$7,R638&lt;=پردازش!$AC$7),"Accept","Reject"))</f>
        <v/>
      </c>
      <c r="T638" s="71"/>
      <c r="U638" s="53" t="str">
        <f>IF(T638="","",IF(AND(T638&gt;=پردازش!$AB$8,T638&lt;=پردازش!$AC$8),"Accept","Reject"))</f>
        <v/>
      </c>
      <c r="V638" s="71"/>
      <c r="W638" s="53" t="str">
        <f>IF('پذیرش دانه بندی منبع'!V638="","",IF(V638&gt;=پردازش!$F$24,"Accept","Reject"))</f>
        <v/>
      </c>
    </row>
    <row r="639" spans="1:23" ht="16.8" x14ac:dyDescent="0.3">
      <c r="A639" s="61"/>
      <c r="B639" s="62"/>
      <c r="C639" s="62"/>
      <c r="D639" s="62"/>
      <c r="E639" s="62"/>
      <c r="F639" s="62"/>
      <c r="G639" s="62"/>
      <c r="H639" s="71"/>
      <c r="I639" s="53" t="str">
        <f t="shared" si="9"/>
        <v/>
      </c>
      <c r="J639" s="71"/>
      <c r="K639" s="53" t="str">
        <f>IF(J639="","",IF(OR($H$8="I",$H$8="II"),IF(AND(J639&gt;=پردازش!$AB$3,J639&lt;=پردازش!$AC$3),"Accept","Reject"),IF(J639=100,"Accept","Reject")))</f>
        <v/>
      </c>
      <c r="L639" s="71"/>
      <c r="M639" s="53" t="str">
        <f>IF(L639="","",IF(AND(L639&gt;=پردازش!$AB$4,L639&lt;=پردازش!$AC$4),"Accept","Reject"))</f>
        <v/>
      </c>
      <c r="N639" s="71"/>
      <c r="O639" s="53" t="str">
        <f>IF(N639="","",IF(AND(N639&gt;=پردازش!$AB$5,N639&lt;=پردازش!$AC$5),"Accept","Reject"))</f>
        <v/>
      </c>
      <c r="P639" s="71"/>
      <c r="Q639" s="53" t="str">
        <f>IF(P639="","",IF(AND(P639&gt;=پردازش!$AB$6,P639&lt;=پردازش!$AC$6),"Accept","Reject"))</f>
        <v/>
      </c>
      <c r="R639" s="71"/>
      <c r="S639" s="53" t="str">
        <f>IF(R639="","",IF(AND(R639&gt;=پردازش!$AB$7,R639&lt;=پردازش!$AC$7),"Accept","Reject"))</f>
        <v/>
      </c>
      <c r="T639" s="71"/>
      <c r="U639" s="53" t="str">
        <f>IF(T639="","",IF(AND(T639&gt;=پردازش!$AB$8,T639&lt;=پردازش!$AC$8),"Accept","Reject"))</f>
        <v/>
      </c>
      <c r="V639" s="71"/>
      <c r="W639" s="53" t="str">
        <f>IF('پذیرش دانه بندی منبع'!V639="","",IF(V639&gt;=پردازش!$F$24,"Accept","Reject"))</f>
        <v/>
      </c>
    </row>
    <row r="640" spans="1:23" ht="16.8" x14ac:dyDescent="0.3">
      <c r="A640" s="61"/>
      <c r="B640" s="62"/>
      <c r="C640" s="62"/>
      <c r="D640" s="62"/>
      <c r="E640" s="62"/>
      <c r="F640" s="62"/>
      <c r="G640" s="62"/>
      <c r="H640" s="71"/>
      <c r="I640" s="53" t="str">
        <f t="shared" si="9"/>
        <v/>
      </c>
      <c r="J640" s="71"/>
      <c r="K640" s="53" t="str">
        <f>IF(J640="","",IF(OR($H$8="I",$H$8="II"),IF(AND(J640&gt;=پردازش!$AB$3,J640&lt;=پردازش!$AC$3),"Accept","Reject"),IF(J640=100,"Accept","Reject")))</f>
        <v/>
      </c>
      <c r="L640" s="71"/>
      <c r="M640" s="53" t="str">
        <f>IF(L640="","",IF(AND(L640&gt;=پردازش!$AB$4,L640&lt;=پردازش!$AC$4),"Accept","Reject"))</f>
        <v/>
      </c>
      <c r="N640" s="71"/>
      <c r="O640" s="53" t="str">
        <f>IF(N640="","",IF(AND(N640&gt;=پردازش!$AB$5,N640&lt;=پردازش!$AC$5),"Accept","Reject"))</f>
        <v/>
      </c>
      <c r="P640" s="71"/>
      <c r="Q640" s="53" t="str">
        <f>IF(P640="","",IF(AND(P640&gt;=پردازش!$AB$6,P640&lt;=پردازش!$AC$6),"Accept","Reject"))</f>
        <v/>
      </c>
      <c r="R640" s="71"/>
      <c r="S640" s="53" t="str">
        <f>IF(R640="","",IF(AND(R640&gt;=پردازش!$AB$7,R640&lt;=پردازش!$AC$7),"Accept","Reject"))</f>
        <v/>
      </c>
      <c r="T640" s="71"/>
      <c r="U640" s="53" t="str">
        <f>IF(T640="","",IF(AND(T640&gt;=پردازش!$AB$8,T640&lt;=پردازش!$AC$8),"Accept","Reject"))</f>
        <v/>
      </c>
      <c r="V640" s="71"/>
      <c r="W640" s="53" t="str">
        <f>IF('پذیرش دانه بندی منبع'!V640="","",IF(V640&gt;=پردازش!$F$24,"Accept","Reject"))</f>
        <v/>
      </c>
    </row>
    <row r="641" spans="1:23" ht="16.8" x14ac:dyDescent="0.3">
      <c r="A641" s="61"/>
      <c r="B641" s="62"/>
      <c r="C641" s="62"/>
      <c r="D641" s="62"/>
      <c r="E641" s="62"/>
      <c r="F641" s="62"/>
      <c r="G641" s="62"/>
      <c r="H641" s="71"/>
      <c r="I641" s="53" t="str">
        <f t="shared" si="9"/>
        <v/>
      </c>
      <c r="J641" s="71"/>
      <c r="K641" s="53" t="str">
        <f>IF(J641="","",IF(OR($H$8="I",$H$8="II"),IF(AND(J641&gt;=پردازش!$AB$3,J641&lt;=پردازش!$AC$3),"Accept","Reject"),IF(J641=100,"Accept","Reject")))</f>
        <v/>
      </c>
      <c r="L641" s="71"/>
      <c r="M641" s="53" t="str">
        <f>IF(L641="","",IF(AND(L641&gt;=پردازش!$AB$4,L641&lt;=پردازش!$AC$4),"Accept","Reject"))</f>
        <v/>
      </c>
      <c r="N641" s="71"/>
      <c r="O641" s="53" t="str">
        <f>IF(N641="","",IF(AND(N641&gt;=پردازش!$AB$5,N641&lt;=پردازش!$AC$5),"Accept","Reject"))</f>
        <v/>
      </c>
      <c r="P641" s="71"/>
      <c r="Q641" s="53" t="str">
        <f>IF(P641="","",IF(AND(P641&gt;=پردازش!$AB$6,P641&lt;=پردازش!$AC$6),"Accept","Reject"))</f>
        <v/>
      </c>
      <c r="R641" s="71"/>
      <c r="S641" s="53" t="str">
        <f>IF(R641="","",IF(AND(R641&gt;=پردازش!$AB$7,R641&lt;=پردازش!$AC$7),"Accept","Reject"))</f>
        <v/>
      </c>
      <c r="T641" s="71"/>
      <c r="U641" s="53" t="str">
        <f>IF(T641="","",IF(AND(T641&gt;=پردازش!$AB$8,T641&lt;=پردازش!$AC$8),"Accept","Reject"))</f>
        <v/>
      </c>
      <c r="V641" s="71"/>
      <c r="W641" s="53" t="str">
        <f>IF('پذیرش دانه بندی منبع'!V641="","",IF(V641&gt;=پردازش!$F$24,"Accept","Reject"))</f>
        <v/>
      </c>
    </row>
    <row r="642" spans="1:23" ht="16.8" x14ac:dyDescent="0.3">
      <c r="A642" s="61"/>
      <c r="B642" s="62"/>
      <c r="C642" s="62"/>
      <c r="D642" s="62"/>
      <c r="E642" s="62"/>
      <c r="F642" s="62"/>
      <c r="G642" s="62"/>
      <c r="H642" s="71"/>
      <c r="I642" s="53" t="str">
        <f t="shared" si="9"/>
        <v/>
      </c>
      <c r="J642" s="71"/>
      <c r="K642" s="53" t="str">
        <f>IF(J642="","",IF(OR($H$8="I",$H$8="II"),IF(AND(J642&gt;=پردازش!$AB$3,J642&lt;=پردازش!$AC$3),"Accept","Reject"),IF(J642=100,"Accept","Reject")))</f>
        <v/>
      </c>
      <c r="L642" s="71"/>
      <c r="M642" s="53" t="str">
        <f>IF(L642="","",IF(AND(L642&gt;=پردازش!$AB$4,L642&lt;=پردازش!$AC$4),"Accept","Reject"))</f>
        <v/>
      </c>
      <c r="N642" s="71"/>
      <c r="O642" s="53" t="str">
        <f>IF(N642="","",IF(AND(N642&gt;=پردازش!$AB$5,N642&lt;=پردازش!$AC$5),"Accept","Reject"))</f>
        <v/>
      </c>
      <c r="P642" s="71"/>
      <c r="Q642" s="53" t="str">
        <f>IF(P642="","",IF(AND(P642&gt;=پردازش!$AB$6,P642&lt;=پردازش!$AC$6),"Accept","Reject"))</f>
        <v/>
      </c>
      <c r="R642" s="71"/>
      <c r="S642" s="53" t="str">
        <f>IF(R642="","",IF(AND(R642&gt;=پردازش!$AB$7,R642&lt;=پردازش!$AC$7),"Accept","Reject"))</f>
        <v/>
      </c>
      <c r="T642" s="71"/>
      <c r="U642" s="53" t="str">
        <f>IF(T642="","",IF(AND(T642&gt;=پردازش!$AB$8,T642&lt;=پردازش!$AC$8),"Accept","Reject"))</f>
        <v/>
      </c>
      <c r="V642" s="71"/>
      <c r="W642" s="53" t="str">
        <f>IF('پذیرش دانه بندی منبع'!V642="","",IF(V642&gt;=پردازش!$F$24,"Accept","Reject"))</f>
        <v/>
      </c>
    </row>
    <row r="643" spans="1:23" ht="16.8" x14ac:dyDescent="0.3">
      <c r="A643" s="61"/>
      <c r="B643" s="62"/>
      <c r="C643" s="62"/>
      <c r="D643" s="62"/>
      <c r="E643" s="62"/>
      <c r="F643" s="62"/>
      <c r="G643" s="62"/>
      <c r="H643" s="71"/>
      <c r="I643" s="53" t="str">
        <f t="shared" si="9"/>
        <v/>
      </c>
      <c r="J643" s="71"/>
      <c r="K643" s="53" t="str">
        <f>IF(J643="","",IF(OR($H$8="I",$H$8="II"),IF(AND(J643&gt;=پردازش!$AB$3,J643&lt;=پردازش!$AC$3),"Accept","Reject"),IF(J643=100,"Accept","Reject")))</f>
        <v/>
      </c>
      <c r="L643" s="71"/>
      <c r="M643" s="53" t="str">
        <f>IF(L643="","",IF(AND(L643&gt;=پردازش!$AB$4,L643&lt;=پردازش!$AC$4),"Accept","Reject"))</f>
        <v/>
      </c>
      <c r="N643" s="71"/>
      <c r="O643" s="53" t="str">
        <f>IF(N643="","",IF(AND(N643&gt;=پردازش!$AB$5,N643&lt;=پردازش!$AC$5),"Accept","Reject"))</f>
        <v/>
      </c>
      <c r="P643" s="71"/>
      <c r="Q643" s="53" t="str">
        <f>IF(P643="","",IF(AND(P643&gt;=پردازش!$AB$6,P643&lt;=پردازش!$AC$6),"Accept","Reject"))</f>
        <v/>
      </c>
      <c r="R643" s="71"/>
      <c r="S643" s="53" t="str">
        <f>IF(R643="","",IF(AND(R643&gt;=پردازش!$AB$7,R643&lt;=پردازش!$AC$7),"Accept","Reject"))</f>
        <v/>
      </c>
      <c r="T643" s="71"/>
      <c r="U643" s="53" t="str">
        <f>IF(T643="","",IF(AND(T643&gt;=پردازش!$AB$8,T643&lt;=پردازش!$AC$8),"Accept","Reject"))</f>
        <v/>
      </c>
      <c r="V643" s="71"/>
      <c r="W643" s="53" t="str">
        <f>IF('پذیرش دانه بندی منبع'!V643="","",IF(V643&gt;=پردازش!$F$24,"Accept","Reject"))</f>
        <v/>
      </c>
    </row>
    <row r="644" spans="1:23" ht="16.8" x14ac:dyDescent="0.3">
      <c r="A644" s="61"/>
      <c r="B644" s="62"/>
      <c r="C644" s="62"/>
      <c r="D644" s="62"/>
      <c r="E644" s="62"/>
      <c r="F644" s="62"/>
      <c r="G644" s="62"/>
      <c r="H644" s="71"/>
      <c r="I644" s="53" t="str">
        <f t="shared" si="9"/>
        <v/>
      </c>
      <c r="J644" s="71"/>
      <c r="K644" s="53" t="str">
        <f>IF(J644="","",IF(OR($H$8="I",$H$8="II"),IF(AND(J644&gt;=پردازش!$AB$3,J644&lt;=پردازش!$AC$3),"Accept","Reject"),IF(J644=100,"Accept","Reject")))</f>
        <v/>
      </c>
      <c r="L644" s="71"/>
      <c r="M644" s="53" t="str">
        <f>IF(L644="","",IF(AND(L644&gt;=پردازش!$AB$4,L644&lt;=پردازش!$AC$4),"Accept","Reject"))</f>
        <v/>
      </c>
      <c r="N644" s="71"/>
      <c r="O644" s="53" t="str">
        <f>IF(N644="","",IF(AND(N644&gt;=پردازش!$AB$5,N644&lt;=پردازش!$AC$5),"Accept","Reject"))</f>
        <v/>
      </c>
      <c r="P644" s="71"/>
      <c r="Q644" s="53" t="str">
        <f>IF(P644="","",IF(AND(P644&gt;=پردازش!$AB$6,P644&lt;=پردازش!$AC$6),"Accept","Reject"))</f>
        <v/>
      </c>
      <c r="R644" s="71"/>
      <c r="S644" s="53" t="str">
        <f>IF(R644="","",IF(AND(R644&gt;=پردازش!$AB$7,R644&lt;=پردازش!$AC$7),"Accept","Reject"))</f>
        <v/>
      </c>
      <c r="T644" s="71"/>
      <c r="U644" s="53" t="str">
        <f>IF(T644="","",IF(AND(T644&gt;=پردازش!$AB$8,T644&lt;=پردازش!$AC$8),"Accept","Reject"))</f>
        <v/>
      </c>
      <c r="V644" s="71"/>
      <c r="W644" s="53" t="str">
        <f>IF('پذیرش دانه بندی منبع'!V644="","",IF(V644&gt;=پردازش!$F$24,"Accept","Reject"))</f>
        <v/>
      </c>
    </row>
    <row r="645" spans="1:23" ht="16.8" x14ac:dyDescent="0.3">
      <c r="A645" s="61"/>
      <c r="B645" s="62"/>
      <c r="C645" s="62"/>
      <c r="D645" s="62"/>
      <c r="E645" s="62"/>
      <c r="F645" s="62"/>
      <c r="G645" s="62"/>
      <c r="H645" s="71"/>
      <c r="I645" s="53" t="str">
        <f t="shared" si="9"/>
        <v/>
      </c>
      <c r="J645" s="71"/>
      <c r="K645" s="53" t="str">
        <f>IF(J645="","",IF(OR($H$8="I",$H$8="II"),IF(AND(J645&gt;=پردازش!$AB$3,J645&lt;=پردازش!$AC$3),"Accept","Reject"),IF(J645=100,"Accept","Reject")))</f>
        <v/>
      </c>
      <c r="L645" s="71"/>
      <c r="M645" s="53" t="str">
        <f>IF(L645="","",IF(AND(L645&gt;=پردازش!$AB$4,L645&lt;=پردازش!$AC$4),"Accept","Reject"))</f>
        <v/>
      </c>
      <c r="N645" s="71"/>
      <c r="O645" s="53" t="str">
        <f>IF(N645="","",IF(AND(N645&gt;=پردازش!$AB$5,N645&lt;=پردازش!$AC$5),"Accept","Reject"))</f>
        <v/>
      </c>
      <c r="P645" s="71"/>
      <c r="Q645" s="53" t="str">
        <f>IF(P645="","",IF(AND(P645&gt;=پردازش!$AB$6,P645&lt;=پردازش!$AC$6),"Accept","Reject"))</f>
        <v/>
      </c>
      <c r="R645" s="71"/>
      <c r="S645" s="53" t="str">
        <f>IF(R645="","",IF(AND(R645&gt;=پردازش!$AB$7,R645&lt;=پردازش!$AC$7),"Accept","Reject"))</f>
        <v/>
      </c>
      <c r="T645" s="71"/>
      <c r="U645" s="53" t="str">
        <f>IF(T645="","",IF(AND(T645&gt;=پردازش!$AB$8,T645&lt;=پردازش!$AC$8),"Accept","Reject"))</f>
        <v/>
      </c>
      <c r="V645" s="71"/>
      <c r="W645" s="53" t="str">
        <f>IF('پذیرش دانه بندی منبع'!V645="","",IF(V645&gt;=پردازش!$F$24,"Accept","Reject"))</f>
        <v/>
      </c>
    </row>
    <row r="646" spans="1:23" ht="16.8" x14ac:dyDescent="0.3">
      <c r="A646" s="61"/>
      <c r="B646" s="62"/>
      <c r="C646" s="62"/>
      <c r="D646" s="62"/>
      <c r="E646" s="62"/>
      <c r="F646" s="62"/>
      <c r="G646" s="62"/>
      <c r="H646" s="71"/>
      <c r="I646" s="53" t="str">
        <f t="shared" si="9"/>
        <v/>
      </c>
      <c r="J646" s="71"/>
      <c r="K646" s="53" t="str">
        <f>IF(J646="","",IF(OR($H$8="I",$H$8="II"),IF(AND(J646&gt;=پردازش!$AB$3,J646&lt;=پردازش!$AC$3),"Accept","Reject"),IF(J646=100,"Accept","Reject")))</f>
        <v/>
      </c>
      <c r="L646" s="71"/>
      <c r="M646" s="53" t="str">
        <f>IF(L646="","",IF(AND(L646&gt;=پردازش!$AB$4,L646&lt;=پردازش!$AC$4),"Accept","Reject"))</f>
        <v/>
      </c>
      <c r="N646" s="71"/>
      <c r="O646" s="53" t="str">
        <f>IF(N646="","",IF(AND(N646&gt;=پردازش!$AB$5,N646&lt;=پردازش!$AC$5),"Accept","Reject"))</f>
        <v/>
      </c>
      <c r="P646" s="71"/>
      <c r="Q646" s="53" t="str">
        <f>IF(P646="","",IF(AND(P646&gt;=پردازش!$AB$6,P646&lt;=پردازش!$AC$6),"Accept","Reject"))</f>
        <v/>
      </c>
      <c r="R646" s="71"/>
      <c r="S646" s="53" t="str">
        <f>IF(R646="","",IF(AND(R646&gt;=پردازش!$AB$7,R646&lt;=پردازش!$AC$7),"Accept","Reject"))</f>
        <v/>
      </c>
      <c r="T646" s="71"/>
      <c r="U646" s="53" t="str">
        <f>IF(T646="","",IF(AND(T646&gt;=پردازش!$AB$8,T646&lt;=پردازش!$AC$8),"Accept","Reject"))</f>
        <v/>
      </c>
      <c r="V646" s="71"/>
      <c r="W646" s="53" t="str">
        <f>IF('پذیرش دانه بندی منبع'!V646="","",IF(V646&gt;=پردازش!$F$24,"Accept","Reject"))</f>
        <v/>
      </c>
    </row>
    <row r="647" spans="1:23" ht="16.8" x14ac:dyDescent="0.3">
      <c r="A647" s="61"/>
      <c r="B647" s="62"/>
      <c r="C647" s="62"/>
      <c r="D647" s="62"/>
      <c r="E647" s="62"/>
      <c r="F647" s="62"/>
      <c r="G647" s="62"/>
      <c r="H647" s="71"/>
      <c r="I647" s="53" t="str">
        <f t="shared" si="9"/>
        <v/>
      </c>
      <c r="J647" s="71"/>
      <c r="K647" s="53" t="str">
        <f>IF(J647="","",IF(OR($H$8="I",$H$8="II"),IF(AND(J647&gt;=پردازش!$AB$3,J647&lt;=پردازش!$AC$3),"Accept","Reject"),IF(J647=100,"Accept","Reject")))</f>
        <v/>
      </c>
      <c r="L647" s="71"/>
      <c r="M647" s="53" t="str">
        <f>IF(L647="","",IF(AND(L647&gt;=پردازش!$AB$4,L647&lt;=پردازش!$AC$4),"Accept","Reject"))</f>
        <v/>
      </c>
      <c r="N647" s="71"/>
      <c r="O647" s="53" t="str">
        <f>IF(N647="","",IF(AND(N647&gt;=پردازش!$AB$5,N647&lt;=پردازش!$AC$5),"Accept","Reject"))</f>
        <v/>
      </c>
      <c r="P647" s="71"/>
      <c r="Q647" s="53" t="str">
        <f>IF(P647="","",IF(AND(P647&gt;=پردازش!$AB$6,P647&lt;=پردازش!$AC$6),"Accept","Reject"))</f>
        <v/>
      </c>
      <c r="R647" s="71"/>
      <c r="S647" s="53" t="str">
        <f>IF(R647="","",IF(AND(R647&gt;=پردازش!$AB$7,R647&lt;=پردازش!$AC$7),"Accept","Reject"))</f>
        <v/>
      </c>
      <c r="T647" s="71"/>
      <c r="U647" s="53" t="str">
        <f>IF(T647="","",IF(AND(T647&gt;=پردازش!$AB$8,T647&lt;=پردازش!$AC$8),"Accept","Reject"))</f>
        <v/>
      </c>
      <c r="V647" s="71"/>
      <c r="W647" s="53" t="str">
        <f>IF('پذیرش دانه بندی منبع'!V647="","",IF(V647&gt;=پردازش!$F$24,"Accept","Reject"))</f>
        <v/>
      </c>
    </row>
    <row r="648" spans="1:23" ht="16.8" x14ac:dyDescent="0.3">
      <c r="A648" s="61"/>
      <c r="B648" s="62"/>
      <c r="C648" s="62"/>
      <c r="D648" s="62"/>
      <c r="E648" s="62"/>
      <c r="F648" s="62"/>
      <c r="G648" s="62"/>
      <c r="H648" s="71"/>
      <c r="I648" s="53" t="str">
        <f t="shared" si="9"/>
        <v/>
      </c>
      <c r="J648" s="71"/>
      <c r="K648" s="53" t="str">
        <f>IF(J648="","",IF(OR($H$8="I",$H$8="II"),IF(AND(J648&gt;=پردازش!$AB$3,J648&lt;=پردازش!$AC$3),"Accept","Reject"),IF(J648=100,"Accept","Reject")))</f>
        <v/>
      </c>
      <c r="L648" s="71"/>
      <c r="M648" s="53" t="str">
        <f>IF(L648="","",IF(AND(L648&gt;=پردازش!$AB$4,L648&lt;=پردازش!$AC$4),"Accept","Reject"))</f>
        <v/>
      </c>
      <c r="N648" s="71"/>
      <c r="O648" s="53" t="str">
        <f>IF(N648="","",IF(AND(N648&gt;=پردازش!$AB$5,N648&lt;=پردازش!$AC$5),"Accept","Reject"))</f>
        <v/>
      </c>
      <c r="P648" s="71"/>
      <c r="Q648" s="53" t="str">
        <f>IF(P648="","",IF(AND(P648&gt;=پردازش!$AB$6,P648&lt;=پردازش!$AC$6),"Accept","Reject"))</f>
        <v/>
      </c>
      <c r="R648" s="71"/>
      <c r="S648" s="53" t="str">
        <f>IF(R648="","",IF(AND(R648&gt;=پردازش!$AB$7,R648&lt;=پردازش!$AC$7),"Accept","Reject"))</f>
        <v/>
      </c>
      <c r="T648" s="71"/>
      <c r="U648" s="53" t="str">
        <f>IF(T648="","",IF(AND(T648&gt;=پردازش!$AB$8,T648&lt;=پردازش!$AC$8),"Accept","Reject"))</f>
        <v/>
      </c>
      <c r="V648" s="71"/>
      <c r="W648" s="53" t="str">
        <f>IF('پذیرش دانه بندی منبع'!V648="","",IF(V648&gt;=پردازش!$F$24,"Accept","Reject"))</f>
        <v/>
      </c>
    </row>
    <row r="649" spans="1:23" ht="16.8" x14ac:dyDescent="0.3">
      <c r="A649" s="61"/>
      <c r="B649" s="62"/>
      <c r="C649" s="62"/>
      <c r="D649" s="62"/>
      <c r="E649" s="62"/>
      <c r="F649" s="62"/>
      <c r="G649" s="62"/>
      <c r="H649" s="71"/>
      <c r="I649" s="53" t="str">
        <f t="shared" si="9"/>
        <v/>
      </c>
      <c r="J649" s="71"/>
      <c r="K649" s="53" t="str">
        <f>IF(J649="","",IF(OR($H$8="I",$H$8="II"),IF(AND(J649&gt;=پردازش!$AB$3,J649&lt;=پردازش!$AC$3),"Accept","Reject"),IF(J649=100,"Accept","Reject")))</f>
        <v/>
      </c>
      <c r="L649" s="71"/>
      <c r="M649" s="53" t="str">
        <f>IF(L649="","",IF(AND(L649&gt;=پردازش!$AB$4,L649&lt;=پردازش!$AC$4),"Accept","Reject"))</f>
        <v/>
      </c>
      <c r="N649" s="71"/>
      <c r="O649" s="53" t="str">
        <f>IF(N649="","",IF(AND(N649&gt;=پردازش!$AB$5,N649&lt;=پردازش!$AC$5),"Accept","Reject"))</f>
        <v/>
      </c>
      <c r="P649" s="71"/>
      <c r="Q649" s="53" t="str">
        <f>IF(P649="","",IF(AND(P649&gt;=پردازش!$AB$6,P649&lt;=پردازش!$AC$6),"Accept","Reject"))</f>
        <v/>
      </c>
      <c r="R649" s="71"/>
      <c r="S649" s="53" t="str">
        <f>IF(R649="","",IF(AND(R649&gt;=پردازش!$AB$7,R649&lt;=پردازش!$AC$7),"Accept","Reject"))</f>
        <v/>
      </c>
      <c r="T649" s="71"/>
      <c r="U649" s="53" t="str">
        <f>IF(T649="","",IF(AND(T649&gt;=پردازش!$AB$8,T649&lt;=پردازش!$AC$8),"Accept","Reject"))</f>
        <v/>
      </c>
      <c r="V649" s="71"/>
      <c r="W649" s="53" t="str">
        <f>IF('پذیرش دانه بندی منبع'!V649="","",IF(V649&gt;=پردازش!$F$24,"Accept","Reject"))</f>
        <v/>
      </c>
    </row>
    <row r="650" spans="1:23" ht="16.8" x14ac:dyDescent="0.3">
      <c r="A650" s="61"/>
      <c r="B650" s="62"/>
      <c r="C650" s="62"/>
      <c r="D650" s="62"/>
      <c r="E650" s="62"/>
      <c r="F650" s="62"/>
      <c r="G650" s="62"/>
      <c r="H650" s="71"/>
      <c r="I650" s="53" t="str">
        <f t="shared" si="9"/>
        <v/>
      </c>
      <c r="J650" s="71"/>
      <c r="K650" s="53" t="str">
        <f>IF(J650="","",IF(OR($H$8="I",$H$8="II"),IF(AND(J650&gt;=پردازش!$AB$3,J650&lt;=پردازش!$AC$3),"Accept","Reject"),IF(J650=100,"Accept","Reject")))</f>
        <v/>
      </c>
      <c r="L650" s="71"/>
      <c r="M650" s="53" t="str">
        <f>IF(L650="","",IF(AND(L650&gt;=پردازش!$AB$4,L650&lt;=پردازش!$AC$4),"Accept","Reject"))</f>
        <v/>
      </c>
      <c r="N650" s="71"/>
      <c r="O650" s="53" t="str">
        <f>IF(N650="","",IF(AND(N650&gt;=پردازش!$AB$5,N650&lt;=پردازش!$AC$5),"Accept","Reject"))</f>
        <v/>
      </c>
      <c r="P650" s="71"/>
      <c r="Q650" s="53" t="str">
        <f>IF(P650="","",IF(AND(P650&gt;=پردازش!$AB$6,P650&lt;=پردازش!$AC$6),"Accept","Reject"))</f>
        <v/>
      </c>
      <c r="R650" s="71"/>
      <c r="S650" s="53" t="str">
        <f>IF(R650="","",IF(AND(R650&gt;=پردازش!$AB$7,R650&lt;=پردازش!$AC$7),"Accept","Reject"))</f>
        <v/>
      </c>
      <c r="T650" s="71"/>
      <c r="U650" s="53" t="str">
        <f>IF(T650="","",IF(AND(T650&gt;=پردازش!$AB$8,T650&lt;=پردازش!$AC$8),"Accept","Reject"))</f>
        <v/>
      </c>
      <c r="V650" s="71"/>
      <c r="W650" s="53" t="str">
        <f>IF('پذیرش دانه بندی منبع'!V650="","",IF(V650&gt;=پردازش!$F$24,"Accept","Reject"))</f>
        <v/>
      </c>
    </row>
    <row r="651" spans="1:23" ht="16.8" x14ac:dyDescent="0.3">
      <c r="A651" s="61"/>
      <c r="B651" s="62"/>
      <c r="C651" s="62"/>
      <c r="D651" s="62"/>
      <c r="E651" s="62"/>
      <c r="F651" s="62"/>
      <c r="G651" s="62"/>
      <c r="H651" s="71"/>
      <c r="I651" s="53" t="str">
        <f t="shared" si="9"/>
        <v/>
      </c>
      <c r="J651" s="71"/>
      <c r="K651" s="53" t="str">
        <f>IF(J651="","",IF(OR($H$8="I",$H$8="II"),IF(AND(J651&gt;=پردازش!$AB$3,J651&lt;=پردازش!$AC$3),"Accept","Reject"),IF(J651=100,"Accept","Reject")))</f>
        <v/>
      </c>
      <c r="L651" s="71"/>
      <c r="M651" s="53" t="str">
        <f>IF(L651="","",IF(AND(L651&gt;=پردازش!$AB$4,L651&lt;=پردازش!$AC$4),"Accept","Reject"))</f>
        <v/>
      </c>
      <c r="N651" s="71"/>
      <c r="O651" s="53" t="str">
        <f>IF(N651="","",IF(AND(N651&gt;=پردازش!$AB$5,N651&lt;=پردازش!$AC$5),"Accept","Reject"))</f>
        <v/>
      </c>
      <c r="P651" s="71"/>
      <c r="Q651" s="53" t="str">
        <f>IF(P651="","",IF(AND(P651&gt;=پردازش!$AB$6,P651&lt;=پردازش!$AC$6),"Accept","Reject"))</f>
        <v/>
      </c>
      <c r="R651" s="71"/>
      <c r="S651" s="53" t="str">
        <f>IF(R651="","",IF(AND(R651&gt;=پردازش!$AB$7,R651&lt;=پردازش!$AC$7),"Accept","Reject"))</f>
        <v/>
      </c>
      <c r="T651" s="71"/>
      <c r="U651" s="53" t="str">
        <f>IF(T651="","",IF(AND(T651&gt;=پردازش!$AB$8,T651&lt;=پردازش!$AC$8),"Accept","Reject"))</f>
        <v/>
      </c>
      <c r="V651" s="71"/>
      <c r="W651" s="53" t="str">
        <f>IF('پذیرش دانه بندی منبع'!V651="","",IF(V651&gt;=پردازش!$F$24,"Accept","Reject"))</f>
        <v/>
      </c>
    </row>
    <row r="652" spans="1:23" ht="16.8" x14ac:dyDescent="0.3">
      <c r="A652" s="61"/>
      <c r="B652" s="62"/>
      <c r="C652" s="62"/>
      <c r="D652" s="62"/>
      <c r="E652" s="62"/>
      <c r="F652" s="62"/>
      <c r="G652" s="62"/>
      <c r="H652" s="71"/>
      <c r="I652" s="53" t="str">
        <f t="shared" si="9"/>
        <v/>
      </c>
      <c r="J652" s="71"/>
      <c r="K652" s="53" t="str">
        <f>IF(J652="","",IF(OR($H$8="I",$H$8="II"),IF(AND(J652&gt;=پردازش!$AB$3,J652&lt;=پردازش!$AC$3),"Accept","Reject"),IF(J652=100,"Accept","Reject")))</f>
        <v/>
      </c>
      <c r="L652" s="71"/>
      <c r="M652" s="53" t="str">
        <f>IF(L652="","",IF(AND(L652&gt;=پردازش!$AB$4,L652&lt;=پردازش!$AC$4),"Accept","Reject"))</f>
        <v/>
      </c>
      <c r="N652" s="71"/>
      <c r="O652" s="53" t="str">
        <f>IF(N652="","",IF(AND(N652&gt;=پردازش!$AB$5,N652&lt;=پردازش!$AC$5),"Accept","Reject"))</f>
        <v/>
      </c>
      <c r="P652" s="71"/>
      <c r="Q652" s="53" t="str">
        <f>IF(P652="","",IF(AND(P652&gt;=پردازش!$AB$6,P652&lt;=پردازش!$AC$6),"Accept","Reject"))</f>
        <v/>
      </c>
      <c r="R652" s="71"/>
      <c r="S652" s="53" t="str">
        <f>IF(R652="","",IF(AND(R652&gt;=پردازش!$AB$7,R652&lt;=پردازش!$AC$7),"Accept","Reject"))</f>
        <v/>
      </c>
      <c r="T652" s="71"/>
      <c r="U652" s="53" t="str">
        <f>IF(T652="","",IF(AND(T652&gt;=پردازش!$AB$8,T652&lt;=پردازش!$AC$8),"Accept","Reject"))</f>
        <v/>
      </c>
      <c r="V652" s="71"/>
      <c r="W652" s="53" t="str">
        <f>IF('پذیرش دانه بندی منبع'!V652="","",IF(V652&gt;=پردازش!$F$24,"Accept","Reject"))</f>
        <v/>
      </c>
    </row>
    <row r="653" spans="1:23" ht="16.8" x14ac:dyDescent="0.3">
      <c r="A653" s="61"/>
      <c r="B653" s="62"/>
      <c r="C653" s="62"/>
      <c r="D653" s="62"/>
      <c r="E653" s="62"/>
      <c r="F653" s="62"/>
      <c r="G653" s="62"/>
      <c r="H653" s="71"/>
      <c r="I653" s="53" t="str">
        <f t="shared" ref="I653:I716" si="10">IF(H653="","",IF(OR($H$8="I",$H$8="II"),IF(H653=100,"Accept","Reject"),"-"))</f>
        <v/>
      </c>
      <c r="J653" s="71"/>
      <c r="K653" s="53" t="str">
        <f>IF(J653="","",IF(OR($H$8="I",$H$8="II"),IF(AND(J653&gt;=پردازش!$AB$3,J653&lt;=پردازش!$AC$3),"Accept","Reject"),IF(J653=100,"Accept","Reject")))</f>
        <v/>
      </c>
      <c r="L653" s="71"/>
      <c r="M653" s="53" t="str">
        <f>IF(L653="","",IF(AND(L653&gt;=پردازش!$AB$4,L653&lt;=پردازش!$AC$4),"Accept","Reject"))</f>
        <v/>
      </c>
      <c r="N653" s="71"/>
      <c r="O653" s="53" t="str">
        <f>IF(N653="","",IF(AND(N653&gt;=پردازش!$AB$5,N653&lt;=پردازش!$AC$5),"Accept","Reject"))</f>
        <v/>
      </c>
      <c r="P653" s="71"/>
      <c r="Q653" s="53" t="str">
        <f>IF(P653="","",IF(AND(P653&gt;=پردازش!$AB$6,P653&lt;=پردازش!$AC$6),"Accept","Reject"))</f>
        <v/>
      </c>
      <c r="R653" s="71"/>
      <c r="S653" s="53" t="str">
        <f>IF(R653="","",IF(AND(R653&gt;=پردازش!$AB$7,R653&lt;=پردازش!$AC$7),"Accept","Reject"))</f>
        <v/>
      </c>
      <c r="T653" s="71"/>
      <c r="U653" s="53" t="str">
        <f>IF(T653="","",IF(AND(T653&gt;=پردازش!$AB$8,T653&lt;=پردازش!$AC$8),"Accept","Reject"))</f>
        <v/>
      </c>
      <c r="V653" s="71"/>
      <c r="W653" s="53" t="str">
        <f>IF('پذیرش دانه بندی منبع'!V653="","",IF(V653&gt;=پردازش!$F$24,"Accept","Reject"))</f>
        <v/>
      </c>
    </row>
    <row r="654" spans="1:23" ht="16.8" x14ac:dyDescent="0.3">
      <c r="A654" s="61"/>
      <c r="B654" s="62"/>
      <c r="C654" s="62"/>
      <c r="D654" s="62"/>
      <c r="E654" s="62"/>
      <c r="F654" s="62"/>
      <c r="G654" s="62"/>
      <c r="H654" s="71"/>
      <c r="I654" s="53" t="str">
        <f t="shared" si="10"/>
        <v/>
      </c>
      <c r="J654" s="71"/>
      <c r="K654" s="53" t="str">
        <f>IF(J654="","",IF(OR($H$8="I",$H$8="II"),IF(AND(J654&gt;=پردازش!$AB$3,J654&lt;=پردازش!$AC$3),"Accept","Reject"),IF(J654=100,"Accept","Reject")))</f>
        <v/>
      </c>
      <c r="L654" s="71"/>
      <c r="M654" s="53" t="str">
        <f>IF(L654="","",IF(AND(L654&gt;=پردازش!$AB$4,L654&lt;=پردازش!$AC$4),"Accept","Reject"))</f>
        <v/>
      </c>
      <c r="N654" s="71"/>
      <c r="O654" s="53" t="str">
        <f>IF(N654="","",IF(AND(N654&gt;=پردازش!$AB$5,N654&lt;=پردازش!$AC$5),"Accept","Reject"))</f>
        <v/>
      </c>
      <c r="P654" s="71"/>
      <c r="Q654" s="53" t="str">
        <f>IF(P654="","",IF(AND(P654&gt;=پردازش!$AB$6,P654&lt;=پردازش!$AC$6),"Accept","Reject"))</f>
        <v/>
      </c>
      <c r="R654" s="71"/>
      <c r="S654" s="53" t="str">
        <f>IF(R654="","",IF(AND(R654&gt;=پردازش!$AB$7,R654&lt;=پردازش!$AC$7),"Accept","Reject"))</f>
        <v/>
      </c>
      <c r="T654" s="71"/>
      <c r="U654" s="53" t="str">
        <f>IF(T654="","",IF(AND(T654&gt;=پردازش!$AB$8,T654&lt;=پردازش!$AC$8),"Accept","Reject"))</f>
        <v/>
      </c>
      <c r="V654" s="71"/>
      <c r="W654" s="53" t="str">
        <f>IF('پذیرش دانه بندی منبع'!V654="","",IF(V654&gt;=پردازش!$F$24,"Accept","Reject"))</f>
        <v/>
      </c>
    </row>
    <row r="655" spans="1:23" ht="16.8" x14ac:dyDescent="0.3">
      <c r="A655" s="61"/>
      <c r="B655" s="62"/>
      <c r="C655" s="62"/>
      <c r="D655" s="62"/>
      <c r="E655" s="62"/>
      <c r="F655" s="62"/>
      <c r="G655" s="62"/>
      <c r="H655" s="71"/>
      <c r="I655" s="53" t="str">
        <f t="shared" si="10"/>
        <v/>
      </c>
      <c r="J655" s="71"/>
      <c r="K655" s="53" t="str">
        <f>IF(J655="","",IF(OR($H$8="I",$H$8="II"),IF(AND(J655&gt;=پردازش!$AB$3,J655&lt;=پردازش!$AC$3),"Accept","Reject"),IF(J655=100,"Accept","Reject")))</f>
        <v/>
      </c>
      <c r="L655" s="71"/>
      <c r="M655" s="53" t="str">
        <f>IF(L655="","",IF(AND(L655&gt;=پردازش!$AB$4,L655&lt;=پردازش!$AC$4),"Accept","Reject"))</f>
        <v/>
      </c>
      <c r="N655" s="71"/>
      <c r="O655" s="53" t="str">
        <f>IF(N655="","",IF(AND(N655&gt;=پردازش!$AB$5,N655&lt;=پردازش!$AC$5),"Accept","Reject"))</f>
        <v/>
      </c>
      <c r="P655" s="71"/>
      <c r="Q655" s="53" t="str">
        <f>IF(P655="","",IF(AND(P655&gt;=پردازش!$AB$6,P655&lt;=پردازش!$AC$6),"Accept","Reject"))</f>
        <v/>
      </c>
      <c r="R655" s="71"/>
      <c r="S655" s="53" t="str">
        <f>IF(R655="","",IF(AND(R655&gt;=پردازش!$AB$7,R655&lt;=پردازش!$AC$7),"Accept","Reject"))</f>
        <v/>
      </c>
      <c r="T655" s="71"/>
      <c r="U655" s="53" t="str">
        <f>IF(T655="","",IF(AND(T655&gt;=پردازش!$AB$8,T655&lt;=پردازش!$AC$8),"Accept","Reject"))</f>
        <v/>
      </c>
      <c r="V655" s="71"/>
      <c r="W655" s="53" t="str">
        <f>IF('پذیرش دانه بندی منبع'!V655="","",IF(V655&gt;=پردازش!$F$24,"Accept","Reject"))</f>
        <v/>
      </c>
    </row>
    <row r="656" spans="1:23" ht="16.8" x14ac:dyDescent="0.3">
      <c r="A656" s="61"/>
      <c r="B656" s="62"/>
      <c r="C656" s="62"/>
      <c r="D656" s="62"/>
      <c r="E656" s="62"/>
      <c r="F656" s="62"/>
      <c r="G656" s="62"/>
      <c r="H656" s="71"/>
      <c r="I656" s="53" t="str">
        <f t="shared" si="10"/>
        <v/>
      </c>
      <c r="J656" s="71"/>
      <c r="K656" s="53" t="str">
        <f>IF(J656="","",IF(OR($H$8="I",$H$8="II"),IF(AND(J656&gt;=پردازش!$AB$3,J656&lt;=پردازش!$AC$3),"Accept","Reject"),IF(J656=100,"Accept","Reject")))</f>
        <v/>
      </c>
      <c r="L656" s="71"/>
      <c r="M656" s="53" t="str">
        <f>IF(L656="","",IF(AND(L656&gt;=پردازش!$AB$4,L656&lt;=پردازش!$AC$4),"Accept","Reject"))</f>
        <v/>
      </c>
      <c r="N656" s="71"/>
      <c r="O656" s="53" t="str">
        <f>IF(N656="","",IF(AND(N656&gt;=پردازش!$AB$5,N656&lt;=پردازش!$AC$5),"Accept","Reject"))</f>
        <v/>
      </c>
      <c r="P656" s="71"/>
      <c r="Q656" s="53" t="str">
        <f>IF(P656="","",IF(AND(P656&gt;=پردازش!$AB$6,P656&lt;=پردازش!$AC$6),"Accept","Reject"))</f>
        <v/>
      </c>
      <c r="R656" s="71"/>
      <c r="S656" s="53" t="str">
        <f>IF(R656="","",IF(AND(R656&gt;=پردازش!$AB$7,R656&lt;=پردازش!$AC$7),"Accept","Reject"))</f>
        <v/>
      </c>
      <c r="T656" s="71"/>
      <c r="U656" s="53" t="str">
        <f>IF(T656="","",IF(AND(T656&gt;=پردازش!$AB$8,T656&lt;=پردازش!$AC$8),"Accept","Reject"))</f>
        <v/>
      </c>
      <c r="V656" s="71"/>
      <c r="W656" s="53" t="str">
        <f>IF('پذیرش دانه بندی منبع'!V656="","",IF(V656&gt;=پردازش!$F$24,"Accept","Reject"))</f>
        <v/>
      </c>
    </row>
    <row r="657" spans="1:23" ht="16.8" x14ac:dyDescent="0.3">
      <c r="A657" s="61"/>
      <c r="B657" s="62"/>
      <c r="C657" s="62"/>
      <c r="D657" s="62"/>
      <c r="E657" s="62"/>
      <c r="F657" s="62"/>
      <c r="G657" s="62"/>
      <c r="H657" s="71"/>
      <c r="I657" s="53" t="str">
        <f t="shared" si="10"/>
        <v/>
      </c>
      <c r="J657" s="71"/>
      <c r="K657" s="53" t="str">
        <f>IF(J657="","",IF(OR($H$8="I",$H$8="II"),IF(AND(J657&gt;=پردازش!$AB$3,J657&lt;=پردازش!$AC$3),"Accept","Reject"),IF(J657=100,"Accept","Reject")))</f>
        <v/>
      </c>
      <c r="L657" s="71"/>
      <c r="M657" s="53" t="str">
        <f>IF(L657="","",IF(AND(L657&gt;=پردازش!$AB$4,L657&lt;=پردازش!$AC$4),"Accept","Reject"))</f>
        <v/>
      </c>
      <c r="N657" s="71"/>
      <c r="O657" s="53" t="str">
        <f>IF(N657="","",IF(AND(N657&gt;=پردازش!$AB$5,N657&lt;=پردازش!$AC$5),"Accept","Reject"))</f>
        <v/>
      </c>
      <c r="P657" s="71"/>
      <c r="Q657" s="53" t="str">
        <f>IF(P657="","",IF(AND(P657&gt;=پردازش!$AB$6,P657&lt;=پردازش!$AC$6),"Accept","Reject"))</f>
        <v/>
      </c>
      <c r="R657" s="71"/>
      <c r="S657" s="53" t="str">
        <f>IF(R657="","",IF(AND(R657&gt;=پردازش!$AB$7,R657&lt;=پردازش!$AC$7),"Accept","Reject"))</f>
        <v/>
      </c>
      <c r="T657" s="71"/>
      <c r="U657" s="53" t="str">
        <f>IF(T657="","",IF(AND(T657&gt;=پردازش!$AB$8,T657&lt;=پردازش!$AC$8),"Accept","Reject"))</f>
        <v/>
      </c>
      <c r="V657" s="71"/>
      <c r="W657" s="53" t="str">
        <f>IF('پذیرش دانه بندی منبع'!V657="","",IF(V657&gt;=پردازش!$F$24,"Accept","Reject"))</f>
        <v/>
      </c>
    </row>
    <row r="658" spans="1:23" ht="16.8" x14ac:dyDescent="0.3">
      <c r="A658" s="61"/>
      <c r="B658" s="62"/>
      <c r="C658" s="62"/>
      <c r="D658" s="62"/>
      <c r="E658" s="62"/>
      <c r="F658" s="62"/>
      <c r="G658" s="62"/>
      <c r="H658" s="71"/>
      <c r="I658" s="53" t="str">
        <f t="shared" si="10"/>
        <v/>
      </c>
      <c r="J658" s="71"/>
      <c r="K658" s="53" t="str">
        <f>IF(J658="","",IF(OR($H$8="I",$H$8="II"),IF(AND(J658&gt;=پردازش!$AB$3,J658&lt;=پردازش!$AC$3),"Accept","Reject"),IF(J658=100,"Accept","Reject")))</f>
        <v/>
      </c>
      <c r="L658" s="71"/>
      <c r="M658" s="53" t="str">
        <f>IF(L658="","",IF(AND(L658&gt;=پردازش!$AB$4,L658&lt;=پردازش!$AC$4),"Accept","Reject"))</f>
        <v/>
      </c>
      <c r="N658" s="71"/>
      <c r="O658" s="53" t="str">
        <f>IF(N658="","",IF(AND(N658&gt;=پردازش!$AB$5,N658&lt;=پردازش!$AC$5),"Accept","Reject"))</f>
        <v/>
      </c>
      <c r="P658" s="71"/>
      <c r="Q658" s="53" t="str">
        <f>IF(P658="","",IF(AND(P658&gt;=پردازش!$AB$6,P658&lt;=پردازش!$AC$6),"Accept","Reject"))</f>
        <v/>
      </c>
      <c r="R658" s="71"/>
      <c r="S658" s="53" t="str">
        <f>IF(R658="","",IF(AND(R658&gt;=پردازش!$AB$7,R658&lt;=پردازش!$AC$7),"Accept","Reject"))</f>
        <v/>
      </c>
      <c r="T658" s="71"/>
      <c r="U658" s="53" t="str">
        <f>IF(T658="","",IF(AND(T658&gt;=پردازش!$AB$8,T658&lt;=پردازش!$AC$8),"Accept","Reject"))</f>
        <v/>
      </c>
      <c r="V658" s="71"/>
      <c r="W658" s="53" t="str">
        <f>IF('پذیرش دانه بندی منبع'!V658="","",IF(V658&gt;=پردازش!$F$24,"Accept","Reject"))</f>
        <v/>
      </c>
    </row>
    <row r="659" spans="1:23" ht="16.8" x14ac:dyDescent="0.3">
      <c r="A659" s="61"/>
      <c r="B659" s="62"/>
      <c r="C659" s="62"/>
      <c r="D659" s="62"/>
      <c r="E659" s="62"/>
      <c r="F659" s="62"/>
      <c r="G659" s="62"/>
      <c r="H659" s="71"/>
      <c r="I659" s="53" t="str">
        <f t="shared" si="10"/>
        <v/>
      </c>
      <c r="J659" s="71"/>
      <c r="K659" s="53" t="str">
        <f>IF(J659="","",IF(OR($H$8="I",$H$8="II"),IF(AND(J659&gt;=پردازش!$AB$3,J659&lt;=پردازش!$AC$3),"Accept","Reject"),IF(J659=100,"Accept","Reject")))</f>
        <v/>
      </c>
      <c r="L659" s="71"/>
      <c r="M659" s="53" t="str">
        <f>IF(L659="","",IF(AND(L659&gt;=پردازش!$AB$4,L659&lt;=پردازش!$AC$4),"Accept","Reject"))</f>
        <v/>
      </c>
      <c r="N659" s="71"/>
      <c r="O659" s="53" t="str">
        <f>IF(N659="","",IF(AND(N659&gt;=پردازش!$AB$5,N659&lt;=پردازش!$AC$5),"Accept","Reject"))</f>
        <v/>
      </c>
      <c r="P659" s="71"/>
      <c r="Q659" s="53" t="str">
        <f>IF(P659="","",IF(AND(P659&gt;=پردازش!$AB$6,P659&lt;=پردازش!$AC$6),"Accept","Reject"))</f>
        <v/>
      </c>
      <c r="R659" s="71"/>
      <c r="S659" s="53" t="str">
        <f>IF(R659="","",IF(AND(R659&gt;=پردازش!$AB$7,R659&lt;=پردازش!$AC$7),"Accept","Reject"))</f>
        <v/>
      </c>
      <c r="T659" s="71"/>
      <c r="U659" s="53" t="str">
        <f>IF(T659="","",IF(AND(T659&gt;=پردازش!$AB$8,T659&lt;=پردازش!$AC$8),"Accept","Reject"))</f>
        <v/>
      </c>
      <c r="V659" s="71"/>
      <c r="W659" s="53" t="str">
        <f>IF('پذیرش دانه بندی منبع'!V659="","",IF(V659&gt;=پردازش!$F$24,"Accept","Reject"))</f>
        <v/>
      </c>
    </row>
    <row r="660" spans="1:23" ht="16.8" x14ac:dyDescent="0.3">
      <c r="A660" s="61"/>
      <c r="B660" s="62"/>
      <c r="C660" s="62"/>
      <c r="D660" s="62"/>
      <c r="E660" s="62"/>
      <c r="F660" s="62"/>
      <c r="G660" s="62"/>
      <c r="H660" s="71"/>
      <c r="I660" s="53" t="str">
        <f t="shared" si="10"/>
        <v/>
      </c>
      <c r="J660" s="71"/>
      <c r="K660" s="53" t="str">
        <f>IF(J660="","",IF(OR($H$8="I",$H$8="II"),IF(AND(J660&gt;=پردازش!$AB$3,J660&lt;=پردازش!$AC$3),"Accept","Reject"),IF(J660=100,"Accept","Reject")))</f>
        <v/>
      </c>
      <c r="L660" s="71"/>
      <c r="M660" s="53" t="str">
        <f>IF(L660="","",IF(AND(L660&gt;=پردازش!$AB$4,L660&lt;=پردازش!$AC$4),"Accept","Reject"))</f>
        <v/>
      </c>
      <c r="N660" s="71"/>
      <c r="O660" s="53" t="str">
        <f>IF(N660="","",IF(AND(N660&gt;=پردازش!$AB$5,N660&lt;=پردازش!$AC$5),"Accept","Reject"))</f>
        <v/>
      </c>
      <c r="P660" s="71"/>
      <c r="Q660" s="53" t="str">
        <f>IF(P660="","",IF(AND(P660&gt;=پردازش!$AB$6,P660&lt;=پردازش!$AC$6),"Accept","Reject"))</f>
        <v/>
      </c>
      <c r="R660" s="71"/>
      <c r="S660" s="53" t="str">
        <f>IF(R660="","",IF(AND(R660&gt;=پردازش!$AB$7,R660&lt;=پردازش!$AC$7),"Accept","Reject"))</f>
        <v/>
      </c>
      <c r="T660" s="71"/>
      <c r="U660" s="53" t="str">
        <f>IF(T660="","",IF(AND(T660&gt;=پردازش!$AB$8,T660&lt;=پردازش!$AC$8),"Accept","Reject"))</f>
        <v/>
      </c>
      <c r="V660" s="71"/>
      <c r="W660" s="53" t="str">
        <f>IF('پذیرش دانه بندی منبع'!V660="","",IF(V660&gt;=پردازش!$F$24,"Accept","Reject"))</f>
        <v/>
      </c>
    </row>
    <row r="661" spans="1:23" ht="16.8" x14ac:dyDescent="0.3">
      <c r="A661" s="61"/>
      <c r="B661" s="62"/>
      <c r="C661" s="62"/>
      <c r="D661" s="62"/>
      <c r="E661" s="62"/>
      <c r="F661" s="62"/>
      <c r="G661" s="62"/>
      <c r="H661" s="71"/>
      <c r="I661" s="53" t="str">
        <f t="shared" si="10"/>
        <v/>
      </c>
      <c r="J661" s="71"/>
      <c r="K661" s="53" t="str">
        <f>IF(J661="","",IF(OR($H$8="I",$H$8="II"),IF(AND(J661&gt;=پردازش!$AB$3,J661&lt;=پردازش!$AC$3),"Accept","Reject"),IF(J661=100,"Accept","Reject")))</f>
        <v/>
      </c>
      <c r="L661" s="71"/>
      <c r="M661" s="53" t="str">
        <f>IF(L661="","",IF(AND(L661&gt;=پردازش!$AB$4,L661&lt;=پردازش!$AC$4),"Accept","Reject"))</f>
        <v/>
      </c>
      <c r="N661" s="71"/>
      <c r="O661" s="53" t="str">
        <f>IF(N661="","",IF(AND(N661&gt;=پردازش!$AB$5,N661&lt;=پردازش!$AC$5),"Accept","Reject"))</f>
        <v/>
      </c>
      <c r="P661" s="71"/>
      <c r="Q661" s="53" t="str">
        <f>IF(P661="","",IF(AND(P661&gt;=پردازش!$AB$6,P661&lt;=پردازش!$AC$6),"Accept","Reject"))</f>
        <v/>
      </c>
      <c r="R661" s="71"/>
      <c r="S661" s="53" t="str">
        <f>IF(R661="","",IF(AND(R661&gt;=پردازش!$AB$7,R661&lt;=پردازش!$AC$7),"Accept","Reject"))</f>
        <v/>
      </c>
      <c r="T661" s="71"/>
      <c r="U661" s="53" t="str">
        <f>IF(T661="","",IF(AND(T661&gt;=پردازش!$AB$8,T661&lt;=پردازش!$AC$8),"Accept","Reject"))</f>
        <v/>
      </c>
      <c r="V661" s="71"/>
      <c r="W661" s="53" t="str">
        <f>IF('پذیرش دانه بندی منبع'!V661="","",IF(V661&gt;=پردازش!$F$24,"Accept","Reject"))</f>
        <v/>
      </c>
    </row>
    <row r="662" spans="1:23" ht="16.8" x14ac:dyDescent="0.3">
      <c r="A662" s="61"/>
      <c r="B662" s="62"/>
      <c r="C662" s="62"/>
      <c r="D662" s="62"/>
      <c r="E662" s="62"/>
      <c r="F662" s="62"/>
      <c r="G662" s="62"/>
      <c r="H662" s="71"/>
      <c r="I662" s="53" t="str">
        <f t="shared" si="10"/>
        <v/>
      </c>
      <c r="J662" s="71"/>
      <c r="K662" s="53" t="str">
        <f>IF(J662="","",IF(OR($H$8="I",$H$8="II"),IF(AND(J662&gt;=پردازش!$AB$3,J662&lt;=پردازش!$AC$3),"Accept","Reject"),IF(J662=100,"Accept","Reject")))</f>
        <v/>
      </c>
      <c r="L662" s="71"/>
      <c r="M662" s="53" t="str">
        <f>IF(L662="","",IF(AND(L662&gt;=پردازش!$AB$4,L662&lt;=پردازش!$AC$4),"Accept","Reject"))</f>
        <v/>
      </c>
      <c r="N662" s="71"/>
      <c r="O662" s="53" t="str">
        <f>IF(N662="","",IF(AND(N662&gt;=پردازش!$AB$5,N662&lt;=پردازش!$AC$5),"Accept","Reject"))</f>
        <v/>
      </c>
      <c r="P662" s="71"/>
      <c r="Q662" s="53" t="str">
        <f>IF(P662="","",IF(AND(P662&gt;=پردازش!$AB$6,P662&lt;=پردازش!$AC$6),"Accept","Reject"))</f>
        <v/>
      </c>
      <c r="R662" s="71"/>
      <c r="S662" s="53" t="str">
        <f>IF(R662="","",IF(AND(R662&gt;=پردازش!$AB$7,R662&lt;=پردازش!$AC$7),"Accept","Reject"))</f>
        <v/>
      </c>
      <c r="T662" s="71"/>
      <c r="U662" s="53" t="str">
        <f>IF(T662="","",IF(AND(T662&gt;=پردازش!$AB$8,T662&lt;=پردازش!$AC$8),"Accept","Reject"))</f>
        <v/>
      </c>
      <c r="V662" s="71"/>
      <c r="W662" s="53" t="str">
        <f>IF('پذیرش دانه بندی منبع'!V662="","",IF(V662&gt;=پردازش!$F$24,"Accept","Reject"))</f>
        <v/>
      </c>
    </row>
    <row r="663" spans="1:23" ht="16.8" x14ac:dyDescent="0.3">
      <c r="A663" s="61"/>
      <c r="B663" s="62"/>
      <c r="C663" s="62"/>
      <c r="D663" s="62"/>
      <c r="E663" s="62"/>
      <c r="F663" s="62"/>
      <c r="G663" s="62"/>
      <c r="H663" s="71"/>
      <c r="I663" s="53" t="str">
        <f t="shared" si="10"/>
        <v/>
      </c>
      <c r="J663" s="71"/>
      <c r="K663" s="53" t="str">
        <f>IF(J663="","",IF(OR($H$8="I",$H$8="II"),IF(AND(J663&gt;=پردازش!$AB$3,J663&lt;=پردازش!$AC$3),"Accept","Reject"),IF(J663=100,"Accept","Reject")))</f>
        <v/>
      </c>
      <c r="L663" s="71"/>
      <c r="M663" s="53" t="str">
        <f>IF(L663="","",IF(AND(L663&gt;=پردازش!$AB$4,L663&lt;=پردازش!$AC$4),"Accept","Reject"))</f>
        <v/>
      </c>
      <c r="N663" s="71"/>
      <c r="O663" s="53" t="str">
        <f>IF(N663="","",IF(AND(N663&gt;=پردازش!$AB$5,N663&lt;=پردازش!$AC$5),"Accept","Reject"))</f>
        <v/>
      </c>
      <c r="P663" s="71"/>
      <c r="Q663" s="53" t="str">
        <f>IF(P663="","",IF(AND(P663&gt;=پردازش!$AB$6,P663&lt;=پردازش!$AC$6),"Accept","Reject"))</f>
        <v/>
      </c>
      <c r="R663" s="71"/>
      <c r="S663" s="53" t="str">
        <f>IF(R663="","",IF(AND(R663&gt;=پردازش!$AB$7,R663&lt;=پردازش!$AC$7),"Accept","Reject"))</f>
        <v/>
      </c>
      <c r="T663" s="71"/>
      <c r="U663" s="53" t="str">
        <f>IF(T663="","",IF(AND(T663&gt;=پردازش!$AB$8,T663&lt;=پردازش!$AC$8),"Accept","Reject"))</f>
        <v/>
      </c>
      <c r="V663" s="71"/>
      <c r="W663" s="53" t="str">
        <f>IF('پذیرش دانه بندی منبع'!V663="","",IF(V663&gt;=پردازش!$F$24,"Accept","Reject"))</f>
        <v/>
      </c>
    </row>
    <row r="664" spans="1:23" ht="16.8" x14ac:dyDescent="0.3">
      <c r="A664" s="61"/>
      <c r="B664" s="62"/>
      <c r="C664" s="62"/>
      <c r="D664" s="62"/>
      <c r="E664" s="62"/>
      <c r="F664" s="62"/>
      <c r="G664" s="62"/>
      <c r="H664" s="71"/>
      <c r="I664" s="53" t="str">
        <f t="shared" si="10"/>
        <v/>
      </c>
      <c r="J664" s="71"/>
      <c r="K664" s="53" t="str">
        <f>IF(J664="","",IF(OR($H$8="I",$H$8="II"),IF(AND(J664&gt;=پردازش!$AB$3,J664&lt;=پردازش!$AC$3),"Accept","Reject"),IF(J664=100,"Accept","Reject")))</f>
        <v/>
      </c>
      <c r="L664" s="71"/>
      <c r="M664" s="53" t="str">
        <f>IF(L664="","",IF(AND(L664&gt;=پردازش!$AB$4,L664&lt;=پردازش!$AC$4),"Accept","Reject"))</f>
        <v/>
      </c>
      <c r="N664" s="71"/>
      <c r="O664" s="53" t="str">
        <f>IF(N664="","",IF(AND(N664&gt;=پردازش!$AB$5,N664&lt;=پردازش!$AC$5),"Accept","Reject"))</f>
        <v/>
      </c>
      <c r="P664" s="71"/>
      <c r="Q664" s="53" t="str">
        <f>IF(P664="","",IF(AND(P664&gt;=پردازش!$AB$6,P664&lt;=پردازش!$AC$6),"Accept","Reject"))</f>
        <v/>
      </c>
      <c r="R664" s="71"/>
      <c r="S664" s="53" t="str">
        <f>IF(R664="","",IF(AND(R664&gt;=پردازش!$AB$7,R664&lt;=پردازش!$AC$7),"Accept","Reject"))</f>
        <v/>
      </c>
      <c r="T664" s="71"/>
      <c r="U664" s="53" t="str">
        <f>IF(T664="","",IF(AND(T664&gt;=پردازش!$AB$8,T664&lt;=پردازش!$AC$8),"Accept","Reject"))</f>
        <v/>
      </c>
      <c r="V664" s="71"/>
      <c r="W664" s="53" t="str">
        <f>IF('پذیرش دانه بندی منبع'!V664="","",IF(V664&gt;=پردازش!$F$24,"Accept","Reject"))</f>
        <v/>
      </c>
    </row>
    <row r="665" spans="1:23" ht="16.8" x14ac:dyDescent="0.3">
      <c r="A665" s="61"/>
      <c r="B665" s="62"/>
      <c r="C665" s="62"/>
      <c r="D665" s="62"/>
      <c r="E665" s="62"/>
      <c r="F665" s="62"/>
      <c r="G665" s="62"/>
      <c r="H665" s="71"/>
      <c r="I665" s="53" t="str">
        <f t="shared" si="10"/>
        <v/>
      </c>
      <c r="J665" s="71"/>
      <c r="K665" s="53" t="str">
        <f>IF(J665="","",IF(OR($H$8="I",$H$8="II"),IF(AND(J665&gt;=پردازش!$AB$3,J665&lt;=پردازش!$AC$3),"Accept","Reject"),IF(J665=100,"Accept","Reject")))</f>
        <v/>
      </c>
      <c r="L665" s="71"/>
      <c r="M665" s="53" t="str">
        <f>IF(L665="","",IF(AND(L665&gt;=پردازش!$AB$4,L665&lt;=پردازش!$AC$4),"Accept","Reject"))</f>
        <v/>
      </c>
      <c r="N665" s="71"/>
      <c r="O665" s="53" t="str">
        <f>IF(N665="","",IF(AND(N665&gt;=پردازش!$AB$5,N665&lt;=پردازش!$AC$5),"Accept","Reject"))</f>
        <v/>
      </c>
      <c r="P665" s="71"/>
      <c r="Q665" s="53" t="str">
        <f>IF(P665="","",IF(AND(P665&gt;=پردازش!$AB$6,P665&lt;=پردازش!$AC$6),"Accept","Reject"))</f>
        <v/>
      </c>
      <c r="R665" s="71"/>
      <c r="S665" s="53" t="str">
        <f>IF(R665="","",IF(AND(R665&gt;=پردازش!$AB$7,R665&lt;=پردازش!$AC$7),"Accept","Reject"))</f>
        <v/>
      </c>
      <c r="T665" s="71"/>
      <c r="U665" s="53" t="str">
        <f>IF(T665="","",IF(AND(T665&gt;=پردازش!$AB$8,T665&lt;=پردازش!$AC$8),"Accept","Reject"))</f>
        <v/>
      </c>
      <c r="V665" s="71"/>
      <c r="W665" s="53" t="str">
        <f>IF('پذیرش دانه بندی منبع'!V665="","",IF(V665&gt;=پردازش!$F$24,"Accept","Reject"))</f>
        <v/>
      </c>
    </row>
    <row r="666" spans="1:23" ht="16.8" x14ac:dyDescent="0.3">
      <c r="A666" s="61"/>
      <c r="B666" s="62"/>
      <c r="C666" s="62"/>
      <c r="D666" s="62"/>
      <c r="E666" s="62"/>
      <c r="F666" s="62"/>
      <c r="G666" s="62"/>
      <c r="H666" s="71"/>
      <c r="I666" s="53" t="str">
        <f t="shared" si="10"/>
        <v/>
      </c>
      <c r="J666" s="71"/>
      <c r="K666" s="53" t="str">
        <f>IF(J666="","",IF(OR($H$8="I",$H$8="II"),IF(AND(J666&gt;=پردازش!$AB$3,J666&lt;=پردازش!$AC$3),"Accept","Reject"),IF(J666=100,"Accept","Reject")))</f>
        <v/>
      </c>
      <c r="L666" s="71"/>
      <c r="M666" s="53" t="str">
        <f>IF(L666="","",IF(AND(L666&gt;=پردازش!$AB$4,L666&lt;=پردازش!$AC$4),"Accept","Reject"))</f>
        <v/>
      </c>
      <c r="N666" s="71"/>
      <c r="O666" s="53" t="str">
        <f>IF(N666="","",IF(AND(N666&gt;=پردازش!$AB$5,N666&lt;=پردازش!$AC$5),"Accept","Reject"))</f>
        <v/>
      </c>
      <c r="P666" s="71"/>
      <c r="Q666" s="53" t="str">
        <f>IF(P666="","",IF(AND(P666&gt;=پردازش!$AB$6,P666&lt;=پردازش!$AC$6),"Accept","Reject"))</f>
        <v/>
      </c>
      <c r="R666" s="71"/>
      <c r="S666" s="53" t="str">
        <f>IF(R666="","",IF(AND(R666&gt;=پردازش!$AB$7,R666&lt;=پردازش!$AC$7),"Accept","Reject"))</f>
        <v/>
      </c>
      <c r="T666" s="71"/>
      <c r="U666" s="53" t="str">
        <f>IF(T666="","",IF(AND(T666&gt;=پردازش!$AB$8,T666&lt;=پردازش!$AC$8),"Accept","Reject"))</f>
        <v/>
      </c>
      <c r="V666" s="71"/>
      <c r="W666" s="53" t="str">
        <f>IF('پذیرش دانه بندی منبع'!V666="","",IF(V666&gt;=پردازش!$F$24,"Accept","Reject"))</f>
        <v/>
      </c>
    </row>
    <row r="667" spans="1:23" ht="16.8" x14ac:dyDescent="0.3">
      <c r="A667" s="61"/>
      <c r="B667" s="62"/>
      <c r="C667" s="62"/>
      <c r="D667" s="62"/>
      <c r="E667" s="62"/>
      <c r="F667" s="62"/>
      <c r="G667" s="62"/>
      <c r="H667" s="71"/>
      <c r="I667" s="53" t="str">
        <f t="shared" si="10"/>
        <v/>
      </c>
      <c r="J667" s="71"/>
      <c r="K667" s="53" t="str">
        <f>IF(J667="","",IF(OR($H$8="I",$H$8="II"),IF(AND(J667&gt;=پردازش!$AB$3,J667&lt;=پردازش!$AC$3),"Accept","Reject"),IF(J667=100,"Accept","Reject")))</f>
        <v/>
      </c>
      <c r="L667" s="71"/>
      <c r="M667" s="53" t="str">
        <f>IF(L667="","",IF(AND(L667&gt;=پردازش!$AB$4,L667&lt;=پردازش!$AC$4),"Accept","Reject"))</f>
        <v/>
      </c>
      <c r="N667" s="71"/>
      <c r="O667" s="53" t="str">
        <f>IF(N667="","",IF(AND(N667&gt;=پردازش!$AB$5,N667&lt;=پردازش!$AC$5),"Accept","Reject"))</f>
        <v/>
      </c>
      <c r="P667" s="71"/>
      <c r="Q667" s="53" t="str">
        <f>IF(P667="","",IF(AND(P667&gt;=پردازش!$AB$6,P667&lt;=پردازش!$AC$6),"Accept","Reject"))</f>
        <v/>
      </c>
      <c r="R667" s="71"/>
      <c r="S667" s="53" t="str">
        <f>IF(R667="","",IF(AND(R667&gt;=پردازش!$AB$7,R667&lt;=پردازش!$AC$7),"Accept","Reject"))</f>
        <v/>
      </c>
      <c r="T667" s="71"/>
      <c r="U667" s="53" t="str">
        <f>IF(T667="","",IF(AND(T667&gt;=پردازش!$AB$8,T667&lt;=پردازش!$AC$8),"Accept","Reject"))</f>
        <v/>
      </c>
      <c r="V667" s="71"/>
      <c r="W667" s="53" t="str">
        <f>IF('پذیرش دانه بندی منبع'!V667="","",IF(V667&gt;=پردازش!$F$24,"Accept","Reject"))</f>
        <v/>
      </c>
    </row>
    <row r="668" spans="1:23" ht="16.8" x14ac:dyDescent="0.3">
      <c r="A668" s="61"/>
      <c r="B668" s="62"/>
      <c r="C668" s="62"/>
      <c r="D668" s="62"/>
      <c r="E668" s="62"/>
      <c r="F668" s="62"/>
      <c r="G668" s="62"/>
      <c r="H668" s="71"/>
      <c r="I668" s="53" t="str">
        <f t="shared" si="10"/>
        <v/>
      </c>
      <c r="J668" s="71"/>
      <c r="K668" s="53" t="str">
        <f>IF(J668="","",IF(OR($H$8="I",$H$8="II"),IF(AND(J668&gt;=پردازش!$AB$3,J668&lt;=پردازش!$AC$3),"Accept","Reject"),IF(J668=100,"Accept","Reject")))</f>
        <v/>
      </c>
      <c r="L668" s="71"/>
      <c r="M668" s="53" t="str">
        <f>IF(L668="","",IF(AND(L668&gt;=پردازش!$AB$4,L668&lt;=پردازش!$AC$4),"Accept","Reject"))</f>
        <v/>
      </c>
      <c r="N668" s="71"/>
      <c r="O668" s="53" t="str">
        <f>IF(N668="","",IF(AND(N668&gt;=پردازش!$AB$5,N668&lt;=پردازش!$AC$5),"Accept","Reject"))</f>
        <v/>
      </c>
      <c r="P668" s="71"/>
      <c r="Q668" s="53" t="str">
        <f>IF(P668="","",IF(AND(P668&gt;=پردازش!$AB$6,P668&lt;=پردازش!$AC$6),"Accept","Reject"))</f>
        <v/>
      </c>
      <c r="R668" s="71"/>
      <c r="S668" s="53" t="str">
        <f>IF(R668="","",IF(AND(R668&gt;=پردازش!$AB$7,R668&lt;=پردازش!$AC$7),"Accept","Reject"))</f>
        <v/>
      </c>
      <c r="T668" s="71"/>
      <c r="U668" s="53" t="str">
        <f>IF(T668="","",IF(AND(T668&gt;=پردازش!$AB$8,T668&lt;=پردازش!$AC$8),"Accept","Reject"))</f>
        <v/>
      </c>
      <c r="V668" s="71"/>
      <c r="W668" s="53" t="str">
        <f>IF('پذیرش دانه بندی منبع'!V668="","",IF(V668&gt;=پردازش!$F$24,"Accept","Reject"))</f>
        <v/>
      </c>
    </row>
    <row r="669" spans="1:23" ht="16.8" x14ac:dyDescent="0.3">
      <c r="A669" s="61"/>
      <c r="B669" s="62"/>
      <c r="C669" s="62"/>
      <c r="D669" s="62"/>
      <c r="E669" s="62"/>
      <c r="F669" s="62"/>
      <c r="G669" s="62"/>
      <c r="H669" s="71"/>
      <c r="I669" s="53" t="str">
        <f t="shared" si="10"/>
        <v/>
      </c>
      <c r="J669" s="71"/>
      <c r="K669" s="53" t="str">
        <f>IF(J669="","",IF(OR($H$8="I",$H$8="II"),IF(AND(J669&gt;=پردازش!$AB$3,J669&lt;=پردازش!$AC$3),"Accept","Reject"),IF(J669=100,"Accept","Reject")))</f>
        <v/>
      </c>
      <c r="L669" s="71"/>
      <c r="M669" s="53" t="str">
        <f>IF(L669="","",IF(AND(L669&gt;=پردازش!$AB$4,L669&lt;=پردازش!$AC$4),"Accept","Reject"))</f>
        <v/>
      </c>
      <c r="N669" s="71"/>
      <c r="O669" s="53" t="str">
        <f>IF(N669="","",IF(AND(N669&gt;=پردازش!$AB$5,N669&lt;=پردازش!$AC$5),"Accept","Reject"))</f>
        <v/>
      </c>
      <c r="P669" s="71"/>
      <c r="Q669" s="53" t="str">
        <f>IF(P669="","",IF(AND(P669&gt;=پردازش!$AB$6,P669&lt;=پردازش!$AC$6),"Accept","Reject"))</f>
        <v/>
      </c>
      <c r="R669" s="71"/>
      <c r="S669" s="53" t="str">
        <f>IF(R669="","",IF(AND(R669&gt;=پردازش!$AB$7,R669&lt;=پردازش!$AC$7),"Accept","Reject"))</f>
        <v/>
      </c>
      <c r="T669" s="71"/>
      <c r="U669" s="53" t="str">
        <f>IF(T669="","",IF(AND(T669&gt;=پردازش!$AB$8,T669&lt;=پردازش!$AC$8),"Accept","Reject"))</f>
        <v/>
      </c>
      <c r="V669" s="71"/>
      <c r="W669" s="53" t="str">
        <f>IF('پذیرش دانه بندی منبع'!V669="","",IF(V669&gt;=پردازش!$F$24,"Accept","Reject"))</f>
        <v/>
      </c>
    </row>
    <row r="670" spans="1:23" ht="16.8" x14ac:dyDescent="0.3">
      <c r="A670" s="61"/>
      <c r="B670" s="62"/>
      <c r="C670" s="62"/>
      <c r="D670" s="62"/>
      <c r="E670" s="62"/>
      <c r="F670" s="62"/>
      <c r="G670" s="62"/>
      <c r="H670" s="71"/>
      <c r="I670" s="53" t="str">
        <f t="shared" si="10"/>
        <v/>
      </c>
      <c r="J670" s="71"/>
      <c r="K670" s="53" t="str">
        <f>IF(J670="","",IF(OR($H$8="I",$H$8="II"),IF(AND(J670&gt;=پردازش!$AB$3,J670&lt;=پردازش!$AC$3),"Accept","Reject"),IF(J670=100,"Accept","Reject")))</f>
        <v/>
      </c>
      <c r="L670" s="71"/>
      <c r="M670" s="53" t="str">
        <f>IF(L670="","",IF(AND(L670&gt;=پردازش!$AB$4,L670&lt;=پردازش!$AC$4),"Accept","Reject"))</f>
        <v/>
      </c>
      <c r="N670" s="71"/>
      <c r="O670" s="53" t="str">
        <f>IF(N670="","",IF(AND(N670&gt;=پردازش!$AB$5,N670&lt;=پردازش!$AC$5),"Accept","Reject"))</f>
        <v/>
      </c>
      <c r="P670" s="71"/>
      <c r="Q670" s="53" t="str">
        <f>IF(P670="","",IF(AND(P670&gt;=پردازش!$AB$6,P670&lt;=پردازش!$AC$6),"Accept","Reject"))</f>
        <v/>
      </c>
      <c r="R670" s="71"/>
      <c r="S670" s="53" t="str">
        <f>IF(R670="","",IF(AND(R670&gt;=پردازش!$AB$7,R670&lt;=پردازش!$AC$7),"Accept","Reject"))</f>
        <v/>
      </c>
      <c r="T670" s="71"/>
      <c r="U670" s="53" t="str">
        <f>IF(T670="","",IF(AND(T670&gt;=پردازش!$AB$8,T670&lt;=پردازش!$AC$8),"Accept","Reject"))</f>
        <v/>
      </c>
      <c r="V670" s="71"/>
      <c r="W670" s="53" t="str">
        <f>IF('پذیرش دانه بندی منبع'!V670="","",IF(V670&gt;=پردازش!$F$24,"Accept","Reject"))</f>
        <v/>
      </c>
    </row>
    <row r="671" spans="1:23" ht="16.8" x14ac:dyDescent="0.3">
      <c r="A671" s="61"/>
      <c r="B671" s="62"/>
      <c r="C671" s="62"/>
      <c r="D671" s="62"/>
      <c r="E671" s="62"/>
      <c r="F671" s="62"/>
      <c r="G671" s="62"/>
      <c r="H671" s="71"/>
      <c r="I671" s="53" t="str">
        <f t="shared" si="10"/>
        <v/>
      </c>
      <c r="J671" s="71"/>
      <c r="K671" s="53" t="str">
        <f>IF(J671="","",IF(OR($H$8="I",$H$8="II"),IF(AND(J671&gt;=پردازش!$AB$3,J671&lt;=پردازش!$AC$3),"Accept","Reject"),IF(J671=100,"Accept","Reject")))</f>
        <v/>
      </c>
      <c r="L671" s="71"/>
      <c r="M671" s="53" t="str">
        <f>IF(L671="","",IF(AND(L671&gt;=پردازش!$AB$4,L671&lt;=پردازش!$AC$4),"Accept","Reject"))</f>
        <v/>
      </c>
      <c r="N671" s="71"/>
      <c r="O671" s="53" t="str">
        <f>IF(N671="","",IF(AND(N671&gt;=پردازش!$AB$5,N671&lt;=پردازش!$AC$5),"Accept","Reject"))</f>
        <v/>
      </c>
      <c r="P671" s="71"/>
      <c r="Q671" s="53" t="str">
        <f>IF(P671="","",IF(AND(P671&gt;=پردازش!$AB$6,P671&lt;=پردازش!$AC$6),"Accept","Reject"))</f>
        <v/>
      </c>
      <c r="R671" s="71"/>
      <c r="S671" s="53" t="str">
        <f>IF(R671="","",IF(AND(R671&gt;=پردازش!$AB$7,R671&lt;=پردازش!$AC$7),"Accept","Reject"))</f>
        <v/>
      </c>
      <c r="T671" s="71"/>
      <c r="U671" s="53" t="str">
        <f>IF(T671="","",IF(AND(T671&gt;=پردازش!$AB$8,T671&lt;=پردازش!$AC$8),"Accept","Reject"))</f>
        <v/>
      </c>
      <c r="V671" s="71"/>
      <c r="W671" s="53" t="str">
        <f>IF('پذیرش دانه بندی منبع'!V671="","",IF(V671&gt;=پردازش!$F$24,"Accept","Reject"))</f>
        <v/>
      </c>
    </row>
    <row r="672" spans="1:23" ht="16.8" x14ac:dyDescent="0.3">
      <c r="A672" s="61"/>
      <c r="B672" s="62"/>
      <c r="C672" s="62"/>
      <c r="D672" s="62"/>
      <c r="E672" s="62"/>
      <c r="F672" s="62"/>
      <c r="G672" s="62"/>
      <c r="H672" s="71"/>
      <c r="I672" s="53" t="str">
        <f t="shared" si="10"/>
        <v/>
      </c>
      <c r="J672" s="71"/>
      <c r="K672" s="53" t="str">
        <f>IF(J672="","",IF(OR($H$8="I",$H$8="II"),IF(AND(J672&gt;=پردازش!$AB$3,J672&lt;=پردازش!$AC$3),"Accept","Reject"),IF(J672=100,"Accept","Reject")))</f>
        <v/>
      </c>
      <c r="L672" s="71"/>
      <c r="M672" s="53" t="str">
        <f>IF(L672="","",IF(AND(L672&gt;=پردازش!$AB$4,L672&lt;=پردازش!$AC$4),"Accept","Reject"))</f>
        <v/>
      </c>
      <c r="N672" s="71"/>
      <c r="O672" s="53" t="str">
        <f>IF(N672="","",IF(AND(N672&gt;=پردازش!$AB$5,N672&lt;=پردازش!$AC$5),"Accept","Reject"))</f>
        <v/>
      </c>
      <c r="P672" s="71"/>
      <c r="Q672" s="53" t="str">
        <f>IF(P672="","",IF(AND(P672&gt;=پردازش!$AB$6,P672&lt;=پردازش!$AC$6),"Accept","Reject"))</f>
        <v/>
      </c>
      <c r="R672" s="71"/>
      <c r="S672" s="53" t="str">
        <f>IF(R672="","",IF(AND(R672&gt;=پردازش!$AB$7,R672&lt;=پردازش!$AC$7),"Accept","Reject"))</f>
        <v/>
      </c>
      <c r="T672" s="71"/>
      <c r="U672" s="53" t="str">
        <f>IF(T672="","",IF(AND(T672&gt;=پردازش!$AB$8,T672&lt;=پردازش!$AC$8),"Accept","Reject"))</f>
        <v/>
      </c>
      <c r="V672" s="71"/>
      <c r="W672" s="53" t="str">
        <f>IF('پذیرش دانه بندی منبع'!V672="","",IF(V672&gt;=پردازش!$F$24,"Accept","Reject"))</f>
        <v/>
      </c>
    </row>
    <row r="673" spans="1:23" ht="16.8" x14ac:dyDescent="0.3">
      <c r="A673" s="61"/>
      <c r="B673" s="62"/>
      <c r="C673" s="62"/>
      <c r="D673" s="62"/>
      <c r="E673" s="62"/>
      <c r="F673" s="62"/>
      <c r="G673" s="62"/>
      <c r="H673" s="71"/>
      <c r="I673" s="53" t="str">
        <f t="shared" si="10"/>
        <v/>
      </c>
      <c r="J673" s="71"/>
      <c r="K673" s="53" t="str">
        <f>IF(J673="","",IF(OR($H$8="I",$H$8="II"),IF(AND(J673&gt;=پردازش!$AB$3,J673&lt;=پردازش!$AC$3),"Accept","Reject"),IF(J673=100,"Accept","Reject")))</f>
        <v/>
      </c>
      <c r="L673" s="71"/>
      <c r="M673" s="53" t="str">
        <f>IF(L673="","",IF(AND(L673&gt;=پردازش!$AB$4,L673&lt;=پردازش!$AC$4),"Accept","Reject"))</f>
        <v/>
      </c>
      <c r="N673" s="71"/>
      <c r="O673" s="53" t="str">
        <f>IF(N673="","",IF(AND(N673&gt;=پردازش!$AB$5,N673&lt;=پردازش!$AC$5),"Accept","Reject"))</f>
        <v/>
      </c>
      <c r="P673" s="71"/>
      <c r="Q673" s="53" t="str">
        <f>IF(P673="","",IF(AND(P673&gt;=پردازش!$AB$6,P673&lt;=پردازش!$AC$6),"Accept","Reject"))</f>
        <v/>
      </c>
      <c r="R673" s="71"/>
      <c r="S673" s="53" t="str">
        <f>IF(R673="","",IF(AND(R673&gt;=پردازش!$AB$7,R673&lt;=پردازش!$AC$7),"Accept","Reject"))</f>
        <v/>
      </c>
      <c r="T673" s="71"/>
      <c r="U673" s="53" t="str">
        <f>IF(T673="","",IF(AND(T673&gt;=پردازش!$AB$8,T673&lt;=پردازش!$AC$8),"Accept","Reject"))</f>
        <v/>
      </c>
      <c r="V673" s="71"/>
      <c r="W673" s="53" t="str">
        <f>IF('پذیرش دانه بندی منبع'!V673="","",IF(V673&gt;=پردازش!$F$24,"Accept","Reject"))</f>
        <v/>
      </c>
    </row>
    <row r="674" spans="1:23" ht="16.8" x14ac:dyDescent="0.3">
      <c r="A674" s="61"/>
      <c r="B674" s="62"/>
      <c r="C674" s="62"/>
      <c r="D674" s="62"/>
      <c r="E674" s="62"/>
      <c r="F674" s="62"/>
      <c r="G674" s="62"/>
      <c r="H674" s="71"/>
      <c r="I674" s="53" t="str">
        <f t="shared" si="10"/>
        <v/>
      </c>
      <c r="J674" s="71"/>
      <c r="K674" s="53" t="str">
        <f>IF(J674="","",IF(OR($H$8="I",$H$8="II"),IF(AND(J674&gt;=پردازش!$AB$3,J674&lt;=پردازش!$AC$3),"Accept","Reject"),IF(J674=100,"Accept","Reject")))</f>
        <v/>
      </c>
      <c r="L674" s="71"/>
      <c r="M674" s="53" t="str">
        <f>IF(L674="","",IF(AND(L674&gt;=پردازش!$AB$4,L674&lt;=پردازش!$AC$4),"Accept","Reject"))</f>
        <v/>
      </c>
      <c r="N674" s="71"/>
      <c r="O674" s="53" t="str">
        <f>IF(N674="","",IF(AND(N674&gt;=پردازش!$AB$5,N674&lt;=پردازش!$AC$5),"Accept","Reject"))</f>
        <v/>
      </c>
      <c r="P674" s="71"/>
      <c r="Q674" s="53" t="str">
        <f>IF(P674="","",IF(AND(P674&gt;=پردازش!$AB$6,P674&lt;=پردازش!$AC$6),"Accept","Reject"))</f>
        <v/>
      </c>
      <c r="R674" s="71"/>
      <c r="S674" s="53" t="str">
        <f>IF(R674="","",IF(AND(R674&gt;=پردازش!$AB$7,R674&lt;=پردازش!$AC$7),"Accept","Reject"))</f>
        <v/>
      </c>
      <c r="T674" s="71"/>
      <c r="U674" s="53" t="str">
        <f>IF(T674="","",IF(AND(T674&gt;=پردازش!$AB$8,T674&lt;=پردازش!$AC$8),"Accept","Reject"))</f>
        <v/>
      </c>
      <c r="V674" s="71"/>
      <c r="W674" s="53" t="str">
        <f>IF('پذیرش دانه بندی منبع'!V674="","",IF(V674&gt;=پردازش!$F$24,"Accept","Reject"))</f>
        <v/>
      </c>
    </row>
    <row r="675" spans="1:23" ht="16.8" x14ac:dyDescent="0.3">
      <c r="A675" s="61"/>
      <c r="B675" s="62"/>
      <c r="C675" s="62"/>
      <c r="D675" s="62"/>
      <c r="E675" s="62"/>
      <c r="F675" s="62"/>
      <c r="G675" s="62"/>
      <c r="H675" s="71"/>
      <c r="I675" s="53" t="str">
        <f t="shared" si="10"/>
        <v/>
      </c>
      <c r="J675" s="71"/>
      <c r="K675" s="53" t="str">
        <f>IF(J675="","",IF(OR($H$8="I",$H$8="II"),IF(AND(J675&gt;=پردازش!$AB$3,J675&lt;=پردازش!$AC$3),"Accept","Reject"),IF(J675=100,"Accept","Reject")))</f>
        <v/>
      </c>
      <c r="L675" s="71"/>
      <c r="M675" s="53" t="str">
        <f>IF(L675="","",IF(AND(L675&gt;=پردازش!$AB$4,L675&lt;=پردازش!$AC$4),"Accept","Reject"))</f>
        <v/>
      </c>
      <c r="N675" s="71"/>
      <c r="O675" s="53" t="str">
        <f>IF(N675="","",IF(AND(N675&gt;=پردازش!$AB$5,N675&lt;=پردازش!$AC$5),"Accept","Reject"))</f>
        <v/>
      </c>
      <c r="P675" s="71"/>
      <c r="Q675" s="53" t="str">
        <f>IF(P675="","",IF(AND(P675&gt;=پردازش!$AB$6,P675&lt;=پردازش!$AC$6),"Accept","Reject"))</f>
        <v/>
      </c>
      <c r="R675" s="71"/>
      <c r="S675" s="53" t="str">
        <f>IF(R675="","",IF(AND(R675&gt;=پردازش!$AB$7,R675&lt;=پردازش!$AC$7),"Accept","Reject"))</f>
        <v/>
      </c>
      <c r="T675" s="71"/>
      <c r="U675" s="53" t="str">
        <f>IF(T675="","",IF(AND(T675&gt;=پردازش!$AB$8,T675&lt;=پردازش!$AC$8),"Accept","Reject"))</f>
        <v/>
      </c>
      <c r="V675" s="71"/>
      <c r="W675" s="53" t="str">
        <f>IF('پذیرش دانه بندی منبع'!V675="","",IF(V675&gt;=پردازش!$F$24,"Accept","Reject"))</f>
        <v/>
      </c>
    </row>
    <row r="676" spans="1:23" ht="16.8" x14ac:dyDescent="0.3">
      <c r="A676" s="61"/>
      <c r="B676" s="62"/>
      <c r="C676" s="62"/>
      <c r="D676" s="62"/>
      <c r="E676" s="62"/>
      <c r="F676" s="62"/>
      <c r="G676" s="62"/>
      <c r="H676" s="71"/>
      <c r="I676" s="53" t="str">
        <f t="shared" si="10"/>
        <v/>
      </c>
      <c r="J676" s="71"/>
      <c r="K676" s="53" t="str">
        <f>IF(J676="","",IF(OR($H$8="I",$H$8="II"),IF(AND(J676&gt;=پردازش!$AB$3,J676&lt;=پردازش!$AC$3),"Accept","Reject"),IF(J676=100,"Accept","Reject")))</f>
        <v/>
      </c>
      <c r="L676" s="71"/>
      <c r="M676" s="53" t="str">
        <f>IF(L676="","",IF(AND(L676&gt;=پردازش!$AB$4,L676&lt;=پردازش!$AC$4),"Accept","Reject"))</f>
        <v/>
      </c>
      <c r="N676" s="71"/>
      <c r="O676" s="53" t="str">
        <f>IF(N676="","",IF(AND(N676&gt;=پردازش!$AB$5,N676&lt;=پردازش!$AC$5),"Accept","Reject"))</f>
        <v/>
      </c>
      <c r="P676" s="71"/>
      <c r="Q676" s="53" t="str">
        <f>IF(P676="","",IF(AND(P676&gt;=پردازش!$AB$6,P676&lt;=پردازش!$AC$6),"Accept","Reject"))</f>
        <v/>
      </c>
      <c r="R676" s="71"/>
      <c r="S676" s="53" t="str">
        <f>IF(R676="","",IF(AND(R676&gt;=پردازش!$AB$7,R676&lt;=پردازش!$AC$7),"Accept","Reject"))</f>
        <v/>
      </c>
      <c r="T676" s="71"/>
      <c r="U676" s="53" t="str">
        <f>IF(T676="","",IF(AND(T676&gt;=پردازش!$AB$8,T676&lt;=پردازش!$AC$8),"Accept","Reject"))</f>
        <v/>
      </c>
      <c r="V676" s="71"/>
      <c r="W676" s="53" t="str">
        <f>IF('پذیرش دانه بندی منبع'!V676="","",IF(V676&gt;=پردازش!$F$24,"Accept","Reject"))</f>
        <v/>
      </c>
    </row>
    <row r="677" spans="1:23" ht="16.8" x14ac:dyDescent="0.3">
      <c r="A677" s="61"/>
      <c r="B677" s="62"/>
      <c r="C677" s="62"/>
      <c r="D677" s="62"/>
      <c r="E677" s="62"/>
      <c r="F677" s="62"/>
      <c r="G677" s="62"/>
      <c r="H677" s="71"/>
      <c r="I677" s="53" t="str">
        <f t="shared" si="10"/>
        <v/>
      </c>
      <c r="J677" s="71"/>
      <c r="K677" s="53" t="str">
        <f>IF(J677="","",IF(OR($H$8="I",$H$8="II"),IF(AND(J677&gt;=پردازش!$AB$3,J677&lt;=پردازش!$AC$3),"Accept","Reject"),IF(J677=100,"Accept","Reject")))</f>
        <v/>
      </c>
      <c r="L677" s="71"/>
      <c r="M677" s="53" t="str">
        <f>IF(L677="","",IF(AND(L677&gt;=پردازش!$AB$4,L677&lt;=پردازش!$AC$4),"Accept","Reject"))</f>
        <v/>
      </c>
      <c r="N677" s="71"/>
      <c r="O677" s="53" t="str">
        <f>IF(N677="","",IF(AND(N677&gt;=پردازش!$AB$5,N677&lt;=پردازش!$AC$5),"Accept","Reject"))</f>
        <v/>
      </c>
      <c r="P677" s="71"/>
      <c r="Q677" s="53" t="str">
        <f>IF(P677="","",IF(AND(P677&gt;=پردازش!$AB$6,P677&lt;=پردازش!$AC$6),"Accept","Reject"))</f>
        <v/>
      </c>
      <c r="R677" s="71"/>
      <c r="S677" s="53" t="str">
        <f>IF(R677="","",IF(AND(R677&gt;=پردازش!$AB$7,R677&lt;=پردازش!$AC$7),"Accept","Reject"))</f>
        <v/>
      </c>
      <c r="T677" s="71"/>
      <c r="U677" s="53" t="str">
        <f>IF(T677="","",IF(AND(T677&gt;=پردازش!$AB$8,T677&lt;=پردازش!$AC$8),"Accept","Reject"))</f>
        <v/>
      </c>
      <c r="V677" s="71"/>
      <c r="W677" s="53" t="str">
        <f>IF('پذیرش دانه بندی منبع'!V677="","",IF(V677&gt;=پردازش!$F$24,"Accept","Reject"))</f>
        <v/>
      </c>
    </row>
    <row r="678" spans="1:23" ht="16.8" x14ac:dyDescent="0.3">
      <c r="A678" s="61"/>
      <c r="B678" s="62"/>
      <c r="C678" s="62"/>
      <c r="D678" s="62"/>
      <c r="E678" s="62"/>
      <c r="F678" s="62"/>
      <c r="G678" s="62"/>
      <c r="H678" s="71"/>
      <c r="I678" s="53" t="str">
        <f t="shared" si="10"/>
        <v/>
      </c>
      <c r="J678" s="71"/>
      <c r="K678" s="53" t="str">
        <f>IF(J678="","",IF(OR($H$8="I",$H$8="II"),IF(AND(J678&gt;=پردازش!$AB$3,J678&lt;=پردازش!$AC$3),"Accept","Reject"),IF(J678=100,"Accept","Reject")))</f>
        <v/>
      </c>
      <c r="L678" s="71"/>
      <c r="M678" s="53" t="str">
        <f>IF(L678="","",IF(AND(L678&gt;=پردازش!$AB$4,L678&lt;=پردازش!$AC$4),"Accept","Reject"))</f>
        <v/>
      </c>
      <c r="N678" s="71"/>
      <c r="O678" s="53" t="str">
        <f>IF(N678="","",IF(AND(N678&gt;=پردازش!$AB$5,N678&lt;=پردازش!$AC$5),"Accept","Reject"))</f>
        <v/>
      </c>
      <c r="P678" s="71"/>
      <c r="Q678" s="53" t="str">
        <f>IF(P678="","",IF(AND(P678&gt;=پردازش!$AB$6,P678&lt;=پردازش!$AC$6),"Accept","Reject"))</f>
        <v/>
      </c>
      <c r="R678" s="71"/>
      <c r="S678" s="53" t="str">
        <f>IF(R678="","",IF(AND(R678&gt;=پردازش!$AB$7,R678&lt;=پردازش!$AC$7),"Accept","Reject"))</f>
        <v/>
      </c>
      <c r="T678" s="71"/>
      <c r="U678" s="53" t="str">
        <f>IF(T678="","",IF(AND(T678&gt;=پردازش!$AB$8,T678&lt;=پردازش!$AC$8),"Accept","Reject"))</f>
        <v/>
      </c>
      <c r="V678" s="71"/>
      <c r="W678" s="53" t="str">
        <f>IF('پذیرش دانه بندی منبع'!V678="","",IF(V678&gt;=پردازش!$F$24,"Accept","Reject"))</f>
        <v/>
      </c>
    </row>
    <row r="679" spans="1:23" ht="16.8" x14ac:dyDescent="0.3">
      <c r="A679" s="61"/>
      <c r="B679" s="62"/>
      <c r="C679" s="62"/>
      <c r="D679" s="62"/>
      <c r="E679" s="62"/>
      <c r="F679" s="62"/>
      <c r="G679" s="62"/>
      <c r="H679" s="71"/>
      <c r="I679" s="53" t="str">
        <f t="shared" si="10"/>
        <v/>
      </c>
      <c r="J679" s="71"/>
      <c r="K679" s="53" t="str">
        <f>IF(J679="","",IF(OR($H$8="I",$H$8="II"),IF(AND(J679&gt;=پردازش!$AB$3,J679&lt;=پردازش!$AC$3),"Accept","Reject"),IF(J679=100,"Accept","Reject")))</f>
        <v/>
      </c>
      <c r="L679" s="71"/>
      <c r="M679" s="53" t="str">
        <f>IF(L679="","",IF(AND(L679&gt;=پردازش!$AB$4,L679&lt;=پردازش!$AC$4),"Accept","Reject"))</f>
        <v/>
      </c>
      <c r="N679" s="71"/>
      <c r="O679" s="53" t="str">
        <f>IF(N679="","",IF(AND(N679&gt;=پردازش!$AB$5,N679&lt;=پردازش!$AC$5),"Accept","Reject"))</f>
        <v/>
      </c>
      <c r="P679" s="71"/>
      <c r="Q679" s="53" t="str">
        <f>IF(P679="","",IF(AND(P679&gt;=پردازش!$AB$6,P679&lt;=پردازش!$AC$6),"Accept","Reject"))</f>
        <v/>
      </c>
      <c r="R679" s="71"/>
      <c r="S679" s="53" t="str">
        <f>IF(R679="","",IF(AND(R679&gt;=پردازش!$AB$7,R679&lt;=پردازش!$AC$7),"Accept","Reject"))</f>
        <v/>
      </c>
      <c r="T679" s="71"/>
      <c r="U679" s="53" t="str">
        <f>IF(T679="","",IF(AND(T679&gt;=پردازش!$AB$8,T679&lt;=پردازش!$AC$8),"Accept","Reject"))</f>
        <v/>
      </c>
      <c r="V679" s="71"/>
      <c r="W679" s="53" t="str">
        <f>IF('پذیرش دانه بندی منبع'!V679="","",IF(V679&gt;=پردازش!$F$24,"Accept","Reject"))</f>
        <v/>
      </c>
    </row>
    <row r="680" spans="1:23" ht="16.8" x14ac:dyDescent="0.3">
      <c r="A680" s="61"/>
      <c r="B680" s="62"/>
      <c r="C680" s="62"/>
      <c r="D680" s="62"/>
      <c r="E680" s="62"/>
      <c r="F680" s="62"/>
      <c r="G680" s="62"/>
      <c r="H680" s="71"/>
      <c r="I680" s="53" t="str">
        <f t="shared" si="10"/>
        <v/>
      </c>
      <c r="J680" s="71"/>
      <c r="K680" s="53" t="str">
        <f>IF(J680="","",IF(OR($H$8="I",$H$8="II"),IF(AND(J680&gt;=پردازش!$AB$3,J680&lt;=پردازش!$AC$3),"Accept","Reject"),IF(J680=100,"Accept","Reject")))</f>
        <v/>
      </c>
      <c r="L680" s="71"/>
      <c r="M680" s="53" t="str">
        <f>IF(L680="","",IF(AND(L680&gt;=پردازش!$AB$4,L680&lt;=پردازش!$AC$4),"Accept","Reject"))</f>
        <v/>
      </c>
      <c r="N680" s="71"/>
      <c r="O680" s="53" t="str">
        <f>IF(N680="","",IF(AND(N680&gt;=پردازش!$AB$5,N680&lt;=پردازش!$AC$5),"Accept","Reject"))</f>
        <v/>
      </c>
      <c r="P680" s="71"/>
      <c r="Q680" s="53" t="str">
        <f>IF(P680="","",IF(AND(P680&gt;=پردازش!$AB$6,P680&lt;=پردازش!$AC$6),"Accept","Reject"))</f>
        <v/>
      </c>
      <c r="R680" s="71"/>
      <c r="S680" s="53" t="str">
        <f>IF(R680="","",IF(AND(R680&gt;=پردازش!$AB$7,R680&lt;=پردازش!$AC$7),"Accept","Reject"))</f>
        <v/>
      </c>
      <c r="T680" s="71"/>
      <c r="U680" s="53" t="str">
        <f>IF(T680="","",IF(AND(T680&gt;=پردازش!$AB$8,T680&lt;=پردازش!$AC$8),"Accept","Reject"))</f>
        <v/>
      </c>
      <c r="V680" s="71"/>
      <c r="W680" s="53" t="str">
        <f>IF('پذیرش دانه بندی منبع'!V680="","",IF(V680&gt;=پردازش!$F$24,"Accept","Reject"))</f>
        <v/>
      </c>
    </row>
    <row r="681" spans="1:23" ht="16.8" x14ac:dyDescent="0.3">
      <c r="A681" s="61"/>
      <c r="B681" s="62"/>
      <c r="C681" s="62"/>
      <c r="D681" s="62"/>
      <c r="E681" s="62"/>
      <c r="F681" s="62"/>
      <c r="G681" s="62"/>
      <c r="H681" s="71"/>
      <c r="I681" s="53" t="str">
        <f t="shared" si="10"/>
        <v/>
      </c>
      <c r="J681" s="71"/>
      <c r="K681" s="53" t="str">
        <f>IF(J681="","",IF(OR($H$8="I",$H$8="II"),IF(AND(J681&gt;=پردازش!$AB$3,J681&lt;=پردازش!$AC$3),"Accept","Reject"),IF(J681=100,"Accept","Reject")))</f>
        <v/>
      </c>
      <c r="L681" s="71"/>
      <c r="M681" s="53" t="str">
        <f>IF(L681="","",IF(AND(L681&gt;=پردازش!$AB$4,L681&lt;=پردازش!$AC$4),"Accept","Reject"))</f>
        <v/>
      </c>
      <c r="N681" s="71"/>
      <c r="O681" s="53" t="str">
        <f>IF(N681="","",IF(AND(N681&gt;=پردازش!$AB$5,N681&lt;=پردازش!$AC$5),"Accept","Reject"))</f>
        <v/>
      </c>
      <c r="P681" s="71"/>
      <c r="Q681" s="53" t="str">
        <f>IF(P681="","",IF(AND(P681&gt;=پردازش!$AB$6,P681&lt;=پردازش!$AC$6),"Accept","Reject"))</f>
        <v/>
      </c>
      <c r="R681" s="71"/>
      <c r="S681" s="53" t="str">
        <f>IF(R681="","",IF(AND(R681&gt;=پردازش!$AB$7,R681&lt;=پردازش!$AC$7),"Accept","Reject"))</f>
        <v/>
      </c>
      <c r="T681" s="71"/>
      <c r="U681" s="53" t="str">
        <f>IF(T681="","",IF(AND(T681&gt;=پردازش!$AB$8,T681&lt;=پردازش!$AC$8),"Accept","Reject"))</f>
        <v/>
      </c>
      <c r="V681" s="71"/>
      <c r="W681" s="53" t="str">
        <f>IF('پذیرش دانه بندی منبع'!V681="","",IF(V681&gt;=پردازش!$F$24,"Accept","Reject"))</f>
        <v/>
      </c>
    </row>
    <row r="682" spans="1:23" ht="16.8" x14ac:dyDescent="0.3">
      <c r="A682" s="61"/>
      <c r="B682" s="62"/>
      <c r="C682" s="62"/>
      <c r="D682" s="62"/>
      <c r="E682" s="62"/>
      <c r="F682" s="62"/>
      <c r="G682" s="62"/>
      <c r="H682" s="71"/>
      <c r="I682" s="53" t="str">
        <f t="shared" si="10"/>
        <v/>
      </c>
      <c r="J682" s="71"/>
      <c r="K682" s="53" t="str">
        <f>IF(J682="","",IF(OR($H$8="I",$H$8="II"),IF(AND(J682&gt;=پردازش!$AB$3,J682&lt;=پردازش!$AC$3),"Accept","Reject"),IF(J682=100,"Accept","Reject")))</f>
        <v/>
      </c>
      <c r="L682" s="71"/>
      <c r="M682" s="53" t="str">
        <f>IF(L682="","",IF(AND(L682&gt;=پردازش!$AB$4,L682&lt;=پردازش!$AC$4),"Accept","Reject"))</f>
        <v/>
      </c>
      <c r="N682" s="71"/>
      <c r="O682" s="53" t="str">
        <f>IF(N682="","",IF(AND(N682&gt;=پردازش!$AB$5,N682&lt;=پردازش!$AC$5),"Accept","Reject"))</f>
        <v/>
      </c>
      <c r="P682" s="71"/>
      <c r="Q682" s="53" t="str">
        <f>IF(P682="","",IF(AND(P682&gt;=پردازش!$AB$6,P682&lt;=پردازش!$AC$6),"Accept","Reject"))</f>
        <v/>
      </c>
      <c r="R682" s="71"/>
      <c r="S682" s="53" t="str">
        <f>IF(R682="","",IF(AND(R682&gt;=پردازش!$AB$7,R682&lt;=پردازش!$AC$7),"Accept","Reject"))</f>
        <v/>
      </c>
      <c r="T682" s="71"/>
      <c r="U682" s="53" t="str">
        <f>IF(T682="","",IF(AND(T682&gt;=پردازش!$AB$8,T682&lt;=پردازش!$AC$8),"Accept","Reject"))</f>
        <v/>
      </c>
      <c r="V682" s="71"/>
      <c r="W682" s="53" t="str">
        <f>IF('پذیرش دانه بندی منبع'!V682="","",IF(V682&gt;=پردازش!$F$24,"Accept","Reject"))</f>
        <v/>
      </c>
    </row>
    <row r="683" spans="1:23" ht="16.8" x14ac:dyDescent="0.3">
      <c r="A683" s="61"/>
      <c r="B683" s="62"/>
      <c r="C683" s="62"/>
      <c r="D683" s="62"/>
      <c r="E683" s="62"/>
      <c r="F683" s="62"/>
      <c r="G683" s="62"/>
      <c r="H683" s="71"/>
      <c r="I683" s="53" t="str">
        <f t="shared" si="10"/>
        <v/>
      </c>
      <c r="J683" s="71"/>
      <c r="K683" s="53" t="str">
        <f>IF(J683="","",IF(OR($H$8="I",$H$8="II"),IF(AND(J683&gt;=پردازش!$AB$3,J683&lt;=پردازش!$AC$3),"Accept","Reject"),IF(J683=100,"Accept","Reject")))</f>
        <v/>
      </c>
      <c r="L683" s="71"/>
      <c r="M683" s="53" t="str">
        <f>IF(L683="","",IF(AND(L683&gt;=پردازش!$AB$4,L683&lt;=پردازش!$AC$4),"Accept","Reject"))</f>
        <v/>
      </c>
      <c r="N683" s="71"/>
      <c r="O683" s="53" t="str">
        <f>IF(N683="","",IF(AND(N683&gt;=پردازش!$AB$5,N683&lt;=پردازش!$AC$5),"Accept","Reject"))</f>
        <v/>
      </c>
      <c r="P683" s="71"/>
      <c r="Q683" s="53" t="str">
        <f>IF(P683="","",IF(AND(P683&gt;=پردازش!$AB$6,P683&lt;=پردازش!$AC$6),"Accept","Reject"))</f>
        <v/>
      </c>
      <c r="R683" s="71"/>
      <c r="S683" s="53" t="str">
        <f>IF(R683="","",IF(AND(R683&gt;=پردازش!$AB$7,R683&lt;=پردازش!$AC$7),"Accept","Reject"))</f>
        <v/>
      </c>
      <c r="T683" s="71"/>
      <c r="U683" s="53" t="str">
        <f>IF(T683="","",IF(AND(T683&gt;=پردازش!$AB$8,T683&lt;=پردازش!$AC$8),"Accept","Reject"))</f>
        <v/>
      </c>
      <c r="V683" s="71"/>
      <c r="W683" s="53" t="str">
        <f>IF('پذیرش دانه بندی منبع'!V683="","",IF(V683&gt;=پردازش!$F$24,"Accept","Reject"))</f>
        <v/>
      </c>
    </row>
    <row r="684" spans="1:23" ht="16.8" x14ac:dyDescent="0.3">
      <c r="A684" s="61"/>
      <c r="B684" s="62"/>
      <c r="C684" s="62"/>
      <c r="D684" s="62"/>
      <c r="E684" s="62"/>
      <c r="F684" s="62"/>
      <c r="G684" s="62"/>
      <c r="H684" s="71"/>
      <c r="I684" s="53" t="str">
        <f t="shared" si="10"/>
        <v/>
      </c>
      <c r="J684" s="71"/>
      <c r="K684" s="53" t="str">
        <f>IF(J684="","",IF(OR($H$8="I",$H$8="II"),IF(AND(J684&gt;=پردازش!$AB$3,J684&lt;=پردازش!$AC$3),"Accept","Reject"),IF(J684=100,"Accept","Reject")))</f>
        <v/>
      </c>
      <c r="L684" s="71"/>
      <c r="M684" s="53" t="str">
        <f>IF(L684="","",IF(AND(L684&gt;=پردازش!$AB$4,L684&lt;=پردازش!$AC$4),"Accept","Reject"))</f>
        <v/>
      </c>
      <c r="N684" s="71"/>
      <c r="O684" s="53" t="str">
        <f>IF(N684="","",IF(AND(N684&gt;=پردازش!$AB$5,N684&lt;=پردازش!$AC$5),"Accept","Reject"))</f>
        <v/>
      </c>
      <c r="P684" s="71"/>
      <c r="Q684" s="53" t="str">
        <f>IF(P684="","",IF(AND(P684&gt;=پردازش!$AB$6,P684&lt;=پردازش!$AC$6),"Accept","Reject"))</f>
        <v/>
      </c>
      <c r="R684" s="71"/>
      <c r="S684" s="53" t="str">
        <f>IF(R684="","",IF(AND(R684&gt;=پردازش!$AB$7,R684&lt;=پردازش!$AC$7),"Accept","Reject"))</f>
        <v/>
      </c>
      <c r="T684" s="71"/>
      <c r="U684" s="53" t="str">
        <f>IF(T684="","",IF(AND(T684&gt;=پردازش!$AB$8,T684&lt;=پردازش!$AC$8),"Accept","Reject"))</f>
        <v/>
      </c>
      <c r="V684" s="71"/>
      <c r="W684" s="53" t="str">
        <f>IF('پذیرش دانه بندی منبع'!V684="","",IF(V684&gt;=پردازش!$F$24,"Accept","Reject"))</f>
        <v/>
      </c>
    </row>
    <row r="685" spans="1:23" ht="16.8" x14ac:dyDescent="0.3">
      <c r="A685" s="61"/>
      <c r="B685" s="62"/>
      <c r="C685" s="62"/>
      <c r="D685" s="62"/>
      <c r="E685" s="62"/>
      <c r="F685" s="62"/>
      <c r="G685" s="62"/>
      <c r="H685" s="71"/>
      <c r="I685" s="53" t="str">
        <f t="shared" si="10"/>
        <v/>
      </c>
      <c r="J685" s="71"/>
      <c r="K685" s="53" t="str">
        <f>IF(J685="","",IF(OR($H$8="I",$H$8="II"),IF(AND(J685&gt;=پردازش!$AB$3,J685&lt;=پردازش!$AC$3),"Accept","Reject"),IF(J685=100,"Accept","Reject")))</f>
        <v/>
      </c>
      <c r="L685" s="71"/>
      <c r="M685" s="53" t="str">
        <f>IF(L685="","",IF(AND(L685&gt;=پردازش!$AB$4,L685&lt;=پردازش!$AC$4),"Accept","Reject"))</f>
        <v/>
      </c>
      <c r="N685" s="71"/>
      <c r="O685" s="53" t="str">
        <f>IF(N685="","",IF(AND(N685&gt;=پردازش!$AB$5,N685&lt;=پردازش!$AC$5),"Accept","Reject"))</f>
        <v/>
      </c>
      <c r="P685" s="71"/>
      <c r="Q685" s="53" t="str">
        <f>IF(P685="","",IF(AND(P685&gt;=پردازش!$AB$6,P685&lt;=پردازش!$AC$6),"Accept","Reject"))</f>
        <v/>
      </c>
      <c r="R685" s="71"/>
      <c r="S685" s="53" t="str">
        <f>IF(R685="","",IF(AND(R685&gt;=پردازش!$AB$7,R685&lt;=پردازش!$AC$7),"Accept","Reject"))</f>
        <v/>
      </c>
      <c r="T685" s="71"/>
      <c r="U685" s="53" t="str">
        <f>IF(T685="","",IF(AND(T685&gt;=پردازش!$AB$8,T685&lt;=پردازش!$AC$8),"Accept","Reject"))</f>
        <v/>
      </c>
      <c r="V685" s="71"/>
      <c r="W685" s="53" t="str">
        <f>IF('پذیرش دانه بندی منبع'!V685="","",IF(V685&gt;=پردازش!$F$24,"Accept","Reject"))</f>
        <v/>
      </c>
    </row>
    <row r="686" spans="1:23" ht="16.8" x14ac:dyDescent="0.3">
      <c r="A686" s="61"/>
      <c r="B686" s="62"/>
      <c r="C686" s="62"/>
      <c r="D686" s="62"/>
      <c r="E686" s="62"/>
      <c r="F686" s="62"/>
      <c r="G686" s="62"/>
      <c r="H686" s="71"/>
      <c r="I686" s="53" t="str">
        <f t="shared" si="10"/>
        <v/>
      </c>
      <c r="J686" s="71"/>
      <c r="K686" s="53" t="str">
        <f>IF(J686="","",IF(OR($H$8="I",$H$8="II"),IF(AND(J686&gt;=پردازش!$AB$3,J686&lt;=پردازش!$AC$3),"Accept","Reject"),IF(J686=100,"Accept","Reject")))</f>
        <v/>
      </c>
      <c r="L686" s="71"/>
      <c r="M686" s="53" t="str">
        <f>IF(L686="","",IF(AND(L686&gt;=پردازش!$AB$4,L686&lt;=پردازش!$AC$4),"Accept","Reject"))</f>
        <v/>
      </c>
      <c r="N686" s="71"/>
      <c r="O686" s="53" t="str">
        <f>IF(N686="","",IF(AND(N686&gt;=پردازش!$AB$5,N686&lt;=پردازش!$AC$5),"Accept","Reject"))</f>
        <v/>
      </c>
      <c r="P686" s="71"/>
      <c r="Q686" s="53" t="str">
        <f>IF(P686="","",IF(AND(P686&gt;=پردازش!$AB$6,P686&lt;=پردازش!$AC$6),"Accept","Reject"))</f>
        <v/>
      </c>
      <c r="R686" s="71"/>
      <c r="S686" s="53" t="str">
        <f>IF(R686="","",IF(AND(R686&gt;=پردازش!$AB$7,R686&lt;=پردازش!$AC$7),"Accept","Reject"))</f>
        <v/>
      </c>
      <c r="T686" s="71"/>
      <c r="U686" s="53" t="str">
        <f>IF(T686="","",IF(AND(T686&gt;=پردازش!$AB$8,T686&lt;=پردازش!$AC$8),"Accept","Reject"))</f>
        <v/>
      </c>
      <c r="V686" s="71"/>
      <c r="W686" s="53" t="str">
        <f>IF('پذیرش دانه بندی منبع'!V686="","",IF(V686&gt;=پردازش!$F$24,"Accept","Reject"))</f>
        <v/>
      </c>
    </row>
    <row r="687" spans="1:23" ht="16.8" x14ac:dyDescent="0.3">
      <c r="A687" s="61"/>
      <c r="B687" s="62"/>
      <c r="C687" s="62"/>
      <c r="D687" s="62"/>
      <c r="E687" s="62"/>
      <c r="F687" s="62"/>
      <c r="G687" s="62"/>
      <c r="H687" s="71"/>
      <c r="I687" s="53" t="str">
        <f t="shared" si="10"/>
        <v/>
      </c>
      <c r="J687" s="71"/>
      <c r="K687" s="53" t="str">
        <f>IF(J687="","",IF(OR($H$8="I",$H$8="II"),IF(AND(J687&gt;=پردازش!$AB$3,J687&lt;=پردازش!$AC$3),"Accept","Reject"),IF(J687=100,"Accept","Reject")))</f>
        <v/>
      </c>
      <c r="L687" s="71"/>
      <c r="M687" s="53" t="str">
        <f>IF(L687="","",IF(AND(L687&gt;=پردازش!$AB$4,L687&lt;=پردازش!$AC$4),"Accept","Reject"))</f>
        <v/>
      </c>
      <c r="N687" s="71"/>
      <c r="O687" s="53" t="str">
        <f>IF(N687="","",IF(AND(N687&gt;=پردازش!$AB$5,N687&lt;=پردازش!$AC$5),"Accept","Reject"))</f>
        <v/>
      </c>
      <c r="P687" s="71"/>
      <c r="Q687" s="53" t="str">
        <f>IF(P687="","",IF(AND(P687&gt;=پردازش!$AB$6,P687&lt;=پردازش!$AC$6),"Accept","Reject"))</f>
        <v/>
      </c>
      <c r="R687" s="71"/>
      <c r="S687" s="53" t="str">
        <f>IF(R687="","",IF(AND(R687&gt;=پردازش!$AB$7,R687&lt;=پردازش!$AC$7),"Accept","Reject"))</f>
        <v/>
      </c>
      <c r="T687" s="71"/>
      <c r="U687" s="53" t="str">
        <f>IF(T687="","",IF(AND(T687&gt;=پردازش!$AB$8,T687&lt;=پردازش!$AC$8),"Accept","Reject"))</f>
        <v/>
      </c>
      <c r="V687" s="71"/>
      <c r="W687" s="53" t="str">
        <f>IF('پذیرش دانه بندی منبع'!V687="","",IF(V687&gt;=پردازش!$F$24,"Accept","Reject"))</f>
        <v/>
      </c>
    </row>
    <row r="688" spans="1:23" ht="16.8" x14ac:dyDescent="0.3">
      <c r="A688" s="61"/>
      <c r="B688" s="62"/>
      <c r="C688" s="62"/>
      <c r="D688" s="62"/>
      <c r="E688" s="62"/>
      <c r="F688" s="62"/>
      <c r="G688" s="62"/>
      <c r="H688" s="71"/>
      <c r="I688" s="53" t="str">
        <f t="shared" si="10"/>
        <v/>
      </c>
      <c r="J688" s="71"/>
      <c r="K688" s="53" t="str">
        <f>IF(J688="","",IF(OR($H$8="I",$H$8="II"),IF(AND(J688&gt;=پردازش!$AB$3,J688&lt;=پردازش!$AC$3),"Accept","Reject"),IF(J688=100,"Accept","Reject")))</f>
        <v/>
      </c>
      <c r="L688" s="71"/>
      <c r="M688" s="53" t="str">
        <f>IF(L688="","",IF(AND(L688&gt;=پردازش!$AB$4,L688&lt;=پردازش!$AC$4),"Accept","Reject"))</f>
        <v/>
      </c>
      <c r="N688" s="71"/>
      <c r="O688" s="53" t="str">
        <f>IF(N688="","",IF(AND(N688&gt;=پردازش!$AB$5,N688&lt;=پردازش!$AC$5),"Accept","Reject"))</f>
        <v/>
      </c>
      <c r="P688" s="71"/>
      <c r="Q688" s="53" t="str">
        <f>IF(P688="","",IF(AND(P688&gt;=پردازش!$AB$6,P688&lt;=پردازش!$AC$6),"Accept","Reject"))</f>
        <v/>
      </c>
      <c r="R688" s="71"/>
      <c r="S688" s="53" t="str">
        <f>IF(R688="","",IF(AND(R688&gt;=پردازش!$AB$7,R688&lt;=پردازش!$AC$7),"Accept","Reject"))</f>
        <v/>
      </c>
      <c r="T688" s="71"/>
      <c r="U688" s="53" t="str">
        <f>IF(T688="","",IF(AND(T688&gt;=پردازش!$AB$8,T688&lt;=پردازش!$AC$8),"Accept","Reject"))</f>
        <v/>
      </c>
      <c r="V688" s="71"/>
      <c r="W688" s="53" t="str">
        <f>IF('پذیرش دانه بندی منبع'!V688="","",IF(V688&gt;=پردازش!$F$24,"Accept","Reject"))</f>
        <v/>
      </c>
    </row>
    <row r="689" spans="1:23" ht="16.8" x14ac:dyDescent="0.3">
      <c r="A689" s="61"/>
      <c r="B689" s="62"/>
      <c r="C689" s="62"/>
      <c r="D689" s="62"/>
      <c r="E689" s="62"/>
      <c r="F689" s="62"/>
      <c r="G689" s="62"/>
      <c r="H689" s="71"/>
      <c r="I689" s="53" t="str">
        <f t="shared" si="10"/>
        <v/>
      </c>
      <c r="J689" s="71"/>
      <c r="K689" s="53" t="str">
        <f>IF(J689="","",IF(OR($H$8="I",$H$8="II"),IF(AND(J689&gt;=پردازش!$AB$3,J689&lt;=پردازش!$AC$3),"Accept","Reject"),IF(J689=100,"Accept","Reject")))</f>
        <v/>
      </c>
      <c r="L689" s="71"/>
      <c r="M689" s="53" t="str">
        <f>IF(L689="","",IF(AND(L689&gt;=پردازش!$AB$4,L689&lt;=پردازش!$AC$4),"Accept","Reject"))</f>
        <v/>
      </c>
      <c r="N689" s="71"/>
      <c r="O689" s="53" t="str">
        <f>IF(N689="","",IF(AND(N689&gt;=پردازش!$AB$5,N689&lt;=پردازش!$AC$5),"Accept","Reject"))</f>
        <v/>
      </c>
      <c r="P689" s="71"/>
      <c r="Q689" s="53" t="str">
        <f>IF(P689="","",IF(AND(P689&gt;=پردازش!$AB$6,P689&lt;=پردازش!$AC$6),"Accept","Reject"))</f>
        <v/>
      </c>
      <c r="R689" s="71"/>
      <c r="S689" s="53" t="str">
        <f>IF(R689="","",IF(AND(R689&gt;=پردازش!$AB$7,R689&lt;=پردازش!$AC$7),"Accept","Reject"))</f>
        <v/>
      </c>
      <c r="T689" s="71"/>
      <c r="U689" s="53" t="str">
        <f>IF(T689="","",IF(AND(T689&gt;=پردازش!$AB$8,T689&lt;=پردازش!$AC$8),"Accept","Reject"))</f>
        <v/>
      </c>
      <c r="V689" s="71"/>
      <c r="W689" s="53" t="str">
        <f>IF('پذیرش دانه بندی منبع'!V689="","",IF(V689&gt;=پردازش!$F$24,"Accept","Reject"))</f>
        <v/>
      </c>
    </row>
    <row r="690" spans="1:23" ht="16.8" x14ac:dyDescent="0.3">
      <c r="A690" s="61"/>
      <c r="B690" s="62"/>
      <c r="C690" s="62"/>
      <c r="D690" s="62"/>
      <c r="E690" s="62"/>
      <c r="F690" s="62"/>
      <c r="G690" s="62"/>
      <c r="H690" s="71"/>
      <c r="I690" s="53" t="str">
        <f t="shared" si="10"/>
        <v/>
      </c>
      <c r="J690" s="71"/>
      <c r="K690" s="53" t="str">
        <f>IF(J690="","",IF(OR($H$8="I",$H$8="II"),IF(AND(J690&gt;=پردازش!$AB$3,J690&lt;=پردازش!$AC$3),"Accept","Reject"),IF(J690=100,"Accept","Reject")))</f>
        <v/>
      </c>
      <c r="L690" s="71"/>
      <c r="M690" s="53" t="str">
        <f>IF(L690="","",IF(AND(L690&gt;=پردازش!$AB$4,L690&lt;=پردازش!$AC$4),"Accept","Reject"))</f>
        <v/>
      </c>
      <c r="N690" s="71"/>
      <c r="O690" s="53" t="str">
        <f>IF(N690="","",IF(AND(N690&gt;=پردازش!$AB$5,N690&lt;=پردازش!$AC$5),"Accept","Reject"))</f>
        <v/>
      </c>
      <c r="P690" s="71"/>
      <c r="Q690" s="53" t="str">
        <f>IF(P690="","",IF(AND(P690&gt;=پردازش!$AB$6,P690&lt;=پردازش!$AC$6),"Accept","Reject"))</f>
        <v/>
      </c>
      <c r="R690" s="71"/>
      <c r="S690" s="53" t="str">
        <f>IF(R690="","",IF(AND(R690&gt;=پردازش!$AB$7,R690&lt;=پردازش!$AC$7),"Accept","Reject"))</f>
        <v/>
      </c>
      <c r="T690" s="71"/>
      <c r="U690" s="53" t="str">
        <f>IF(T690="","",IF(AND(T690&gt;=پردازش!$AB$8,T690&lt;=پردازش!$AC$8),"Accept","Reject"))</f>
        <v/>
      </c>
      <c r="V690" s="71"/>
      <c r="W690" s="53" t="str">
        <f>IF('پذیرش دانه بندی منبع'!V690="","",IF(V690&gt;=پردازش!$F$24,"Accept","Reject"))</f>
        <v/>
      </c>
    </row>
    <row r="691" spans="1:23" ht="16.8" x14ac:dyDescent="0.3">
      <c r="A691" s="61"/>
      <c r="B691" s="62"/>
      <c r="C691" s="62"/>
      <c r="D691" s="62"/>
      <c r="E691" s="62"/>
      <c r="F691" s="62"/>
      <c r="G691" s="62"/>
      <c r="H691" s="71"/>
      <c r="I691" s="53" t="str">
        <f t="shared" si="10"/>
        <v/>
      </c>
      <c r="J691" s="71"/>
      <c r="K691" s="53" t="str">
        <f>IF(J691="","",IF(OR($H$8="I",$H$8="II"),IF(AND(J691&gt;=پردازش!$AB$3,J691&lt;=پردازش!$AC$3),"Accept","Reject"),IF(J691=100,"Accept","Reject")))</f>
        <v/>
      </c>
      <c r="L691" s="71"/>
      <c r="M691" s="53" t="str">
        <f>IF(L691="","",IF(AND(L691&gt;=پردازش!$AB$4,L691&lt;=پردازش!$AC$4),"Accept","Reject"))</f>
        <v/>
      </c>
      <c r="N691" s="71"/>
      <c r="O691" s="53" t="str">
        <f>IF(N691="","",IF(AND(N691&gt;=پردازش!$AB$5,N691&lt;=پردازش!$AC$5),"Accept","Reject"))</f>
        <v/>
      </c>
      <c r="P691" s="71"/>
      <c r="Q691" s="53" t="str">
        <f>IF(P691="","",IF(AND(P691&gt;=پردازش!$AB$6,P691&lt;=پردازش!$AC$6),"Accept","Reject"))</f>
        <v/>
      </c>
      <c r="R691" s="71"/>
      <c r="S691" s="53" t="str">
        <f>IF(R691="","",IF(AND(R691&gt;=پردازش!$AB$7,R691&lt;=پردازش!$AC$7),"Accept","Reject"))</f>
        <v/>
      </c>
      <c r="T691" s="71"/>
      <c r="U691" s="53" t="str">
        <f>IF(T691="","",IF(AND(T691&gt;=پردازش!$AB$8,T691&lt;=پردازش!$AC$8),"Accept","Reject"))</f>
        <v/>
      </c>
      <c r="V691" s="71"/>
      <c r="W691" s="53" t="str">
        <f>IF('پذیرش دانه بندی منبع'!V691="","",IF(V691&gt;=پردازش!$F$24,"Accept","Reject"))</f>
        <v/>
      </c>
    </row>
    <row r="692" spans="1:23" ht="16.8" x14ac:dyDescent="0.3">
      <c r="A692" s="61"/>
      <c r="B692" s="62"/>
      <c r="C692" s="62"/>
      <c r="D692" s="62"/>
      <c r="E692" s="62"/>
      <c r="F692" s="62"/>
      <c r="G692" s="62"/>
      <c r="H692" s="71"/>
      <c r="I692" s="53" t="str">
        <f t="shared" si="10"/>
        <v/>
      </c>
      <c r="J692" s="71"/>
      <c r="K692" s="53" t="str">
        <f>IF(J692="","",IF(OR($H$8="I",$H$8="II"),IF(AND(J692&gt;=پردازش!$AB$3,J692&lt;=پردازش!$AC$3),"Accept","Reject"),IF(J692=100,"Accept","Reject")))</f>
        <v/>
      </c>
      <c r="L692" s="71"/>
      <c r="M692" s="53" t="str">
        <f>IF(L692="","",IF(AND(L692&gt;=پردازش!$AB$4,L692&lt;=پردازش!$AC$4),"Accept","Reject"))</f>
        <v/>
      </c>
      <c r="N692" s="71"/>
      <c r="O692" s="53" t="str">
        <f>IF(N692="","",IF(AND(N692&gt;=پردازش!$AB$5,N692&lt;=پردازش!$AC$5),"Accept","Reject"))</f>
        <v/>
      </c>
      <c r="P692" s="71"/>
      <c r="Q692" s="53" t="str">
        <f>IF(P692="","",IF(AND(P692&gt;=پردازش!$AB$6,P692&lt;=پردازش!$AC$6),"Accept","Reject"))</f>
        <v/>
      </c>
      <c r="R692" s="71"/>
      <c r="S692" s="53" t="str">
        <f>IF(R692="","",IF(AND(R692&gt;=پردازش!$AB$7,R692&lt;=پردازش!$AC$7),"Accept","Reject"))</f>
        <v/>
      </c>
      <c r="T692" s="71"/>
      <c r="U692" s="53" t="str">
        <f>IF(T692="","",IF(AND(T692&gt;=پردازش!$AB$8,T692&lt;=پردازش!$AC$8),"Accept","Reject"))</f>
        <v/>
      </c>
      <c r="V692" s="71"/>
      <c r="W692" s="53" t="str">
        <f>IF('پذیرش دانه بندی منبع'!V692="","",IF(V692&gt;=پردازش!$F$24,"Accept","Reject"))</f>
        <v/>
      </c>
    </row>
    <row r="693" spans="1:23" ht="16.8" x14ac:dyDescent="0.3">
      <c r="A693" s="61"/>
      <c r="B693" s="62"/>
      <c r="C693" s="62"/>
      <c r="D693" s="62"/>
      <c r="E693" s="62"/>
      <c r="F693" s="62"/>
      <c r="G693" s="62"/>
      <c r="H693" s="71"/>
      <c r="I693" s="53" t="str">
        <f t="shared" si="10"/>
        <v/>
      </c>
      <c r="J693" s="71"/>
      <c r="K693" s="53" t="str">
        <f>IF(J693="","",IF(OR($H$8="I",$H$8="II"),IF(AND(J693&gt;=پردازش!$AB$3,J693&lt;=پردازش!$AC$3),"Accept","Reject"),IF(J693=100,"Accept","Reject")))</f>
        <v/>
      </c>
      <c r="L693" s="71"/>
      <c r="M693" s="53" t="str">
        <f>IF(L693="","",IF(AND(L693&gt;=پردازش!$AB$4,L693&lt;=پردازش!$AC$4),"Accept","Reject"))</f>
        <v/>
      </c>
      <c r="N693" s="71"/>
      <c r="O693" s="53" t="str">
        <f>IF(N693="","",IF(AND(N693&gt;=پردازش!$AB$5,N693&lt;=پردازش!$AC$5),"Accept","Reject"))</f>
        <v/>
      </c>
      <c r="P693" s="71"/>
      <c r="Q693" s="53" t="str">
        <f>IF(P693="","",IF(AND(P693&gt;=پردازش!$AB$6,P693&lt;=پردازش!$AC$6),"Accept","Reject"))</f>
        <v/>
      </c>
      <c r="R693" s="71"/>
      <c r="S693" s="53" t="str">
        <f>IF(R693="","",IF(AND(R693&gt;=پردازش!$AB$7,R693&lt;=پردازش!$AC$7),"Accept","Reject"))</f>
        <v/>
      </c>
      <c r="T693" s="71"/>
      <c r="U693" s="53" t="str">
        <f>IF(T693="","",IF(AND(T693&gt;=پردازش!$AB$8,T693&lt;=پردازش!$AC$8),"Accept","Reject"))</f>
        <v/>
      </c>
      <c r="V693" s="71"/>
      <c r="W693" s="53" t="str">
        <f>IF('پذیرش دانه بندی منبع'!V693="","",IF(V693&gt;=پردازش!$F$24,"Accept","Reject"))</f>
        <v/>
      </c>
    </row>
    <row r="694" spans="1:23" ht="16.8" x14ac:dyDescent="0.3">
      <c r="A694" s="61"/>
      <c r="B694" s="62"/>
      <c r="C694" s="62"/>
      <c r="D694" s="62"/>
      <c r="E694" s="62"/>
      <c r="F694" s="62"/>
      <c r="G694" s="62"/>
      <c r="H694" s="71"/>
      <c r="I694" s="53" t="str">
        <f t="shared" si="10"/>
        <v/>
      </c>
      <c r="J694" s="71"/>
      <c r="K694" s="53" t="str">
        <f>IF(J694="","",IF(OR($H$8="I",$H$8="II"),IF(AND(J694&gt;=پردازش!$AB$3,J694&lt;=پردازش!$AC$3),"Accept","Reject"),IF(J694=100,"Accept","Reject")))</f>
        <v/>
      </c>
      <c r="L694" s="71"/>
      <c r="M694" s="53" t="str">
        <f>IF(L694="","",IF(AND(L694&gt;=پردازش!$AB$4,L694&lt;=پردازش!$AC$4),"Accept","Reject"))</f>
        <v/>
      </c>
      <c r="N694" s="71"/>
      <c r="O694" s="53" t="str">
        <f>IF(N694="","",IF(AND(N694&gt;=پردازش!$AB$5,N694&lt;=پردازش!$AC$5),"Accept","Reject"))</f>
        <v/>
      </c>
      <c r="P694" s="71"/>
      <c r="Q694" s="53" t="str">
        <f>IF(P694="","",IF(AND(P694&gt;=پردازش!$AB$6,P694&lt;=پردازش!$AC$6),"Accept","Reject"))</f>
        <v/>
      </c>
      <c r="R694" s="71"/>
      <c r="S694" s="53" t="str">
        <f>IF(R694="","",IF(AND(R694&gt;=پردازش!$AB$7,R694&lt;=پردازش!$AC$7),"Accept","Reject"))</f>
        <v/>
      </c>
      <c r="T694" s="71"/>
      <c r="U694" s="53" t="str">
        <f>IF(T694="","",IF(AND(T694&gt;=پردازش!$AB$8,T694&lt;=پردازش!$AC$8),"Accept","Reject"))</f>
        <v/>
      </c>
      <c r="V694" s="71"/>
      <c r="W694" s="53" t="str">
        <f>IF('پذیرش دانه بندی منبع'!V694="","",IF(V694&gt;=پردازش!$F$24,"Accept","Reject"))</f>
        <v/>
      </c>
    </row>
    <row r="695" spans="1:23" ht="16.8" x14ac:dyDescent="0.3">
      <c r="A695" s="61"/>
      <c r="B695" s="62"/>
      <c r="C695" s="62"/>
      <c r="D695" s="62"/>
      <c r="E695" s="62"/>
      <c r="F695" s="62"/>
      <c r="G695" s="62"/>
      <c r="H695" s="71"/>
      <c r="I695" s="53" t="str">
        <f t="shared" si="10"/>
        <v/>
      </c>
      <c r="J695" s="71"/>
      <c r="K695" s="53" t="str">
        <f>IF(J695="","",IF(OR($H$8="I",$H$8="II"),IF(AND(J695&gt;=پردازش!$AB$3,J695&lt;=پردازش!$AC$3),"Accept","Reject"),IF(J695=100,"Accept","Reject")))</f>
        <v/>
      </c>
      <c r="L695" s="71"/>
      <c r="M695" s="53" t="str">
        <f>IF(L695="","",IF(AND(L695&gt;=پردازش!$AB$4,L695&lt;=پردازش!$AC$4),"Accept","Reject"))</f>
        <v/>
      </c>
      <c r="N695" s="71"/>
      <c r="O695" s="53" t="str">
        <f>IF(N695="","",IF(AND(N695&gt;=پردازش!$AB$5,N695&lt;=پردازش!$AC$5),"Accept","Reject"))</f>
        <v/>
      </c>
      <c r="P695" s="71"/>
      <c r="Q695" s="53" t="str">
        <f>IF(P695="","",IF(AND(P695&gt;=پردازش!$AB$6,P695&lt;=پردازش!$AC$6),"Accept","Reject"))</f>
        <v/>
      </c>
      <c r="R695" s="71"/>
      <c r="S695" s="53" t="str">
        <f>IF(R695="","",IF(AND(R695&gt;=پردازش!$AB$7,R695&lt;=پردازش!$AC$7),"Accept","Reject"))</f>
        <v/>
      </c>
      <c r="T695" s="71"/>
      <c r="U695" s="53" t="str">
        <f>IF(T695="","",IF(AND(T695&gt;=پردازش!$AB$8,T695&lt;=پردازش!$AC$8),"Accept","Reject"))</f>
        <v/>
      </c>
      <c r="V695" s="71"/>
      <c r="W695" s="53" t="str">
        <f>IF('پذیرش دانه بندی منبع'!V695="","",IF(V695&gt;=پردازش!$F$24,"Accept","Reject"))</f>
        <v/>
      </c>
    </row>
    <row r="696" spans="1:23" ht="16.8" x14ac:dyDescent="0.3">
      <c r="A696" s="61"/>
      <c r="B696" s="62"/>
      <c r="C696" s="62"/>
      <c r="D696" s="62"/>
      <c r="E696" s="62"/>
      <c r="F696" s="62"/>
      <c r="G696" s="62"/>
      <c r="H696" s="71"/>
      <c r="I696" s="53" t="str">
        <f t="shared" si="10"/>
        <v/>
      </c>
      <c r="J696" s="71"/>
      <c r="K696" s="53" t="str">
        <f>IF(J696="","",IF(OR($H$8="I",$H$8="II"),IF(AND(J696&gt;=پردازش!$AB$3,J696&lt;=پردازش!$AC$3),"Accept","Reject"),IF(J696=100,"Accept","Reject")))</f>
        <v/>
      </c>
      <c r="L696" s="71"/>
      <c r="M696" s="53" t="str">
        <f>IF(L696="","",IF(AND(L696&gt;=پردازش!$AB$4,L696&lt;=پردازش!$AC$4),"Accept","Reject"))</f>
        <v/>
      </c>
      <c r="N696" s="71"/>
      <c r="O696" s="53" t="str">
        <f>IF(N696="","",IF(AND(N696&gt;=پردازش!$AB$5,N696&lt;=پردازش!$AC$5),"Accept","Reject"))</f>
        <v/>
      </c>
      <c r="P696" s="71"/>
      <c r="Q696" s="53" t="str">
        <f>IF(P696="","",IF(AND(P696&gt;=پردازش!$AB$6,P696&lt;=پردازش!$AC$6),"Accept","Reject"))</f>
        <v/>
      </c>
      <c r="R696" s="71"/>
      <c r="S696" s="53" t="str">
        <f>IF(R696="","",IF(AND(R696&gt;=پردازش!$AB$7,R696&lt;=پردازش!$AC$7),"Accept","Reject"))</f>
        <v/>
      </c>
      <c r="T696" s="71"/>
      <c r="U696" s="53" t="str">
        <f>IF(T696="","",IF(AND(T696&gt;=پردازش!$AB$8,T696&lt;=پردازش!$AC$8),"Accept","Reject"))</f>
        <v/>
      </c>
      <c r="V696" s="71"/>
      <c r="W696" s="53" t="str">
        <f>IF('پذیرش دانه بندی منبع'!V696="","",IF(V696&gt;=پردازش!$F$24,"Accept","Reject"))</f>
        <v/>
      </c>
    </row>
    <row r="697" spans="1:23" ht="16.8" x14ac:dyDescent="0.3">
      <c r="A697" s="61"/>
      <c r="B697" s="62"/>
      <c r="C697" s="62"/>
      <c r="D697" s="62"/>
      <c r="E697" s="62"/>
      <c r="F697" s="62"/>
      <c r="G697" s="62"/>
      <c r="H697" s="71"/>
      <c r="I697" s="53" t="str">
        <f t="shared" si="10"/>
        <v/>
      </c>
      <c r="J697" s="71"/>
      <c r="K697" s="53" t="str">
        <f>IF(J697="","",IF(OR($H$8="I",$H$8="II"),IF(AND(J697&gt;=پردازش!$AB$3,J697&lt;=پردازش!$AC$3),"Accept","Reject"),IF(J697=100,"Accept","Reject")))</f>
        <v/>
      </c>
      <c r="L697" s="71"/>
      <c r="M697" s="53" t="str">
        <f>IF(L697="","",IF(AND(L697&gt;=پردازش!$AB$4,L697&lt;=پردازش!$AC$4),"Accept","Reject"))</f>
        <v/>
      </c>
      <c r="N697" s="71"/>
      <c r="O697" s="53" t="str">
        <f>IF(N697="","",IF(AND(N697&gt;=پردازش!$AB$5,N697&lt;=پردازش!$AC$5),"Accept","Reject"))</f>
        <v/>
      </c>
      <c r="P697" s="71"/>
      <c r="Q697" s="53" t="str">
        <f>IF(P697="","",IF(AND(P697&gt;=پردازش!$AB$6,P697&lt;=پردازش!$AC$6),"Accept","Reject"))</f>
        <v/>
      </c>
      <c r="R697" s="71"/>
      <c r="S697" s="53" t="str">
        <f>IF(R697="","",IF(AND(R697&gt;=پردازش!$AB$7,R697&lt;=پردازش!$AC$7),"Accept","Reject"))</f>
        <v/>
      </c>
      <c r="T697" s="71"/>
      <c r="U697" s="53" t="str">
        <f>IF(T697="","",IF(AND(T697&gt;=پردازش!$AB$8,T697&lt;=پردازش!$AC$8),"Accept","Reject"))</f>
        <v/>
      </c>
      <c r="V697" s="71"/>
      <c r="W697" s="53" t="str">
        <f>IF('پذیرش دانه بندی منبع'!V697="","",IF(V697&gt;=پردازش!$F$24,"Accept","Reject"))</f>
        <v/>
      </c>
    </row>
    <row r="698" spans="1:23" ht="16.8" x14ac:dyDescent="0.3">
      <c r="A698" s="61"/>
      <c r="B698" s="62"/>
      <c r="C698" s="62"/>
      <c r="D698" s="62"/>
      <c r="E698" s="62"/>
      <c r="F698" s="62"/>
      <c r="G698" s="62"/>
      <c r="H698" s="71"/>
      <c r="I698" s="53" t="str">
        <f t="shared" si="10"/>
        <v/>
      </c>
      <c r="J698" s="71"/>
      <c r="K698" s="53" t="str">
        <f>IF(J698="","",IF(OR($H$8="I",$H$8="II"),IF(AND(J698&gt;=پردازش!$AB$3,J698&lt;=پردازش!$AC$3),"Accept","Reject"),IF(J698=100,"Accept","Reject")))</f>
        <v/>
      </c>
      <c r="L698" s="71"/>
      <c r="M698" s="53" t="str">
        <f>IF(L698="","",IF(AND(L698&gt;=پردازش!$AB$4,L698&lt;=پردازش!$AC$4),"Accept","Reject"))</f>
        <v/>
      </c>
      <c r="N698" s="71"/>
      <c r="O698" s="53" t="str">
        <f>IF(N698="","",IF(AND(N698&gt;=پردازش!$AB$5,N698&lt;=پردازش!$AC$5),"Accept","Reject"))</f>
        <v/>
      </c>
      <c r="P698" s="71"/>
      <c r="Q698" s="53" t="str">
        <f>IF(P698="","",IF(AND(P698&gt;=پردازش!$AB$6,P698&lt;=پردازش!$AC$6),"Accept","Reject"))</f>
        <v/>
      </c>
      <c r="R698" s="71"/>
      <c r="S698" s="53" t="str">
        <f>IF(R698="","",IF(AND(R698&gt;=پردازش!$AB$7,R698&lt;=پردازش!$AC$7),"Accept","Reject"))</f>
        <v/>
      </c>
      <c r="T698" s="71"/>
      <c r="U698" s="53" t="str">
        <f>IF(T698="","",IF(AND(T698&gt;=پردازش!$AB$8,T698&lt;=پردازش!$AC$8),"Accept","Reject"))</f>
        <v/>
      </c>
      <c r="V698" s="71"/>
      <c r="W698" s="53" t="str">
        <f>IF('پذیرش دانه بندی منبع'!V698="","",IF(V698&gt;=پردازش!$F$24,"Accept","Reject"))</f>
        <v/>
      </c>
    </row>
    <row r="699" spans="1:23" ht="16.8" x14ac:dyDescent="0.3">
      <c r="A699" s="61"/>
      <c r="B699" s="62"/>
      <c r="C699" s="62"/>
      <c r="D699" s="62"/>
      <c r="E699" s="62"/>
      <c r="F699" s="62"/>
      <c r="G699" s="62"/>
      <c r="H699" s="71"/>
      <c r="I699" s="53" t="str">
        <f t="shared" si="10"/>
        <v/>
      </c>
      <c r="J699" s="71"/>
      <c r="K699" s="53" t="str">
        <f>IF(J699="","",IF(OR($H$8="I",$H$8="II"),IF(AND(J699&gt;=پردازش!$AB$3,J699&lt;=پردازش!$AC$3),"Accept","Reject"),IF(J699=100,"Accept","Reject")))</f>
        <v/>
      </c>
      <c r="L699" s="71"/>
      <c r="M699" s="53" t="str">
        <f>IF(L699="","",IF(AND(L699&gt;=پردازش!$AB$4,L699&lt;=پردازش!$AC$4),"Accept","Reject"))</f>
        <v/>
      </c>
      <c r="N699" s="71"/>
      <c r="O699" s="53" t="str">
        <f>IF(N699="","",IF(AND(N699&gt;=پردازش!$AB$5,N699&lt;=پردازش!$AC$5),"Accept","Reject"))</f>
        <v/>
      </c>
      <c r="P699" s="71"/>
      <c r="Q699" s="53" t="str">
        <f>IF(P699="","",IF(AND(P699&gt;=پردازش!$AB$6,P699&lt;=پردازش!$AC$6),"Accept","Reject"))</f>
        <v/>
      </c>
      <c r="R699" s="71"/>
      <c r="S699" s="53" t="str">
        <f>IF(R699="","",IF(AND(R699&gt;=پردازش!$AB$7,R699&lt;=پردازش!$AC$7),"Accept","Reject"))</f>
        <v/>
      </c>
      <c r="T699" s="71"/>
      <c r="U699" s="53" t="str">
        <f>IF(T699="","",IF(AND(T699&gt;=پردازش!$AB$8,T699&lt;=پردازش!$AC$8),"Accept","Reject"))</f>
        <v/>
      </c>
      <c r="V699" s="71"/>
      <c r="W699" s="53" t="str">
        <f>IF('پذیرش دانه بندی منبع'!V699="","",IF(V699&gt;=پردازش!$F$24,"Accept","Reject"))</f>
        <v/>
      </c>
    </row>
    <row r="700" spans="1:23" ht="16.8" x14ac:dyDescent="0.3">
      <c r="A700" s="61"/>
      <c r="B700" s="62"/>
      <c r="C700" s="62"/>
      <c r="D700" s="62"/>
      <c r="E700" s="62"/>
      <c r="F700" s="62"/>
      <c r="G700" s="62"/>
      <c r="H700" s="71"/>
      <c r="I700" s="53" t="str">
        <f t="shared" si="10"/>
        <v/>
      </c>
      <c r="J700" s="71"/>
      <c r="K700" s="53" t="str">
        <f>IF(J700="","",IF(OR($H$8="I",$H$8="II"),IF(AND(J700&gt;=پردازش!$AB$3,J700&lt;=پردازش!$AC$3),"Accept","Reject"),IF(J700=100,"Accept","Reject")))</f>
        <v/>
      </c>
      <c r="L700" s="71"/>
      <c r="M700" s="53" t="str">
        <f>IF(L700="","",IF(AND(L700&gt;=پردازش!$AB$4,L700&lt;=پردازش!$AC$4),"Accept","Reject"))</f>
        <v/>
      </c>
      <c r="N700" s="71"/>
      <c r="O700" s="53" t="str">
        <f>IF(N700="","",IF(AND(N700&gt;=پردازش!$AB$5,N700&lt;=پردازش!$AC$5),"Accept","Reject"))</f>
        <v/>
      </c>
      <c r="P700" s="71"/>
      <c r="Q700" s="53" t="str">
        <f>IF(P700="","",IF(AND(P700&gt;=پردازش!$AB$6,P700&lt;=پردازش!$AC$6),"Accept","Reject"))</f>
        <v/>
      </c>
      <c r="R700" s="71"/>
      <c r="S700" s="53" t="str">
        <f>IF(R700="","",IF(AND(R700&gt;=پردازش!$AB$7,R700&lt;=پردازش!$AC$7),"Accept","Reject"))</f>
        <v/>
      </c>
      <c r="T700" s="71"/>
      <c r="U700" s="53" t="str">
        <f>IF(T700="","",IF(AND(T700&gt;=پردازش!$AB$8,T700&lt;=پردازش!$AC$8),"Accept","Reject"))</f>
        <v/>
      </c>
      <c r="V700" s="71"/>
      <c r="W700" s="53" t="str">
        <f>IF('پذیرش دانه بندی منبع'!V700="","",IF(V700&gt;=پردازش!$F$24,"Accept","Reject"))</f>
        <v/>
      </c>
    </row>
    <row r="701" spans="1:23" ht="16.8" x14ac:dyDescent="0.3">
      <c r="A701" s="61"/>
      <c r="B701" s="62"/>
      <c r="C701" s="62"/>
      <c r="D701" s="62"/>
      <c r="E701" s="62"/>
      <c r="F701" s="62"/>
      <c r="G701" s="62"/>
      <c r="H701" s="71"/>
      <c r="I701" s="53" t="str">
        <f t="shared" si="10"/>
        <v/>
      </c>
      <c r="J701" s="71"/>
      <c r="K701" s="53" t="str">
        <f>IF(J701="","",IF(OR($H$8="I",$H$8="II"),IF(AND(J701&gt;=پردازش!$AB$3,J701&lt;=پردازش!$AC$3),"Accept","Reject"),IF(J701=100,"Accept","Reject")))</f>
        <v/>
      </c>
      <c r="L701" s="71"/>
      <c r="M701" s="53" t="str">
        <f>IF(L701="","",IF(AND(L701&gt;=پردازش!$AB$4,L701&lt;=پردازش!$AC$4),"Accept","Reject"))</f>
        <v/>
      </c>
      <c r="N701" s="71"/>
      <c r="O701" s="53" t="str">
        <f>IF(N701="","",IF(AND(N701&gt;=پردازش!$AB$5,N701&lt;=پردازش!$AC$5),"Accept","Reject"))</f>
        <v/>
      </c>
      <c r="P701" s="71"/>
      <c r="Q701" s="53" t="str">
        <f>IF(P701="","",IF(AND(P701&gt;=پردازش!$AB$6,P701&lt;=پردازش!$AC$6),"Accept","Reject"))</f>
        <v/>
      </c>
      <c r="R701" s="71"/>
      <c r="S701" s="53" t="str">
        <f>IF(R701="","",IF(AND(R701&gt;=پردازش!$AB$7,R701&lt;=پردازش!$AC$7),"Accept","Reject"))</f>
        <v/>
      </c>
      <c r="T701" s="71"/>
      <c r="U701" s="53" t="str">
        <f>IF(T701="","",IF(AND(T701&gt;=پردازش!$AB$8,T701&lt;=پردازش!$AC$8),"Accept","Reject"))</f>
        <v/>
      </c>
      <c r="V701" s="71"/>
      <c r="W701" s="53" t="str">
        <f>IF('پذیرش دانه بندی منبع'!V701="","",IF(V701&gt;=پردازش!$F$24,"Accept","Reject"))</f>
        <v/>
      </c>
    </row>
    <row r="702" spans="1:23" ht="16.8" x14ac:dyDescent="0.3">
      <c r="A702" s="61"/>
      <c r="B702" s="62"/>
      <c r="C702" s="62"/>
      <c r="D702" s="62"/>
      <c r="E702" s="62"/>
      <c r="F702" s="62"/>
      <c r="G702" s="62"/>
      <c r="H702" s="71"/>
      <c r="I702" s="53" t="str">
        <f t="shared" si="10"/>
        <v/>
      </c>
      <c r="J702" s="71"/>
      <c r="K702" s="53" t="str">
        <f>IF(J702="","",IF(OR($H$8="I",$H$8="II"),IF(AND(J702&gt;=پردازش!$AB$3,J702&lt;=پردازش!$AC$3),"Accept","Reject"),IF(J702=100,"Accept","Reject")))</f>
        <v/>
      </c>
      <c r="L702" s="71"/>
      <c r="M702" s="53" t="str">
        <f>IF(L702="","",IF(AND(L702&gt;=پردازش!$AB$4,L702&lt;=پردازش!$AC$4),"Accept","Reject"))</f>
        <v/>
      </c>
      <c r="N702" s="71"/>
      <c r="O702" s="53" t="str">
        <f>IF(N702="","",IF(AND(N702&gt;=پردازش!$AB$5,N702&lt;=پردازش!$AC$5),"Accept","Reject"))</f>
        <v/>
      </c>
      <c r="P702" s="71"/>
      <c r="Q702" s="53" t="str">
        <f>IF(P702="","",IF(AND(P702&gt;=پردازش!$AB$6,P702&lt;=پردازش!$AC$6),"Accept","Reject"))</f>
        <v/>
      </c>
      <c r="R702" s="71"/>
      <c r="S702" s="53" t="str">
        <f>IF(R702="","",IF(AND(R702&gt;=پردازش!$AB$7,R702&lt;=پردازش!$AC$7),"Accept","Reject"))</f>
        <v/>
      </c>
      <c r="T702" s="71"/>
      <c r="U702" s="53" t="str">
        <f>IF(T702="","",IF(AND(T702&gt;=پردازش!$AB$8,T702&lt;=پردازش!$AC$8),"Accept","Reject"))</f>
        <v/>
      </c>
      <c r="V702" s="71"/>
      <c r="W702" s="53" t="str">
        <f>IF('پذیرش دانه بندی منبع'!V702="","",IF(V702&gt;=پردازش!$F$24,"Accept","Reject"))</f>
        <v/>
      </c>
    </row>
    <row r="703" spans="1:23" ht="16.8" x14ac:dyDescent="0.3">
      <c r="A703" s="61"/>
      <c r="B703" s="62"/>
      <c r="C703" s="62"/>
      <c r="D703" s="62"/>
      <c r="E703" s="62"/>
      <c r="F703" s="62"/>
      <c r="G703" s="62"/>
      <c r="H703" s="71"/>
      <c r="I703" s="53" t="str">
        <f t="shared" si="10"/>
        <v/>
      </c>
      <c r="J703" s="71"/>
      <c r="K703" s="53" t="str">
        <f>IF(J703="","",IF(OR($H$8="I",$H$8="II"),IF(AND(J703&gt;=پردازش!$AB$3,J703&lt;=پردازش!$AC$3),"Accept","Reject"),IF(J703=100,"Accept","Reject")))</f>
        <v/>
      </c>
      <c r="L703" s="71"/>
      <c r="M703" s="53" t="str">
        <f>IF(L703="","",IF(AND(L703&gt;=پردازش!$AB$4,L703&lt;=پردازش!$AC$4),"Accept","Reject"))</f>
        <v/>
      </c>
      <c r="N703" s="71"/>
      <c r="O703" s="53" t="str">
        <f>IF(N703="","",IF(AND(N703&gt;=پردازش!$AB$5,N703&lt;=پردازش!$AC$5),"Accept","Reject"))</f>
        <v/>
      </c>
      <c r="P703" s="71"/>
      <c r="Q703" s="53" t="str">
        <f>IF(P703="","",IF(AND(P703&gt;=پردازش!$AB$6,P703&lt;=پردازش!$AC$6),"Accept","Reject"))</f>
        <v/>
      </c>
      <c r="R703" s="71"/>
      <c r="S703" s="53" t="str">
        <f>IF(R703="","",IF(AND(R703&gt;=پردازش!$AB$7,R703&lt;=پردازش!$AC$7),"Accept","Reject"))</f>
        <v/>
      </c>
      <c r="T703" s="71"/>
      <c r="U703" s="53" t="str">
        <f>IF(T703="","",IF(AND(T703&gt;=پردازش!$AB$8,T703&lt;=پردازش!$AC$8),"Accept","Reject"))</f>
        <v/>
      </c>
      <c r="V703" s="71"/>
      <c r="W703" s="53" t="str">
        <f>IF('پذیرش دانه بندی منبع'!V703="","",IF(V703&gt;=پردازش!$F$24,"Accept","Reject"))</f>
        <v/>
      </c>
    </row>
    <row r="704" spans="1:23" ht="16.8" x14ac:dyDescent="0.3">
      <c r="A704" s="61"/>
      <c r="B704" s="62"/>
      <c r="C704" s="62"/>
      <c r="D704" s="62"/>
      <c r="E704" s="62"/>
      <c r="F704" s="62"/>
      <c r="G704" s="62"/>
      <c r="H704" s="71"/>
      <c r="I704" s="53" t="str">
        <f t="shared" si="10"/>
        <v/>
      </c>
      <c r="J704" s="71"/>
      <c r="K704" s="53" t="str">
        <f>IF(J704="","",IF(OR($H$8="I",$H$8="II"),IF(AND(J704&gt;=پردازش!$AB$3,J704&lt;=پردازش!$AC$3),"Accept","Reject"),IF(J704=100,"Accept","Reject")))</f>
        <v/>
      </c>
      <c r="L704" s="71"/>
      <c r="M704" s="53" t="str">
        <f>IF(L704="","",IF(AND(L704&gt;=پردازش!$AB$4,L704&lt;=پردازش!$AC$4),"Accept","Reject"))</f>
        <v/>
      </c>
      <c r="N704" s="71"/>
      <c r="O704" s="53" t="str">
        <f>IF(N704="","",IF(AND(N704&gt;=پردازش!$AB$5,N704&lt;=پردازش!$AC$5),"Accept","Reject"))</f>
        <v/>
      </c>
      <c r="P704" s="71"/>
      <c r="Q704" s="53" t="str">
        <f>IF(P704="","",IF(AND(P704&gt;=پردازش!$AB$6,P704&lt;=پردازش!$AC$6),"Accept","Reject"))</f>
        <v/>
      </c>
      <c r="R704" s="71"/>
      <c r="S704" s="53" t="str">
        <f>IF(R704="","",IF(AND(R704&gt;=پردازش!$AB$7,R704&lt;=پردازش!$AC$7),"Accept","Reject"))</f>
        <v/>
      </c>
      <c r="T704" s="71"/>
      <c r="U704" s="53" t="str">
        <f>IF(T704="","",IF(AND(T704&gt;=پردازش!$AB$8,T704&lt;=پردازش!$AC$8),"Accept","Reject"))</f>
        <v/>
      </c>
      <c r="V704" s="71"/>
      <c r="W704" s="53" t="str">
        <f>IF('پذیرش دانه بندی منبع'!V704="","",IF(V704&gt;=پردازش!$F$24,"Accept","Reject"))</f>
        <v/>
      </c>
    </row>
    <row r="705" spans="1:23" ht="16.8" x14ac:dyDescent="0.3">
      <c r="A705" s="61"/>
      <c r="B705" s="62"/>
      <c r="C705" s="62"/>
      <c r="D705" s="62"/>
      <c r="E705" s="62"/>
      <c r="F705" s="62"/>
      <c r="G705" s="62"/>
      <c r="H705" s="71"/>
      <c r="I705" s="53" t="str">
        <f t="shared" si="10"/>
        <v/>
      </c>
      <c r="J705" s="71"/>
      <c r="K705" s="53" t="str">
        <f>IF(J705="","",IF(OR($H$8="I",$H$8="II"),IF(AND(J705&gt;=پردازش!$AB$3,J705&lt;=پردازش!$AC$3),"Accept","Reject"),IF(J705=100,"Accept","Reject")))</f>
        <v/>
      </c>
      <c r="L705" s="71"/>
      <c r="M705" s="53" t="str">
        <f>IF(L705="","",IF(AND(L705&gt;=پردازش!$AB$4,L705&lt;=پردازش!$AC$4),"Accept","Reject"))</f>
        <v/>
      </c>
      <c r="N705" s="71"/>
      <c r="O705" s="53" t="str">
        <f>IF(N705="","",IF(AND(N705&gt;=پردازش!$AB$5,N705&lt;=پردازش!$AC$5),"Accept","Reject"))</f>
        <v/>
      </c>
      <c r="P705" s="71"/>
      <c r="Q705" s="53" t="str">
        <f>IF(P705="","",IF(AND(P705&gt;=پردازش!$AB$6,P705&lt;=پردازش!$AC$6),"Accept","Reject"))</f>
        <v/>
      </c>
      <c r="R705" s="71"/>
      <c r="S705" s="53" t="str">
        <f>IF(R705="","",IF(AND(R705&gt;=پردازش!$AB$7,R705&lt;=پردازش!$AC$7),"Accept","Reject"))</f>
        <v/>
      </c>
      <c r="T705" s="71"/>
      <c r="U705" s="53" t="str">
        <f>IF(T705="","",IF(AND(T705&gt;=پردازش!$AB$8,T705&lt;=پردازش!$AC$8),"Accept","Reject"))</f>
        <v/>
      </c>
      <c r="V705" s="71"/>
      <c r="W705" s="53" t="str">
        <f>IF('پذیرش دانه بندی منبع'!V705="","",IF(V705&gt;=پردازش!$F$24,"Accept","Reject"))</f>
        <v/>
      </c>
    </row>
    <row r="706" spans="1:23" ht="16.8" x14ac:dyDescent="0.3">
      <c r="A706" s="61"/>
      <c r="B706" s="62"/>
      <c r="C706" s="62"/>
      <c r="D706" s="62"/>
      <c r="E706" s="62"/>
      <c r="F706" s="62"/>
      <c r="G706" s="62"/>
      <c r="H706" s="71"/>
      <c r="I706" s="53" t="str">
        <f t="shared" si="10"/>
        <v/>
      </c>
      <c r="J706" s="71"/>
      <c r="K706" s="53" t="str">
        <f>IF(J706="","",IF(OR($H$8="I",$H$8="II"),IF(AND(J706&gt;=پردازش!$AB$3,J706&lt;=پردازش!$AC$3),"Accept","Reject"),IF(J706=100,"Accept","Reject")))</f>
        <v/>
      </c>
      <c r="L706" s="71"/>
      <c r="M706" s="53" t="str">
        <f>IF(L706="","",IF(AND(L706&gt;=پردازش!$AB$4,L706&lt;=پردازش!$AC$4),"Accept","Reject"))</f>
        <v/>
      </c>
      <c r="N706" s="71"/>
      <c r="O706" s="53" t="str">
        <f>IF(N706="","",IF(AND(N706&gt;=پردازش!$AB$5,N706&lt;=پردازش!$AC$5),"Accept","Reject"))</f>
        <v/>
      </c>
      <c r="P706" s="71"/>
      <c r="Q706" s="53" t="str">
        <f>IF(P706="","",IF(AND(P706&gt;=پردازش!$AB$6,P706&lt;=پردازش!$AC$6),"Accept","Reject"))</f>
        <v/>
      </c>
      <c r="R706" s="71"/>
      <c r="S706" s="53" t="str">
        <f>IF(R706="","",IF(AND(R706&gt;=پردازش!$AB$7,R706&lt;=پردازش!$AC$7),"Accept","Reject"))</f>
        <v/>
      </c>
      <c r="T706" s="71"/>
      <c r="U706" s="53" t="str">
        <f>IF(T706="","",IF(AND(T706&gt;=پردازش!$AB$8,T706&lt;=پردازش!$AC$8),"Accept","Reject"))</f>
        <v/>
      </c>
      <c r="V706" s="71"/>
      <c r="W706" s="53" t="str">
        <f>IF('پذیرش دانه بندی منبع'!V706="","",IF(V706&gt;=پردازش!$F$24,"Accept","Reject"))</f>
        <v/>
      </c>
    </row>
    <row r="707" spans="1:23" ht="16.8" x14ac:dyDescent="0.3">
      <c r="A707" s="61"/>
      <c r="B707" s="62"/>
      <c r="C707" s="62"/>
      <c r="D707" s="62"/>
      <c r="E707" s="62"/>
      <c r="F707" s="62"/>
      <c r="G707" s="62"/>
      <c r="H707" s="71"/>
      <c r="I707" s="53" t="str">
        <f t="shared" si="10"/>
        <v/>
      </c>
      <c r="J707" s="71"/>
      <c r="K707" s="53" t="str">
        <f>IF(J707="","",IF(OR($H$8="I",$H$8="II"),IF(AND(J707&gt;=پردازش!$AB$3,J707&lt;=پردازش!$AC$3),"Accept","Reject"),IF(J707=100,"Accept","Reject")))</f>
        <v/>
      </c>
      <c r="L707" s="71"/>
      <c r="M707" s="53" t="str">
        <f>IF(L707="","",IF(AND(L707&gt;=پردازش!$AB$4,L707&lt;=پردازش!$AC$4),"Accept","Reject"))</f>
        <v/>
      </c>
      <c r="N707" s="71"/>
      <c r="O707" s="53" t="str">
        <f>IF(N707="","",IF(AND(N707&gt;=پردازش!$AB$5,N707&lt;=پردازش!$AC$5),"Accept","Reject"))</f>
        <v/>
      </c>
      <c r="P707" s="71"/>
      <c r="Q707" s="53" t="str">
        <f>IF(P707="","",IF(AND(P707&gt;=پردازش!$AB$6,P707&lt;=پردازش!$AC$6),"Accept","Reject"))</f>
        <v/>
      </c>
      <c r="R707" s="71"/>
      <c r="S707" s="53" t="str">
        <f>IF(R707="","",IF(AND(R707&gt;=پردازش!$AB$7,R707&lt;=پردازش!$AC$7),"Accept","Reject"))</f>
        <v/>
      </c>
      <c r="T707" s="71"/>
      <c r="U707" s="53" t="str">
        <f>IF(T707="","",IF(AND(T707&gt;=پردازش!$AB$8,T707&lt;=پردازش!$AC$8),"Accept","Reject"))</f>
        <v/>
      </c>
      <c r="V707" s="71"/>
      <c r="W707" s="53" t="str">
        <f>IF('پذیرش دانه بندی منبع'!V707="","",IF(V707&gt;=پردازش!$F$24,"Accept","Reject"))</f>
        <v/>
      </c>
    </row>
    <row r="708" spans="1:23" ht="16.8" x14ac:dyDescent="0.3">
      <c r="A708" s="61"/>
      <c r="B708" s="62"/>
      <c r="C708" s="62"/>
      <c r="D708" s="62"/>
      <c r="E708" s="62"/>
      <c r="F708" s="62"/>
      <c r="G708" s="62"/>
      <c r="H708" s="71"/>
      <c r="I708" s="53" t="str">
        <f t="shared" si="10"/>
        <v/>
      </c>
      <c r="J708" s="71"/>
      <c r="K708" s="53" t="str">
        <f>IF(J708="","",IF(OR($H$8="I",$H$8="II"),IF(AND(J708&gt;=پردازش!$AB$3,J708&lt;=پردازش!$AC$3),"Accept","Reject"),IF(J708=100,"Accept","Reject")))</f>
        <v/>
      </c>
      <c r="L708" s="71"/>
      <c r="M708" s="53" t="str">
        <f>IF(L708="","",IF(AND(L708&gt;=پردازش!$AB$4,L708&lt;=پردازش!$AC$4),"Accept","Reject"))</f>
        <v/>
      </c>
      <c r="N708" s="71"/>
      <c r="O708" s="53" t="str">
        <f>IF(N708="","",IF(AND(N708&gt;=پردازش!$AB$5,N708&lt;=پردازش!$AC$5),"Accept","Reject"))</f>
        <v/>
      </c>
      <c r="P708" s="71"/>
      <c r="Q708" s="53" t="str">
        <f>IF(P708="","",IF(AND(P708&gt;=پردازش!$AB$6,P708&lt;=پردازش!$AC$6),"Accept","Reject"))</f>
        <v/>
      </c>
      <c r="R708" s="71"/>
      <c r="S708" s="53" t="str">
        <f>IF(R708="","",IF(AND(R708&gt;=پردازش!$AB$7,R708&lt;=پردازش!$AC$7),"Accept","Reject"))</f>
        <v/>
      </c>
      <c r="T708" s="71"/>
      <c r="U708" s="53" t="str">
        <f>IF(T708="","",IF(AND(T708&gt;=پردازش!$AB$8,T708&lt;=پردازش!$AC$8),"Accept","Reject"))</f>
        <v/>
      </c>
      <c r="V708" s="71"/>
      <c r="W708" s="53" t="str">
        <f>IF('پذیرش دانه بندی منبع'!V708="","",IF(V708&gt;=پردازش!$F$24,"Accept","Reject"))</f>
        <v/>
      </c>
    </row>
    <row r="709" spans="1:23" ht="16.8" x14ac:dyDescent="0.3">
      <c r="A709" s="61"/>
      <c r="B709" s="62"/>
      <c r="C709" s="62"/>
      <c r="D709" s="62"/>
      <c r="E709" s="62"/>
      <c r="F709" s="62"/>
      <c r="G709" s="62"/>
      <c r="H709" s="71"/>
      <c r="I709" s="53" t="str">
        <f t="shared" si="10"/>
        <v/>
      </c>
      <c r="J709" s="71"/>
      <c r="K709" s="53" t="str">
        <f>IF(J709="","",IF(OR($H$8="I",$H$8="II"),IF(AND(J709&gt;=پردازش!$AB$3,J709&lt;=پردازش!$AC$3),"Accept","Reject"),IF(J709=100,"Accept","Reject")))</f>
        <v/>
      </c>
      <c r="L709" s="71"/>
      <c r="M709" s="53" t="str">
        <f>IF(L709="","",IF(AND(L709&gt;=پردازش!$AB$4,L709&lt;=پردازش!$AC$4),"Accept","Reject"))</f>
        <v/>
      </c>
      <c r="N709" s="71"/>
      <c r="O709" s="53" t="str">
        <f>IF(N709="","",IF(AND(N709&gt;=پردازش!$AB$5,N709&lt;=پردازش!$AC$5),"Accept","Reject"))</f>
        <v/>
      </c>
      <c r="P709" s="71"/>
      <c r="Q709" s="53" t="str">
        <f>IF(P709="","",IF(AND(P709&gt;=پردازش!$AB$6,P709&lt;=پردازش!$AC$6),"Accept","Reject"))</f>
        <v/>
      </c>
      <c r="R709" s="71"/>
      <c r="S709" s="53" t="str">
        <f>IF(R709="","",IF(AND(R709&gt;=پردازش!$AB$7,R709&lt;=پردازش!$AC$7),"Accept","Reject"))</f>
        <v/>
      </c>
      <c r="T709" s="71"/>
      <c r="U709" s="53" t="str">
        <f>IF(T709="","",IF(AND(T709&gt;=پردازش!$AB$8,T709&lt;=پردازش!$AC$8),"Accept","Reject"))</f>
        <v/>
      </c>
      <c r="V709" s="71"/>
      <c r="W709" s="53" t="str">
        <f>IF('پذیرش دانه بندی منبع'!V709="","",IF(V709&gt;=پردازش!$F$24,"Accept","Reject"))</f>
        <v/>
      </c>
    </row>
    <row r="710" spans="1:23" ht="16.8" x14ac:dyDescent="0.3">
      <c r="A710" s="61"/>
      <c r="B710" s="62"/>
      <c r="C710" s="62"/>
      <c r="D710" s="62"/>
      <c r="E710" s="62"/>
      <c r="F710" s="62"/>
      <c r="G710" s="62"/>
      <c r="H710" s="71"/>
      <c r="I710" s="53" t="str">
        <f t="shared" si="10"/>
        <v/>
      </c>
      <c r="J710" s="71"/>
      <c r="K710" s="53" t="str">
        <f>IF(J710="","",IF(OR($H$8="I",$H$8="II"),IF(AND(J710&gt;=پردازش!$AB$3,J710&lt;=پردازش!$AC$3),"Accept","Reject"),IF(J710=100,"Accept","Reject")))</f>
        <v/>
      </c>
      <c r="L710" s="71"/>
      <c r="M710" s="53" t="str">
        <f>IF(L710="","",IF(AND(L710&gt;=پردازش!$AB$4,L710&lt;=پردازش!$AC$4),"Accept","Reject"))</f>
        <v/>
      </c>
      <c r="N710" s="71"/>
      <c r="O710" s="53" t="str">
        <f>IF(N710="","",IF(AND(N710&gt;=پردازش!$AB$5,N710&lt;=پردازش!$AC$5),"Accept","Reject"))</f>
        <v/>
      </c>
      <c r="P710" s="71"/>
      <c r="Q710" s="53" t="str">
        <f>IF(P710="","",IF(AND(P710&gt;=پردازش!$AB$6,P710&lt;=پردازش!$AC$6),"Accept","Reject"))</f>
        <v/>
      </c>
      <c r="R710" s="71"/>
      <c r="S710" s="53" t="str">
        <f>IF(R710="","",IF(AND(R710&gt;=پردازش!$AB$7,R710&lt;=پردازش!$AC$7),"Accept","Reject"))</f>
        <v/>
      </c>
      <c r="T710" s="71"/>
      <c r="U710" s="53" t="str">
        <f>IF(T710="","",IF(AND(T710&gt;=پردازش!$AB$8,T710&lt;=پردازش!$AC$8),"Accept","Reject"))</f>
        <v/>
      </c>
      <c r="V710" s="71"/>
      <c r="W710" s="53" t="str">
        <f>IF('پذیرش دانه بندی منبع'!V710="","",IF(V710&gt;=پردازش!$F$24,"Accept","Reject"))</f>
        <v/>
      </c>
    </row>
    <row r="711" spans="1:23" ht="16.8" x14ac:dyDescent="0.3">
      <c r="A711" s="61"/>
      <c r="B711" s="62"/>
      <c r="C711" s="62"/>
      <c r="D711" s="62"/>
      <c r="E711" s="62"/>
      <c r="F711" s="62"/>
      <c r="G711" s="62"/>
      <c r="H711" s="71"/>
      <c r="I711" s="53" t="str">
        <f t="shared" si="10"/>
        <v/>
      </c>
      <c r="J711" s="71"/>
      <c r="K711" s="53" t="str">
        <f>IF(J711="","",IF(OR($H$8="I",$H$8="II"),IF(AND(J711&gt;=پردازش!$AB$3,J711&lt;=پردازش!$AC$3),"Accept","Reject"),IF(J711=100,"Accept","Reject")))</f>
        <v/>
      </c>
      <c r="L711" s="71"/>
      <c r="M711" s="53" t="str">
        <f>IF(L711="","",IF(AND(L711&gt;=پردازش!$AB$4,L711&lt;=پردازش!$AC$4),"Accept","Reject"))</f>
        <v/>
      </c>
      <c r="N711" s="71"/>
      <c r="O711" s="53" t="str">
        <f>IF(N711="","",IF(AND(N711&gt;=پردازش!$AB$5,N711&lt;=پردازش!$AC$5),"Accept","Reject"))</f>
        <v/>
      </c>
      <c r="P711" s="71"/>
      <c r="Q711" s="53" t="str">
        <f>IF(P711="","",IF(AND(P711&gt;=پردازش!$AB$6,P711&lt;=پردازش!$AC$6),"Accept","Reject"))</f>
        <v/>
      </c>
      <c r="R711" s="71"/>
      <c r="S711" s="53" t="str">
        <f>IF(R711="","",IF(AND(R711&gt;=پردازش!$AB$7,R711&lt;=پردازش!$AC$7),"Accept","Reject"))</f>
        <v/>
      </c>
      <c r="T711" s="71"/>
      <c r="U711" s="53" t="str">
        <f>IF(T711="","",IF(AND(T711&gt;=پردازش!$AB$8,T711&lt;=پردازش!$AC$8),"Accept","Reject"))</f>
        <v/>
      </c>
      <c r="V711" s="71"/>
      <c r="W711" s="53" t="str">
        <f>IF('پذیرش دانه بندی منبع'!V711="","",IF(V711&gt;=پردازش!$F$24,"Accept","Reject"))</f>
        <v/>
      </c>
    </row>
    <row r="712" spans="1:23" ht="16.8" x14ac:dyDescent="0.3">
      <c r="A712" s="61"/>
      <c r="B712" s="62"/>
      <c r="C712" s="62"/>
      <c r="D712" s="62"/>
      <c r="E712" s="62"/>
      <c r="F712" s="62"/>
      <c r="G712" s="62"/>
      <c r="H712" s="71"/>
      <c r="I712" s="53" t="str">
        <f t="shared" si="10"/>
        <v/>
      </c>
      <c r="J712" s="71"/>
      <c r="K712" s="53" t="str">
        <f>IF(J712="","",IF(OR($H$8="I",$H$8="II"),IF(AND(J712&gt;=پردازش!$AB$3,J712&lt;=پردازش!$AC$3),"Accept","Reject"),IF(J712=100,"Accept","Reject")))</f>
        <v/>
      </c>
      <c r="L712" s="71"/>
      <c r="M712" s="53" t="str">
        <f>IF(L712="","",IF(AND(L712&gt;=پردازش!$AB$4,L712&lt;=پردازش!$AC$4),"Accept","Reject"))</f>
        <v/>
      </c>
      <c r="N712" s="71"/>
      <c r="O712" s="53" t="str">
        <f>IF(N712="","",IF(AND(N712&gt;=پردازش!$AB$5,N712&lt;=پردازش!$AC$5),"Accept","Reject"))</f>
        <v/>
      </c>
      <c r="P712" s="71"/>
      <c r="Q712" s="53" t="str">
        <f>IF(P712="","",IF(AND(P712&gt;=پردازش!$AB$6,P712&lt;=پردازش!$AC$6),"Accept","Reject"))</f>
        <v/>
      </c>
      <c r="R712" s="71"/>
      <c r="S712" s="53" t="str">
        <f>IF(R712="","",IF(AND(R712&gt;=پردازش!$AB$7,R712&lt;=پردازش!$AC$7),"Accept","Reject"))</f>
        <v/>
      </c>
      <c r="T712" s="71"/>
      <c r="U712" s="53" t="str">
        <f>IF(T712="","",IF(AND(T712&gt;=پردازش!$AB$8,T712&lt;=پردازش!$AC$8),"Accept","Reject"))</f>
        <v/>
      </c>
      <c r="V712" s="71"/>
      <c r="W712" s="53" t="str">
        <f>IF('پذیرش دانه بندی منبع'!V712="","",IF(V712&gt;=پردازش!$F$24,"Accept","Reject"))</f>
        <v/>
      </c>
    </row>
    <row r="713" spans="1:23" ht="16.8" x14ac:dyDescent="0.3">
      <c r="A713" s="61"/>
      <c r="B713" s="62"/>
      <c r="C713" s="62"/>
      <c r="D713" s="62"/>
      <c r="E713" s="62"/>
      <c r="F713" s="62"/>
      <c r="G713" s="62"/>
      <c r="H713" s="71"/>
      <c r="I713" s="53" t="str">
        <f t="shared" si="10"/>
        <v/>
      </c>
      <c r="J713" s="71"/>
      <c r="K713" s="53" t="str">
        <f>IF(J713="","",IF(OR($H$8="I",$H$8="II"),IF(AND(J713&gt;=پردازش!$AB$3,J713&lt;=پردازش!$AC$3),"Accept","Reject"),IF(J713=100,"Accept","Reject")))</f>
        <v/>
      </c>
      <c r="L713" s="71"/>
      <c r="M713" s="53" t="str">
        <f>IF(L713="","",IF(AND(L713&gt;=پردازش!$AB$4,L713&lt;=پردازش!$AC$4),"Accept","Reject"))</f>
        <v/>
      </c>
      <c r="N713" s="71"/>
      <c r="O713" s="53" t="str">
        <f>IF(N713="","",IF(AND(N713&gt;=پردازش!$AB$5,N713&lt;=پردازش!$AC$5),"Accept","Reject"))</f>
        <v/>
      </c>
      <c r="P713" s="71"/>
      <c r="Q713" s="53" t="str">
        <f>IF(P713="","",IF(AND(P713&gt;=پردازش!$AB$6,P713&lt;=پردازش!$AC$6),"Accept","Reject"))</f>
        <v/>
      </c>
      <c r="R713" s="71"/>
      <c r="S713" s="53" t="str">
        <f>IF(R713="","",IF(AND(R713&gt;=پردازش!$AB$7,R713&lt;=پردازش!$AC$7),"Accept","Reject"))</f>
        <v/>
      </c>
      <c r="T713" s="71"/>
      <c r="U713" s="53" t="str">
        <f>IF(T713="","",IF(AND(T713&gt;=پردازش!$AB$8,T713&lt;=پردازش!$AC$8),"Accept","Reject"))</f>
        <v/>
      </c>
      <c r="V713" s="71"/>
      <c r="W713" s="53" t="str">
        <f>IF('پذیرش دانه بندی منبع'!V713="","",IF(V713&gt;=پردازش!$F$24,"Accept","Reject"))</f>
        <v/>
      </c>
    </row>
    <row r="714" spans="1:23" ht="16.8" x14ac:dyDescent="0.3">
      <c r="A714" s="61"/>
      <c r="B714" s="62"/>
      <c r="C714" s="62"/>
      <c r="D714" s="62"/>
      <c r="E714" s="62"/>
      <c r="F714" s="62"/>
      <c r="G714" s="62"/>
      <c r="H714" s="71"/>
      <c r="I714" s="53" t="str">
        <f t="shared" si="10"/>
        <v/>
      </c>
      <c r="J714" s="71"/>
      <c r="K714" s="53" t="str">
        <f>IF(J714="","",IF(OR($H$8="I",$H$8="II"),IF(AND(J714&gt;=پردازش!$AB$3,J714&lt;=پردازش!$AC$3),"Accept","Reject"),IF(J714=100,"Accept","Reject")))</f>
        <v/>
      </c>
      <c r="L714" s="71"/>
      <c r="M714" s="53" t="str">
        <f>IF(L714="","",IF(AND(L714&gt;=پردازش!$AB$4,L714&lt;=پردازش!$AC$4),"Accept","Reject"))</f>
        <v/>
      </c>
      <c r="N714" s="71"/>
      <c r="O714" s="53" t="str">
        <f>IF(N714="","",IF(AND(N714&gt;=پردازش!$AB$5,N714&lt;=پردازش!$AC$5),"Accept","Reject"))</f>
        <v/>
      </c>
      <c r="P714" s="71"/>
      <c r="Q714" s="53" t="str">
        <f>IF(P714="","",IF(AND(P714&gt;=پردازش!$AB$6,P714&lt;=پردازش!$AC$6),"Accept","Reject"))</f>
        <v/>
      </c>
      <c r="R714" s="71"/>
      <c r="S714" s="53" t="str">
        <f>IF(R714="","",IF(AND(R714&gt;=پردازش!$AB$7,R714&lt;=پردازش!$AC$7),"Accept","Reject"))</f>
        <v/>
      </c>
      <c r="T714" s="71"/>
      <c r="U714" s="53" t="str">
        <f>IF(T714="","",IF(AND(T714&gt;=پردازش!$AB$8,T714&lt;=پردازش!$AC$8),"Accept","Reject"))</f>
        <v/>
      </c>
      <c r="V714" s="71"/>
      <c r="W714" s="53" t="str">
        <f>IF('پذیرش دانه بندی منبع'!V714="","",IF(V714&gt;=پردازش!$F$24,"Accept","Reject"))</f>
        <v/>
      </c>
    </row>
    <row r="715" spans="1:23" ht="16.8" x14ac:dyDescent="0.3">
      <c r="A715" s="61"/>
      <c r="B715" s="62"/>
      <c r="C715" s="62"/>
      <c r="D715" s="62"/>
      <c r="E715" s="62"/>
      <c r="F715" s="62"/>
      <c r="G715" s="62"/>
      <c r="H715" s="71"/>
      <c r="I715" s="53" t="str">
        <f t="shared" si="10"/>
        <v/>
      </c>
      <c r="J715" s="71"/>
      <c r="K715" s="53" t="str">
        <f>IF(J715="","",IF(OR($H$8="I",$H$8="II"),IF(AND(J715&gt;=پردازش!$AB$3,J715&lt;=پردازش!$AC$3),"Accept","Reject"),IF(J715=100,"Accept","Reject")))</f>
        <v/>
      </c>
      <c r="L715" s="71"/>
      <c r="M715" s="53" t="str">
        <f>IF(L715="","",IF(AND(L715&gt;=پردازش!$AB$4,L715&lt;=پردازش!$AC$4),"Accept","Reject"))</f>
        <v/>
      </c>
      <c r="N715" s="71"/>
      <c r="O715" s="53" t="str">
        <f>IF(N715="","",IF(AND(N715&gt;=پردازش!$AB$5,N715&lt;=پردازش!$AC$5),"Accept","Reject"))</f>
        <v/>
      </c>
      <c r="P715" s="71"/>
      <c r="Q715" s="53" t="str">
        <f>IF(P715="","",IF(AND(P715&gt;=پردازش!$AB$6,P715&lt;=پردازش!$AC$6),"Accept","Reject"))</f>
        <v/>
      </c>
      <c r="R715" s="71"/>
      <c r="S715" s="53" t="str">
        <f>IF(R715="","",IF(AND(R715&gt;=پردازش!$AB$7,R715&lt;=پردازش!$AC$7),"Accept","Reject"))</f>
        <v/>
      </c>
      <c r="T715" s="71"/>
      <c r="U715" s="53" t="str">
        <f>IF(T715="","",IF(AND(T715&gt;=پردازش!$AB$8,T715&lt;=پردازش!$AC$8),"Accept","Reject"))</f>
        <v/>
      </c>
      <c r="V715" s="71"/>
      <c r="W715" s="53" t="str">
        <f>IF('پذیرش دانه بندی منبع'!V715="","",IF(V715&gt;=پردازش!$F$24,"Accept","Reject"))</f>
        <v/>
      </c>
    </row>
    <row r="716" spans="1:23" ht="16.8" x14ac:dyDescent="0.3">
      <c r="A716" s="61"/>
      <c r="B716" s="62"/>
      <c r="C716" s="62"/>
      <c r="D716" s="62"/>
      <c r="E716" s="62"/>
      <c r="F716" s="62"/>
      <c r="G716" s="62"/>
      <c r="H716" s="71"/>
      <c r="I716" s="53" t="str">
        <f t="shared" si="10"/>
        <v/>
      </c>
      <c r="J716" s="71"/>
      <c r="K716" s="53" t="str">
        <f>IF(J716="","",IF(OR($H$8="I",$H$8="II"),IF(AND(J716&gt;=پردازش!$AB$3,J716&lt;=پردازش!$AC$3),"Accept","Reject"),IF(J716=100,"Accept","Reject")))</f>
        <v/>
      </c>
      <c r="L716" s="71"/>
      <c r="M716" s="53" t="str">
        <f>IF(L716="","",IF(AND(L716&gt;=پردازش!$AB$4,L716&lt;=پردازش!$AC$4),"Accept","Reject"))</f>
        <v/>
      </c>
      <c r="N716" s="71"/>
      <c r="O716" s="53" t="str">
        <f>IF(N716="","",IF(AND(N716&gt;=پردازش!$AB$5,N716&lt;=پردازش!$AC$5),"Accept","Reject"))</f>
        <v/>
      </c>
      <c r="P716" s="71"/>
      <c r="Q716" s="53" t="str">
        <f>IF(P716="","",IF(AND(P716&gt;=پردازش!$AB$6,P716&lt;=پردازش!$AC$6),"Accept","Reject"))</f>
        <v/>
      </c>
      <c r="R716" s="71"/>
      <c r="S716" s="53" t="str">
        <f>IF(R716="","",IF(AND(R716&gt;=پردازش!$AB$7,R716&lt;=پردازش!$AC$7),"Accept","Reject"))</f>
        <v/>
      </c>
      <c r="T716" s="71"/>
      <c r="U716" s="53" t="str">
        <f>IF(T716="","",IF(AND(T716&gt;=پردازش!$AB$8,T716&lt;=پردازش!$AC$8),"Accept","Reject"))</f>
        <v/>
      </c>
      <c r="V716" s="71"/>
      <c r="W716" s="53" t="str">
        <f>IF('پذیرش دانه بندی منبع'!V716="","",IF(V716&gt;=پردازش!$F$24,"Accept","Reject"))</f>
        <v/>
      </c>
    </row>
    <row r="717" spans="1:23" ht="16.8" x14ac:dyDescent="0.3">
      <c r="A717" s="61"/>
      <c r="B717" s="62"/>
      <c r="C717" s="62"/>
      <c r="D717" s="62"/>
      <c r="E717" s="62"/>
      <c r="F717" s="62"/>
      <c r="G717" s="62"/>
      <c r="H717" s="71"/>
      <c r="I717" s="53" t="str">
        <f t="shared" ref="I717:I780" si="11">IF(H717="","",IF(OR($H$8="I",$H$8="II"),IF(H717=100,"Accept","Reject"),"-"))</f>
        <v/>
      </c>
      <c r="J717" s="71"/>
      <c r="K717" s="53" t="str">
        <f>IF(J717="","",IF(OR($H$8="I",$H$8="II"),IF(AND(J717&gt;=پردازش!$AB$3,J717&lt;=پردازش!$AC$3),"Accept","Reject"),IF(J717=100,"Accept","Reject")))</f>
        <v/>
      </c>
      <c r="L717" s="71"/>
      <c r="M717" s="53" t="str">
        <f>IF(L717="","",IF(AND(L717&gt;=پردازش!$AB$4,L717&lt;=پردازش!$AC$4),"Accept","Reject"))</f>
        <v/>
      </c>
      <c r="N717" s="71"/>
      <c r="O717" s="53" t="str">
        <f>IF(N717="","",IF(AND(N717&gt;=پردازش!$AB$5,N717&lt;=پردازش!$AC$5),"Accept","Reject"))</f>
        <v/>
      </c>
      <c r="P717" s="71"/>
      <c r="Q717" s="53" t="str">
        <f>IF(P717="","",IF(AND(P717&gt;=پردازش!$AB$6,P717&lt;=پردازش!$AC$6),"Accept","Reject"))</f>
        <v/>
      </c>
      <c r="R717" s="71"/>
      <c r="S717" s="53" t="str">
        <f>IF(R717="","",IF(AND(R717&gt;=پردازش!$AB$7,R717&lt;=پردازش!$AC$7),"Accept","Reject"))</f>
        <v/>
      </c>
      <c r="T717" s="71"/>
      <c r="U717" s="53" t="str">
        <f>IF(T717="","",IF(AND(T717&gt;=پردازش!$AB$8,T717&lt;=پردازش!$AC$8),"Accept","Reject"))</f>
        <v/>
      </c>
      <c r="V717" s="71"/>
      <c r="W717" s="53" t="str">
        <f>IF('پذیرش دانه بندی منبع'!V717="","",IF(V717&gt;=پردازش!$F$24,"Accept","Reject"))</f>
        <v/>
      </c>
    </row>
    <row r="718" spans="1:23" ht="16.8" x14ac:dyDescent="0.3">
      <c r="A718" s="61"/>
      <c r="B718" s="62"/>
      <c r="C718" s="62"/>
      <c r="D718" s="62"/>
      <c r="E718" s="62"/>
      <c r="F718" s="62"/>
      <c r="G718" s="62"/>
      <c r="H718" s="71"/>
      <c r="I718" s="53" t="str">
        <f t="shared" si="11"/>
        <v/>
      </c>
      <c r="J718" s="71"/>
      <c r="K718" s="53" t="str">
        <f>IF(J718="","",IF(OR($H$8="I",$H$8="II"),IF(AND(J718&gt;=پردازش!$AB$3,J718&lt;=پردازش!$AC$3),"Accept","Reject"),IF(J718=100,"Accept","Reject")))</f>
        <v/>
      </c>
      <c r="L718" s="71"/>
      <c r="M718" s="53" t="str">
        <f>IF(L718="","",IF(AND(L718&gt;=پردازش!$AB$4,L718&lt;=پردازش!$AC$4),"Accept","Reject"))</f>
        <v/>
      </c>
      <c r="N718" s="71"/>
      <c r="O718" s="53" t="str">
        <f>IF(N718="","",IF(AND(N718&gt;=پردازش!$AB$5,N718&lt;=پردازش!$AC$5),"Accept","Reject"))</f>
        <v/>
      </c>
      <c r="P718" s="71"/>
      <c r="Q718" s="53" t="str">
        <f>IF(P718="","",IF(AND(P718&gt;=پردازش!$AB$6,P718&lt;=پردازش!$AC$6),"Accept","Reject"))</f>
        <v/>
      </c>
      <c r="R718" s="71"/>
      <c r="S718" s="53" t="str">
        <f>IF(R718="","",IF(AND(R718&gt;=پردازش!$AB$7,R718&lt;=پردازش!$AC$7),"Accept","Reject"))</f>
        <v/>
      </c>
      <c r="T718" s="71"/>
      <c r="U718" s="53" t="str">
        <f>IF(T718="","",IF(AND(T718&gt;=پردازش!$AB$8,T718&lt;=پردازش!$AC$8),"Accept","Reject"))</f>
        <v/>
      </c>
      <c r="V718" s="71"/>
      <c r="W718" s="53" t="str">
        <f>IF('پذیرش دانه بندی منبع'!V718="","",IF(V718&gt;=پردازش!$F$24,"Accept","Reject"))</f>
        <v/>
      </c>
    </row>
    <row r="719" spans="1:23" ht="16.8" x14ac:dyDescent="0.3">
      <c r="A719" s="61"/>
      <c r="B719" s="62"/>
      <c r="C719" s="62"/>
      <c r="D719" s="62"/>
      <c r="E719" s="62"/>
      <c r="F719" s="62"/>
      <c r="G719" s="62"/>
      <c r="H719" s="71"/>
      <c r="I719" s="53" t="str">
        <f t="shared" si="11"/>
        <v/>
      </c>
      <c r="J719" s="71"/>
      <c r="K719" s="53" t="str">
        <f>IF(J719="","",IF(OR($H$8="I",$H$8="II"),IF(AND(J719&gt;=پردازش!$AB$3,J719&lt;=پردازش!$AC$3),"Accept","Reject"),IF(J719=100,"Accept","Reject")))</f>
        <v/>
      </c>
      <c r="L719" s="71"/>
      <c r="M719" s="53" t="str">
        <f>IF(L719="","",IF(AND(L719&gt;=پردازش!$AB$4,L719&lt;=پردازش!$AC$4),"Accept","Reject"))</f>
        <v/>
      </c>
      <c r="N719" s="71"/>
      <c r="O719" s="53" t="str">
        <f>IF(N719="","",IF(AND(N719&gt;=پردازش!$AB$5,N719&lt;=پردازش!$AC$5),"Accept","Reject"))</f>
        <v/>
      </c>
      <c r="P719" s="71"/>
      <c r="Q719" s="53" t="str">
        <f>IF(P719="","",IF(AND(P719&gt;=پردازش!$AB$6,P719&lt;=پردازش!$AC$6),"Accept","Reject"))</f>
        <v/>
      </c>
      <c r="R719" s="71"/>
      <c r="S719" s="53" t="str">
        <f>IF(R719="","",IF(AND(R719&gt;=پردازش!$AB$7,R719&lt;=پردازش!$AC$7),"Accept","Reject"))</f>
        <v/>
      </c>
      <c r="T719" s="71"/>
      <c r="U719" s="53" t="str">
        <f>IF(T719="","",IF(AND(T719&gt;=پردازش!$AB$8,T719&lt;=پردازش!$AC$8),"Accept","Reject"))</f>
        <v/>
      </c>
      <c r="V719" s="71"/>
      <c r="W719" s="53" t="str">
        <f>IF('پذیرش دانه بندی منبع'!V719="","",IF(V719&gt;=پردازش!$F$24,"Accept","Reject"))</f>
        <v/>
      </c>
    </row>
    <row r="720" spans="1:23" ht="16.8" x14ac:dyDescent="0.3">
      <c r="A720" s="61"/>
      <c r="B720" s="62"/>
      <c r="C720" s="62"/>
      <c r="D720" s="62"/>
      <c r="E720" s="62"/>
      <c r="F720" s="62"/>
      <c r="G720" s="62"/>
      <c r="H720" s="71"/>
      <c r="I720" s="53" t="str">
        <f t="shared" si="11"/>
        <v/>
      </c>
      <c r="J720" s="71"/>
      <c r="K720" s="53" t="str">
        <f>IF(J720="","",IF(OR($H$8="I",$H$8="II"),IF(AND(J720&gt;=پردازش!$AB$3,J720&lt;=پردازش!$AC$3),"Accept","Reject"),IF(J720=100,"Accept","Reject")))</f>
        <v/>
      </c>
      <c r="L720" s="71"/>
      <c r="M720" s="53" t="str">
        <f>IF(L720="","",IF(AND(L720&gt;=پردازش!$AB$4,L720&lt;=پردازش!$AC$4),"Accept","Reject"))</f>
        <v/>
      </c>
      <c r="N720" s="71"/>
      <c r="O720" s="53" t="str">
        <f>IF(N720="","",IF(AND(N720&gt;=پردازش!$AB$5,N720&lt;=پردازش!$AC$5),"Accept","Reject"))</f>
        <v/>
      </c>
      <c r="P720" s="71"/>
      <c r="Q720" s="53" t="str">
        <f>IF(P720="","",IF(AND(P720&gt;=پردازش!$AB$6,P720&lt;=پردازش!$AC$6),"Accept","Reject"))</f>
        <v/>
      </c>
      <c r="R720" s="71"/>
      <c r="S720" s="53" t="str">
        <f>IF(R720="","",IF(AND(R720&gt;=پردازش!$AB$7,R720&lt;=پردازش!$AC$7),"Accept","Reject"))</f>
        <v/>
      </c>
      <c r="T720" s="71"/>
      <c r="U720" s="53" t="str">
        <f>IF(T720="","",IF(AND(T720&gt;=پردازش!$AB$8,T720&lt;=پردازش!$AC$8),"Accept","Reject"))</f>
        <v/>
      </c>
      <c r="V720" s="71"/>
      <c r="W720" s="53" t="str">
        <f>IF('پذیرش دانه بندی منبع'!V720="","",IF(V720&gt;=پردازش!$F$24,"Accept","Reject"))</f>
        <v/>
      </c>
    </row>
    <row r="721" spans="1:23" ht="16.8" x14ac:dyDescent="0.3">
      <c r="A721" s="61"/>
      <c r="B721" s="62"/>
      <c r="C721" s="62"/>
      <c r="D721" s="62"/>
      <c r="E721" s="62"/>
      <c r="F721" s="62"/>
      <c r="G721" s="62"/>
      <c r="H721" s="71"/>
      <c r="I721" s="53" t="str">
        <f t="shared" si="11"/>
        <v/>
      </c>
      <c r="J721" s="71"/>
      <c r="K721" s="53" t="str">
        <f>IF(J721="","",IF(OR($H$8="I",$H$8="II"),IF(AND(J721&gt;=پردازش!$AB$3,J721&lt;=پردازش!$AC$3),"Accept","Reject"),IF(J721=100,"Accept","Reject")))</f>
        <v/>
      </c>
      <c r="L721" s="71"/>
      <c r="M721" s="53" t="str">
        <f>IF(L721="","",IF(AND(L721&gt;=پردازش!$AB$4,L721&lt;=پردازش!$AC$4),"Accept","Reject"))</f>
        <v/>
      </c>
      <c r="N721" s="71"/>
      <c r="O721" s="53" t="str">
        <f>IF(N721="","",IF(AND(N721&gt;=پردازش!$AB$5,N721&lt;=پردازش!$AC$5),"Accept","Reject"))</f>
        <v/>
      </c>
      <c r="P721" s="71"/>
      <c r="Q721" s="53" t="str">
        <f>IF(P721="","",IF(AND(P721&gt;=پردازش!$AB$6,P721&lt;=پردازش!$AC$6),"Accept","Reject"))</f>
        <v/>
      </c>
      <c r="R721" s="71"/>
      <c r="S721" s="53" t="str">
        <f>IF(R721="","",IF(AND(R721&gt;=پردازش!$AB$7,R721&lt;=پردازش!$AC$7),"Accept","Reject"))</f>
        <v/>
      </c>
      <c r="T721" s="71"/>
      <c r="U721" s="53" t="str">
        <f>IF(T721="","",IF(AND(T721&gt;=پردازش!$AB$8,T721&lt;=پردازش!$AC$8),"Accept","Reject"))</f>
        <v/>
      </c>
      <c r="V721" s="71"/>
      <c r="W721" s="53" t="str">
        <f>IF('پذیرش دانه بندی منبع'!V721="","",IF(V721&gt;=پردازش!$F$24,"Accept","Reject"))</f>
        <v/>
      </c>
    </row>
    <row r="722" spans="1:23" ht="16.8" x14ac:dyDescent="0.3">
      <c r="A722" s="61"/>
      <c r="B722" s="62"/>
      <c r="C722" s="62"/>
      <c r="D722" s="62"/>
      <c r="E722" s="62"/>
      <c r="F722" s="62"/>
      <c r="G722" s="62"/>
      <c r="H722" s="71"/>
      <c r="I722" s="53" t="str">
        <f t="shared" si="11"/>
        <v/>
      </c>
      <c r="J722" s="71"/>
      <c r="K722" s="53" t="str">
        <f>IF(J722="","",IF(OR($H$8="I",$H$8="II"),IF(AND(J722&gt;=پردازش!$AB$3,J722&lt;=پردازش!$AC$3),"Accept","Reject"),IF(J722=100,"Accept","Reject")))</f>
        <v/>
      </c>
      <c r="L722" s="71"/>
      <c r="M722" s="53" t="str">
        <f>IF(L722="","",IF(AND(L722&gt;=پردازش!$AB$4,L722&lt;=پردازش!$AC$4),"Accept","Reject"))</f>
        <v/>
      </c>
      <c r="N722" s="71"/>
      <c r="O722" s="53" t="str">
        <f>IF(N722="","",IF(AND(N722&gt;=پردازش!$AB$5,N722&lt;=پردازش!$AC$5),"Accept","Reject"))</f>
        <v/>
      </c>
      <c r="P722" s="71"/>
      <c r="Q722" s="53" t="str">
        <f>IF(P722="","",IF(AND(P722&gt;=پردازش!$AB$6,P722&lt;=پردازش!$AC$6),"Accept","Reject"))</f>
        <v/>
      </c>
      <c r="R722" s="71"/>
      <c r="S722" s="53" t="str">
        <f>IF(R722="","",IF(AND(R722&gt;=پردازش!$AB$7,R722&lt;=پردازش!$AC$7),"Accept","Reject"))</f>
        <v/>
      </c>
      <c r="T722" s="71"/>
      <c r="U722" s="53" t="str">
        <f>IF(T722="","",IF(AND(T722&gt;=پردازش!$AB$8,T722&lt;=پردازش!$AC$8),"Accept","Reject"))</f>
        <v/>
      </c>
      <c r="V722" s="71"/>
      <c r="W722" s="53" t="str">
        <f>IF('پذیرش دانه بندی منبع'!V722="","",IF(V722&gt;=پردازش!$F$24,"Accept","Reject"))</f>
        <v/>
      </c>
    </row>
    <row r="723" spans="1:23" ht="16.8" x14ac:dyDescent="0.3">
      <c r="A723" s="61"/>
      <c r="B723" s="62"/>
      <c r="C723" s="62"/>
      <c r="D723" s="62"/>
      <c r="E723" s="62"/>
      <c r="F723" s="62"/>
      <c r="G723" s="62"/>
      <c r="H723" s="71"/>
      <c r="I723" s="53" t="str">
        <f t="shared" si="11"/>
        <v/>
      </c>
      <c r="J723" s="71"/>
      <c r="K723" s="53" t="str">
        <f>IF(J723="","",IF(OR($H$8="I",$H$8="II"),IF(AND(J723&gt;=پردازش!$AB$3,J723&lt;=پردازش!$AC$3),"Accept","Reject"),IF(J723=100,"Accept","Reject")))</f>
        <v/>
      </c>
      <c r="L723" s="71"/>
      <c r="M723" s="53" t="str">
        <f>IF(L723="","",IF(AND(L723&gt;=پردازش!$AB$4,L723&lt;=پردازش!$AC$4),"Accept","Reject"))</f>
        <v/>
      </c>
      <c r="N723" s="71"/>
      <c r="O723" s="53" t="str">
        <f>IF(N723="","",IF(AND(N723&gt;=پردازش!$AB$5,N723&lt;=پردازش!$AC$5),"Accept","Reject"))</f>
        <v/>
      </c>
      <c r="P723" s="71"/>
      <c r="Q723" s="53" t="str">
        <f>IF(P723="","",IF(AND(P723&gt;=پردازش!$AB$6,P723&lt;=پردازش!$AC$6),"Accept","Reject"))</f>
        <v/>
      </c>
      <c r="R723" s="71"/>
      <c r="S723" s="53" t="str">
        <f>IF(R723="","",IF(AND(R723&gt;=پردازش!$AB$7,R723&lt;=پردازش!$AC$7),"Accept","Reject"))</f>
        <v/>
      </c>
      <c r="T723" s="71"/>
      <c r="U723" s="53" t="str">
        <f>IF(T723="","",IF(AND(T723&gt;=پردازش!$AB$8,T723&lt;=پردازش!$AC$8),"Accept","Reject"))</f>
        <v/>
      </c>
      <c r="V723" s="71"/>
      <c r="W723" s="53" t="str">
        <f>IF('پذیرش دانه بندی منبع'!V723="","",IF(V723&gt;=پردازش!$F$24,"Accept","Reject"))</f>
        <v/>
      </c>
    </row>
    <row r="724" spans="1:23" ht="16.8" x14ac:dyDescent="0.3">
      <c r="A724" s="61"/>
      <c r="B724" s="62"/>
      <c r="C724" s="62"/>
      <c r="D724" s="62"/>
      <c r="E724" s="62"/>
      <c r="F724" s="62"/>
      <c r="G724" s="62"/>
      <c r="H724" s="71"/>
      <c r="I724" s="53" t="str">
        <f t="shared" si="11"/>
        <v/>
      </c>
      <c r="J724" s="71"/>
      <c r="K724" s="53" t="str">
        <f>IF(J724="","",IF(OR($H$8="I",$H$8="II"),IF(AND(J724&gt;=پردازش!$AB$3,J724&lt;=پردازش!$AC$3),"Accept","Reject"),IF(J724=100,"Accept","Reject")))</f>
        <v/>
      </c>
      <c r="L724" s="71"/>
      <c r="M724" s="53" t="str">
        <f>IF(L724="","",IF(AND(L724&gt;=پردازش!$AB$4,L724&lt;=پردازش!$AC$4),"Accept","Reject"))</f>
        <v/>
      </c>
      <c r="N724" s="71"/>
      <c r="O724" s="53" t="str">
        <f>IF(N724="","",IF(AND(N724&gt;=پردازش!$AB$5,N724&lt;=پردازش!$AC$5),"Accept","Reject"))</f>
        <v/>
      </c>
      <c r="P724" s="71"/>
      <c r="Q724" s="53" t="str">
        <f>IF(P724="","",IF(AND(P724&gt;=پردازش!$AB$6,P724&lt;=پردازش!$AC$6),"Accept","Reject"))</f>
        <v/>
      </c>
      <c r="R724" s="71"/>
      <c r="S724" s="53" t="str">
        <f>IF(R724="","",IF(AND(R724&gt;=پردازش!$AB$7,R724&lt;=پردازش!$AC$7),"Accept","Reject"))</f>
        <v/>
      </c>
      <c r="T724" s="71"/>
      <c r="U724" s="53" t="str">
        <f>IF(T724="","",IF(AND(T724&gt;=پردازش!$AB$8,T724&lt;=پردازش!$AC$8),"Accept","Reject"))</f>
        <v/>
      </c>
      <c r="V724" s="71"/>
      <c r="W724" s="53" t="str">
        <f>IF('پذیرش دانه بندی منبع'!V724="","",IF(V724&gt;=پردازش!$F$24,"Accept","Reject"))</f>
        <v/>
      </c>
    </row>
    <row r="725" spans="1:23" ht="16.8" x14ac:dyDescent="0.3">
      <c r="A725" s="61"/>
      <c r="B725" s="62"/>
      <c r="C725" s="62"/>
      <c r="D725" s="62"/>
      <c r="E725" s="62"/>
      <c r="F725" s="62"/>
      <c r="G725" s="62"/>
      <c r="H725" s="71"/>
      <c r="I725" s="53" t="str">
        <f t="shared" si="11"/>
        <v/>
      </c>
      <c r="J725" s="71"/>
      <c r="K725" s="53" t="str">
        <f>IF(J725="","",IF(OR($H$8="I",$H$8="II"),IF(AND(J725&gt;=پردازش!$AB$3,J725&lt;=پردازش!$AC$3),"Accept","Reject"),IF(J725=100,"Accept","Reject")))</f>
        <v/>
      </c>
      <c r="L725" s="71"/>
      <c r="M725" s="53" t="str">
        <f>IF(L725="","",IF(AND(L725&gt;=پردازش!$AB$4,L725&lt;=پردازش!$AC$4),"Accept","Reject"))</f>
        <v/>
      </c>
      <c r="N725" s="71"/>
      <c r="O725" s="53" t="str">
        <f>IF(N725="","",IF(AND(N725&gt;=پردازش!$AB$5,N725&lt;=پردازش!$AC$5),"Accept","Reject"))</f>
        <v/>
      </c>
      <c r="P725" s="71"/>
      <c r="Q725" s="53" t="str">
        <f>IF(P725="","",IF(AND(P725&gt;=پردازش!$AB$6,P725&lt;=پردازش!$AC$6),"Accept","Reject"))</f>
        <v/>
      </c>
      <c r="R725" s="71"/>
      <c r="S725" s="53" t="str">
        <f>IF(R725="","",IF(AND(R725&gt;=پردازش!$AB$7,R725&lt;=پردازش!$AC$7),"Accept","Reject"))</f>
        <v/>
      </c>
      <c r="T725" s="71"/>
      <c r="U725" s="53" t="str">
        <f>IF(T725="","",IF(AND(T725&gt;=پردازش!$AB$8,T725&lt;=پردازش!$AC$8),"Accept","Reject"))</f>
        <v/>
      </c>
      <c r="V725" s="71"/>
      <c r="W725" s="53" t="str">
        <f>IF('پذیرش دانه بندی منبع'!V725="","",IF(V725&gt;=پردازش!$F$24,"Accept","Reject"))</f>
        <v/>
      </c>
    </row>
    <row r="726" spans="1:23" ht="16.8" x14ac:dyDescent="0.3">
      <c r="A726" s="61"/>
      <c r="B726" s="62"/>
      <c r="C726" s="62"/>
      <c r="D726" s="62"/>
      <c r="E726" s="62"/>
      <c r="F726" s="62"/>
      <c r="G726" s="62"/>
      <c r="H726" s="71"/>
      <c r="I726" s="53" t="str">
        <f t="shared" si="11"/>
        <v/>
      </c>
      <c r="J726" s="71"/>
      <c r="K726" s="53" t="str">
        <f>IF(J726="","",IF(OR($H$8="I",$H$8="II"),IF(AND(J726&gt;=پردازش!$AB$3,J726&lt;=پردازش!$AC$3),"Accept","Reject"),IF(J726=100,"Accept","Reject")))</f>
        <v/>
      </c>
      <c r="L726" s="71"/>
      <c r="M726" s="53" t="str">
        <f>IF(L726="","",IF(AND(L726&gt;=پردازش!$AB$4,L726&lt;=پردازش!$AC$4),"Accept","Reject"))</f>
        <v/>
      </c>
      <c r="N726" s="71"/>
      <c r="O726" s="53" t="str">
        <f>IF(N726="","",IF(AND(N726&gt;=پردازش!$AB$5,N726&lt;=پردازش!$AC$5),"Accept","Reject"))</f>
        <v/>
      </c>
      <c r="P726" s="71"/>
      <c r="Q726" s="53" t="str">
        <f>IF(P726="","",IF(AND(P726&gt;=پردازش!$AB$6,P726&lt;=پردازش!$AC$6),"Accept","Reject"))</f>
        <v/>
      </c>
      <c r="R726" s="71"/>
      <c r="S726" s="53" t="str">
        <f>IF(R726="","",IF(AND(R726&gt;=پردازش!$AB$7,R726&lt;=پردازش!$AC$7),"Accept","Reject"))</f>
        <v/>
      </c>
      <c r="T726" s="71"/>
      <c r="U726" s="53" t="str">
        <f>IF(T726="","",IF(AND(T726&gt;=پردازش!$AB$8,T726&lt;=پردازش!$AC$8),"Accept","Reject"))</f>
        <v/>
      </c>
      <c r="V726" s="71"/>
      <c r="W726" s="53" t="str">
        <f>IF('پذیرش دانه بندی منبع'!V726="","",IF(V726&gt;=پردازش!$F$24,"Accept","Reject"))</f>
        <v/>
      </c>
    </row>
    <row r="727" spans="1:23" ht="16.8" x14ac:dyDescent="0.3">
      <c r="A727" s="61"/>
      <c r="B727" s="62"/>
      <c r="C727" s="62"/>
      <c r="D727" s="62"/>
      <c r="E727" s="62"/>
      <c r="F727" s="62"/>
      <c r="G727" s="62"/>
      <c r="H727" s="71"/>
      <c r="I727" s="53" t="str">
        <f t="shared" si="11"/>
        <v/>
      </c>
      <c r="J727" s="71"/>
      <c r="K727" s="53" t="str">
        <f>IF(J727="","",IF(OR($H$8="I",$H$8="II"),IF(AND(J727&gt;=پردازش!$AB$3,J727&lt;=پردازش!$AC$3),"Accept","Reject"),IF(J727=100,"Accept","Reject")))</f>
        <v/>
      </c>
      <c r="L727" s="71"/>
      <c r="M727" s="53" t="str">
        <f>IF(L727="","",IF(AND(L727&gt;=پردازش!$AB$4,L727&lt;=پردازش!$AC$4),"Accept","Reject"))</f>
        <v/>
      </c>
      <c r="N727" s="71"/>
      <c r="O727" s="53" t="str">
        <f>IF(N727="","",IF(AND(N727&gt;=پردازش!$AB$5,N727&lt;=پردازش!$AC$5),"Accept","Reject"))</f>
        <v/>
      </c>
      <c r="P727" s="71"/>
      <c r="Q727" s="53" t="str">
        <f>IF(P727="","",IF(AND(P727&gt;=پردازش!$AB$6,P727&lt;=پردازش!$AC$6),"Accept","Reject"))</f>
        <v/>
      </c>
      <c r="R727" s="71"/>
      <c r="S727" s="53" t="str">
        <f>IF(R727="","",IF(AND(R727&gt;=پردازش!$AB$7,R727&lt;=پردازش!$AC$7),"Accept","Reject"))</f>
        <v/>
      </c>
      <c r="T727" s="71"/>
      <c r="U727" s="53" t="str">
        <f>IF(T727="","",IF(AND(T727&gt;=پردازش!$AB$8,T727&lt;=پردازش!$AC$8),"Accept","Reject"))</f>
        <v/>
      </c>
      <c r="V727" s="71"/>
      <c r="W727" s="53" t="str">
        <f>IF('پذیرش دانه بندی منبع'!V727="","",IF(V727&gt;=پردازش!$F$24,"Accept","Reject"))</f>
        <v/>
      </c>
    </row>
    <row r="728" spans="1:23" ht="16.8" x14ac:dyDescent="0.3">
      <c r="A728" s="61"/>
      <c r="B728" s="62"/>
      <c r="C728" s="62"/>
      <c r="D728" s="62"/>
      <c r="E728" s="62"/>
      <c r="F728" s="62"/>
      <c r="G728" s="62"/>
      <c r="H728" s="71"/>
      <c r="I728" s="53" t="str">
        <f t="shared" si="11"/>
        <v/>
      </c>
      <c r="J728" s="71"/>
      <c r="K728" s="53" t="str">
        <f>IF(J728="","",IF(OR($H$8="I",$H$8="II"),IF(AND(J728&gt;=پردازش!$AB$3,J728&lt;=پردازش!$AC$3),"Accept","Reject"),IF(J728=100,"Accept","Reject")))</f>
        <v/>
      </c>
      <c r="L728" s="71"/>
      <c r="M728" s="53" t="str">
        <f>IF(L728="","",IF(AND(L728&gt;=پردازش!$AB$4,L728&lt;=پردازش!$AC$4),"Accept","Reject"))</f>
        <v/>
      </c>
      <c r="N728" s="71"/>
      <c r="O728" s="53" t="str">
        <f>IF(N728="","",IF(AND(N728&gt;=پردازش!$AB$5,N728&lt;=پردازش!$AC$5),"Accept","Reject"))</f>
        <v/>
      </c>
      <c r="P728" s="71"/>
      <c r="Q728" s="53" t="str">
        <f>IF(P728="","",IF(AND(P728&gt;=پردازش!$AB$6,P728&lt;=پردازش!$AC$6),"Accept","Reject"))</f>
        <v/>
      </c>
      <c r="R728" s="71"/>
      <c r="S728" s="53" t="str">
        <f>IF(R728="","",IF(AND(R728&gt;=پردازش!$AB$7,R728&lt;=پردازش!$AC$7),"Accept","Reject"))</f>
        <v/>
      </c>
      <c r="T728" s="71"/>
      <c r="U728" s="53" t="str">
        <f>IF(T728="","",IF(AND(T728&gt;=پردازش!$AB$8,T728&lt;=پردازش!$AC$8),"Accept","Reject"))</f>
        <v/>
      </c>
      <c r="V728" s="71"/>
      <c r="W728" s="53" t="str">
        <f>IF('پذیرش دانه بندی منبع'!V728="","",IF(V728&gt;=پردازش!$F$24,"Accept","Reject"))</f>
        <v/>
      </c>
    </row>
    <row r="729" spans="1:23" ht="16.8" x14ac:dyDescent="0.3">
      <c r="A729" s="61"/>
      <c r="B729" s="62"/>
      <c r="C729" s="62"/>
      <c r="D729" s="62"/>
      <c r="E729" s="62"/>
      <c r="F729" s="62"/>
      <c r="G729" s="62"/>
      <c r="H729" s="71"/>
      <c r="I729" s="53" t="str">
        <f t="shared" si="11"/>
        <v/>
      </c>
      <c r="J729" s="71"/>
      <c r="K729" s="53" t="str">
        <f>IF(J729="","",IF(OR($H$8="I",$H$8="II"),IF(AND(J729&gt;=پردازش!$AB$3,J729&lt;=پردازش!$AC$3),"Accept","Reject"),IF(J729=100,"Accept","Reject")))</f>
        <v/>
      </c>
      <c r="L729" s="71"/>
      <c r="M729" s="53" t="str">
        <f>IF(L729="","",IF(AND(L729&gt;=پردازش!$AB$4,L729&lt;=پردازش!$AC$4),"Accept","Reject"))</f>
        <v/>
      </c>
      <c r="N729" s="71"/>
      <c r="O729" s="53" t="str">
        <f>IF(N729="","",IF(AND(N729&gt;=پردازش!$AB$5,N729&lt;=پردازش!$AC$5),"Accept","Reject"))</f>
        <v/>
      </c>
      <c r="P729" s="71"/>
      <c r="Q729" s="53" t="str">
        <f>IF(P729="","",IF(AND(P729&gt;=پردازش!$AB$6,P729&lt;=پردازش!$AC$6),"Accept","Reject"))</f>
        <v/>
      </c>
      <c r="R729" s="71"/>
      <c r="S729" s="53" t="str">
        <f>IF(R729="","",IF(AND(R729&gt;=پردازش!$AB$7,R729&lt;=پردازش!$AC$7),"Accept","Reject"))</f>
        <v/>
      </c>
      <c r="T729" s="71"/>
      <c r="U729" s="53" t="str">
        <f>IF(T729="","",IF(AND(T729&gt;=پردازش!$AB$8,T729&lt;=پردازش!$AC$8),"Accept","Reject"))</f>
        <v/>
      </c>
      <c r="V729" s="71"/>
      <c r="W729" s="53" t="str">
        <f>IF('پذیرش دانه بندی منبع'!V729="","",IF(V729&gt;=پردازش!$F$24,"Accept","Reject"))</f>
        <v/>
      </c>
    </row>
    <row r="730" spans="1:23" ht="16.8" x14ac:dyDescent="0.3">
      <c r="A730" s="61"/>
      <c r="B730" s="62"/>
      <c r="C730" s="62"/>
      <c r="D730" s="62"/>
      <c r="E730" s="62"/>
      <c r="F730" s="62"/>
      <c r="G730" s="62"/>
      <c r="H730" s="71"/>
      <c r="I730" s="53" t="str">
        <f t="shared" si="11"/>
        <v/>
      </c>
      <c r="J730" s="71"/>
      <c r="K730" s="53" t="str">
        <f>IF(J730="","",IF(OR($H$8="I",$H$8="II"),IF(AND(J730&gt;=پردازش!$AB$3,J730&lt;=پردازش!$AC$3),"Accept","Reject"),IF(J730=100,"Accept","Reject")))</f>
        <v/>
      </c>
      <c r="L730" s="71"/>
      <c r="M730" s="53" t="str">
        <f>IF(L730="","",IF(AND(L730&gt;=پردازش!$AB$4,L730&lt;=پردازش!$AC$4),"Accept","Reject"))</f>
        <v/>
      </c>
      <c r="N730" s="71"/>
      <c r="O730" s="53" t="str">
        <f>IF(N730="","",IF(AND(N730&gt;=پردازش!$AB$5,N730&lt;=پردازش!$AC$5),"Accept","Reject"))</f>
        <v/>
      </c>
      <c r="P730" s="71"/>
      <c r="Q730" s="53" t="str">
        <f>IF(P730="","",IF(AND(P730&gt;=پردازش!$AB$6,P730&lt;=پردازش!$AC$6),"Accept","Reject"))</f>
        <v/>
      </c>
      <c r="R730" s="71"/>
      <c r="S730" s="53" t="str">
        <f>IF(R730="","",IF(AND(R730&gt;=پردازش!$AB$7,R730&lt;=پردازش!$AC$7),"Accept","Reject"))</f>
        <v/>
      </c>
      <c r="T730" s="71"/>
      <c r="U730" s="53" t="str">
        <f>IF(T730="","",IF(AND(T730&gt;=پردازش!$AB$8,T730&lt;=پردازش!$AC$8),"Accept","Reject"))</f>
        <v/>
      </c>
      <c r="V730" s="71"/>
      <c r="W730" s="53" t="str">
        <f>IF('پذیرش دانه بندی منبع'!V730="","",IF(V730&gt;=پردازش!$F$24,"Accept","Reject"))</f>
        <v/>
      </c>
    </row>
    <row r="731" spans="1:23" ht="16.8" x14ac:dyDescent="0.3">
      <c r="A731" s="61"/>
      <c r="B731" s="62"/>
      <c r="C731" s="62"/>
      <c r="D731" s="62"/>
      <c r="E731" s="62"/>
      <c r="F731" s="62"/>
      <c r="G731" s="62"/>
      <c r="H731" s="71"/>
      <c r="I731" s="53" t="str">
        <f t="shared" si="11"/>
        <v/>
      </c>
      <c r="J731" s="71"/>
      <c r="K731" s="53" t="str">
        <f>IF(J731="","",IF(OR($H$8="I",$H$8="II"),IF(AND(J731&gt;=پردازش!$AB$3,J731&lt;=پردازش!$AC$3),"Accept","Reject"),IF(J731=100,"Accept","Reject")))</f>
        <v/>
      </c>
      <c r="L731" s="71"/>
      <c r="M731" s="53" t="str">
        <f>IF(L731="","",IF(AND(L731&gt;=پردازش!$AB$4,L731&lt;=پردازش!$AC$4),"Accept","Reject"))</f>
        <v/>
      </c>
      <c r="N731" s="71"/>
      <c r="O731" s="53" t="str">
        <f>IF(N731="","",IF(AND(N731&gt;=پردازش!$AB$5,N731&lt;=پردازش!$AC$5),"Accept","Reject"))</f>
        <v/>
      </c>
      <c r="P731" s="71"/>
      <c r="Q731" s="53" t="str">
        <f>IF(P731="","",IF(AND(P731&gt;=پردازش!$AB$6,P731&lt;=پردازش!$AC$6),"Accept","Reject"))</f>
        <v/>
      </c>
      <c r="R731" s="71"/>
      <c r="S731" s="53" t="str">
        <f>IF(R731="","",IF(AND(R731&gt;=پردازش!$AB$7,R731&lt;=پردازش!$AC$7),"Accept","Reject"))</f>
        <v/>
      </c>
      <c r="T731" s="71"/>
      <c r="U731" s="53" t="str">
        <f>IF(T731="","",IF(AND(T731&gt;=پردازش!$AB$8,T731&lt;=پردازش!$AC$8),"Accept","Reject"))</f>
        <v/>
      </c>
      <c r="V731" s="71"/>
      <c r="W731" s="53" t="str">
        <f>IF('پذیرش دانه بندی منبع'!V731="","",IF(V731&gt;=پردازش!$F$24,"Accept","Reject"))</f>
        <v/>
      </c>
    </row>
    <row r="732" spans="1:23" ht="16.8" x14ac:dyDescent="0.3">
      <c r="A732" s="61"/>
      <c r="B732" s="62"/>
      <c r="C732" s="62"/>
      <c r="D732" s="62"/>
      <c r="E732" s="62"/>
      <c r="F732" s="62"/>
      <c r="G732" s="62"/>
      <c r="H732" s="71"/>
      <c r="I732" s="53" t="str">
        <f t="shared" si="11"/>
        <v/>
      </c>
      <c r="J732" s="71"/>
      <c r="K732" s="53" t="str">
        <f>IF(J732="","",IF(OR($H$8="I",$H$8="II"),IF(AND(J732&gt;=پردازش!$AB$3,J732&lt;=پردازش!$AC$3),"Accept","Reject"),IF(J732=100,"Accept","Reject")))</f>
        <v/>
      </c>
      <c r="L732" s="71"/>
      <c r="M732" s="53" t="str">
        <f>IF(L732="","",IF(AND(L732&gt;=پردازش!$AB$4,L732&lt;=پردازش!$AC$4),"Accept","Reject"))</f>
        <v/>
      </c>
      <c r="N732" s="71"/>
      <c r="O732" s="53" t="str">
        <f>IF(N732="","",IF(AND(N732&gt;=پردازش!$AB$5,N732&lt;=پردازش!$AC$5),"Accept","Reject"))</f>
        <v/>
      </c>
      <c r="P732" s="71"/>
      <c r="Q732" s="53" t="str">
        <f>IF(P732="","",IF(AND(P732&gt;=پردازش!$AB$6,P732&lt;=پردازش!$AC$6),"Accept","Reject"))</f>
        <v/>
      </c>
      <c r="R732" s="71"/>
      <c r="S732" s="53" t="str">
        <f>IF(R732="","",IF(AND(R732&gt;=پردازش!$AB$7,R732&lt;=پردازش!$AC$7),"Accept","Reject"))</f>
        <v/>
      </c>
      <c r="T732" s="71"/>
      <c r="U732" s="53" t="str">
        <f>IF(T732="","",IF(AND(T732&gt;=پردازش!$AB$8,T732&lt;=پردازش!$AC$8),"Accept","Reject"))</f>
        <v/>
      </c>
      <c r="V732" s="71"/>
      <c r="W732" s="53" t="str">
        <f>IF('پذیرش دانه بندی منبع'!V732="","",IF(V732&gt;=پردازش!$F$24,"Accept","Reject"))</f>
        <v/>
      </c>
    </row>
    <row r="733" spans="1:23" ht="16.8" x14ac:dyDescent="0.3">
      <c r="A733" s="61"/>
      <c r="B733" s="62"/>
      <c r="C733" s="62"/>
      <c r="D733" s="62"/>
      <c r="E733" s="62"/>
      <c r="F733" s="62"/>
      <c r="G733" s="62"/>
      <c r="H733" s="71"/>
      <c r="I733" s="53" t="str">
        <f t="shared" si="11"/>
        <v/>
      </c>
      <c r="J733" s="71"/>
      <c r="K733" s="53" t="str">
        <f>IF(J733="","",IF(OR($H$8="I",$H$8="II"),IF(AND(J733&gt;=پردازش!$AB$3,J733&lt;=پردازش!$AC$3),"Accept","Reject"),IF(J733=100,"Accept","Reject")))</f>
        <v/>
      </c>
      <c r="L733" s="71"/>
      <c r="M733" s="53" t="str">
        <f>IF(L733="","",IF(AND(L733&gt;=پردازش!$AB$4,L733&lt;=پردازش!$AC$4),"Accept","Reject"))</f>
        <v/>
      </c>
      <c r="N733" s="71"/>
      <c r="O733" s="53" t="str">
        <f>IF(N733="","",IF(AND(N733&gt;=پردازش!$AB$5,N733&lt;=پردازش!$AC$5),"Accept","Reject"))</f>
        <v/>
      </c>
      <c r="P733" s="71"/>
      <c r="Q733" s="53" t="str">
        <f>IF(P733="","",IF(AND(P733&gt;=پردازش!$AB$6,P733&lt;=پردازش!$AC$6),"Accept","Reject"))</f>
        <v/>
      </c>
      <c r="R733" s="71"/>
      <c r="S733" s="53" t="str">
        <f>IF(R733="","",IF(AND(R733&gt;=پردازش!$AB$7,R733&lt;=پردازش!$AC$7),"Accept","Reject"))</f>
        <v/>
      </c>
      <c r="T733" s="71"/>
      <c r="U733" s="53" t="str">
        <f>IF(T733="","",IF(AND(T733&gt;=پردازش!$AB$8,T733&lt;=پردازش!$AC$8),"Accept","Reject"))</f>
        <v/>
      </c>
      <c r="V733" s="71"/>
      <c r="W733" s="53" t="str">
        <f>IF('پذیرش دانه بندی منبع'!V733="","",IF(V733&gt;=پردازش!$F$24,"Accept","Reject"))</f>
        <v/>
      </c>
    </row>
    <row r="734" spans="1:23" ht="16.8" x14ac:dyDescent="0.3">
      <c r="A734" s="61"/>
      <c r="B734" s="62"/>
      <c r="C734" s="62"/>
      <c r="D734" s="62"/>
      <c r="E734" s="62"/>
      <c r="F734" s="62"/>
      <c r="G734" s="62"/>
      <c r="H734" s="71"/>
      <c r="I734" s="53" t="str">
        <f t="shared" si="11"/>
        <v/>
      </c>
      <c r="J734" s="71"/>
      <c r="K734" s="53" t="str">
        <f>IF(J734="","",IF(OR($H$8="I",$H$8="II"),IF(AND(J734&gt;=پردازش!$AB$3,J734&lt;=پردازش!$AC$3),"Accept","Reject"),IF(J734=100,"Accept","Reject")))</f>
        <v/>
      </c>
      <c r="L734" s="71"/>
      <c r="M734" s="53" t="str">
        <f>IF(L734="","",IF(AND(L734&gt;=پردازش!$AB$4,L734&lt;=پردازش!$AC$4),"Accept","Reject"))</f>
        <v/>
      </c>
      <c r="N734" s="71"/>
      <c r="O734" s="53" t="str">
        <f>IF(N734="","",IF(AND(N734&gt;=پردازش!$AB$5,N734&lt;=پردازش!$AC$5),"Accept","Reject"))</f>
        <v/>
      </c>
      <c r="P734" s="71"/>
      <c r="Q734" s="53" t="str">
        <f>IF(P734="","",IF(AND(P734&gt;=پردازش!$AB$6,P734&lt;=پردازش!$AC$6),"Accept","Reject"))</f>
        <v/>
      </c>
      <c r="R734" s="71"/>
      <c r="S734" s="53" t="str">
        <f>IF(R734="","",IF(AND(R734&gt;=پردازش!$AB$7,R734&lt;=پردازش!$AC$7),"Accept","Reject"))</f>
        <v/>
      </c>
      <c r="T734" s="71"/>
      <c r="U734" s="53" t="str">
        <f>IF(T734="","",IF(AND(T734&gt;=پردازش!$AB$8,T734&lt;=پردازش!$AC$8),"Accept","Reject"))</f>
        <v/>
      </c>
      <c r="V734" s="71"/>
      <c r="W734" s="53" t="str">
        <f>IF('پذیرش دانه بندی منبع'!V734="","",IF(V734&gt;=پردازش!$F$24,"Accept","Reject"))</f>
        <v/>
      </c>
    </row>
    <row r="735" spans="1:23" ht="16.8" x14ac:dyDescent="0.3">
      <c r="A735" s="61"/>
      <c r="B735" s="62"/>
      <c r="C735" s="62"/>
      <c r="D735" s="62"/>
      <c r="E735" s="62"/>
      <c r="F735" s="62"/>
      <c r="G735" s="62"/>
      <c r="H735" s="71"/>
      <c r="I735" s="53" t="str">
        <f t="shared" si="11"/>
        <v/>
      </c>
      <c r="J735" s="71"/>
      <c r="K735" s="53" t="str">
        <f>IF(J735="","",IF(OR($H$8="I",$H$8="II"),IF(AND(J735&gt;=پردازش!$AB$3,J735&lt;=پردازش!$AC$3),"Accept","Reject"),IF(J735=100,"Accept","Reject")))</f>
        <v/>
      </c>
      <c r="L735" s="71"/>
      <c r="M735" s="53" t="str">
        <f>IF(L735="","",IF(AND(L735&gt;=پردازش!$AB$4,L735&lt;=پردازش!$AC$4),"Accept","Reject"))</f>
        <v/>
      </c>
      <c r="N735" s="71"/>
      <c r="O735" s="53" t="str">
        <f>IF(N735="","",IF(AND(N735&gt;=پردازش!$AB$5,N735&lt;=پردازش!$AC$5),"Accept","Reject"))</f>
        <v/>
      </c>
      <c r="P735" s="71"/>
      <c r="Q735" s="53" t="str">
        <f>IF(P735="","",IF(AND(P735&gt;=پردازش!$AB$6,P735&lt;=پردازش!$AC$6),"Accept","Reject"))</f>
        <v/>
      </c>
      <c r="R735" s="71"/>
      <c r="S735" s="53" t="str">
        <f>IF(R735="","",IF(AND(R735&gt;=پردازش!$AB$7,R735&lt;=پردازش!$AC$7),"Accept","Reject"))</f>
        <v/>
      </c>
      <c r="T735" s="71"/>
      <c r="U735" s="53" t="str">
        <f>IF(T735="","",IF(AND(T735&gt;=پردازش!$AB$8,T735&lt;=پردازش!$AC$8),"Accept","Reject"))</f>
        <v/>
      </c>
      <c r="V735" s="71"/>
      <c r="W735" s="53" t="str">
        <f>IF('پذیرش دانه بندی منبع'!V735="","",IF(V735&gt;=پردازش!$F$24,"Accept","Reject"))</f>
        <v/>
      </c>
    </row>
    <row r="736" spans="1:23" ht="16.8" x14ac:dyDescent="0.3">
      <c r="A736" s="61"/>
      <c r="B736" s="62"/>
      <c r="C736" s="62"/>
      <c r="D736" s="62"/>
      <c r="E736" s="62"/>
      <c r="F736" s="62"/>
      <c r="G736" s="62"/>
      <c r="H736" s="71"/>
      <c r="I736" s="53" t="str">
        <f t="shared" si="11"/>
        <v/>
      </c>
      <c r="J736" s="71"/>
      <c r="K736" s="53" t="str">
        <f>IF(J736="","",IF(OR($H$8="I",$H$8="II"),IF(AND(J736&gt;=پردازش!$AB$3,J736&lt;=پردازش!$AC$3),"Accept","Reject"),IF(J736=100,"Accept","Reject")))</f>
        <v/>
      </c>
      <c r="L736" s="71"/>
      <c r="M736" s="53" t="str">
        <f>IF(L736="","",IF(AND(L736&gt;=پردازش!$AB$4,L736&lt;=پردازش!$AC$4),"Accept","Reject"))</f>
        <v/>
      </c>
      <c r="N736" s="71"/>
      <c r="O736" s="53" t="str">
        <f>IF(N736="","",IF(AND(N736&gt;=پردازش!$AB$5,N736&lt;=پردازش!$AC$5),"Accept","Reject"))</f>
        <v/>
      </c>
      <c r="P736" s="71"/>
      <c r="Q736" s="53" t="str">
        <f>IF(P736="","",IF(AND(P736&gt;=پردازش!$AB$6,P736&lt;=پردازش!$AC$6),"Accept","Reject"))</f>
        <v/>
      </c>
      <c r="R736" s="71"/>
      <c r="S736" s="53" t="str">
        <f>IF(R736="","",IF(AND(R736&gt;=پردازش!$AB$7,R736&lt;=پردازش!$AC$7),"Accept","Reject"))</f>
        <v/>
      </c>
      <c r="T736" s="71"/>
      <c r="U736" s="53" t="str">
        <f>IF(T736="","",IF(AND(T736&gt;=پردازش!$AB$8,T736&lt;=پردازش!$AC$8),"Accept","Reject"))</f>
        <v/>
      </c>
      <c r="V736" s="71"/>
      <c r="W736" s="53" t="str">
        <f>IF('پذیرش دانه بندی منبع'!V736="","",IF(V736&gt;=پردازش!$F$24,"Accept","Reject"))</f>
        <v/>
      </c>
    </row>
    <row r="737" spans="1:23" ht="16.8" x14ac:dyDescent="0.3">
      <c r="A737" s="61"/>
      <c r="B737" s="62"/>
      <c r="C737" s="62"/>
      <c r="D737" s="62"/>
      <c r="E737" s="62"/>
      <c r="F737" s="62"/>
      <c r="G737" s="62"/>
      <c r="H737" s="71"/>
      <c r="I737" s="53" t="str">
        <f t="shared" si="11"/>
        <v/>
      </c>
      <c r="J737" s="71"/>
      <c r="K737" s="53" t="str">
        <f>IF(J737="","",IF(OR($H$8="I",$H$8="II"),IF(AND(J737&gt;=پردازش!$AB$3,J737&lt;=پردازش!$AC$3),"Accept","Reject"),IF(J737=100,"Accept","Reject")))</f>
        <v/>
      </c>
      <c r="L737" s="71"/>
      <c r="M737" s="53" t="str">
        <f>IF(L737="","",IF(AND(L737&gt;=پردازش!$AB$4,L737&lt;=پردازش!$AC$4),"Accept","Reject"))</f>
        <v/>
      </c>
      <c r="N737" s="71"/>
      <c r="O737" s="53" t="str">
        <f>IF(N737="","",IF(AND(N737&gt;=پردازش!$AB$5,N737&lt;=پردازش!$AC$5),"Accept","Reject"))</f>
        <v/>
      </c>
      <c r="P737" s="71"/>
      <c r="Q737" s="53" t="str">
        <f>IF(P737="","",IF(AND(P737&gt;=پردازش!$AB$6,P737&lt;=پردازش!$AC$6),"Accept","Reject"))</f>
        <v/>
      </c>
      <c r="R737" s="71"/>
      <c r="S737" s="53" t="str">
        <f>IF(R737="","",IF(AND(R737&gt;=پردازش!$AB$7,R737&lt;=پردازش!$AC$7),"Accept","Reject"))</f>
        <v/>
      </c>
      <c r="T737" s="71"/>
      <c r="U737" s="53" t="str">
        <f>IF(T737="","",IF(AND(T737&gt;=پردازش!$AB$8,T737&lt;=پردازش!$AC$8),"Accept","Reject"))</f>
        <v/>
      </c>
      <c r="V737" s="71"/>
      <c r="W737" s="53" t="str">
        <f>IF('پذیرش دانه بندی منبع'!V737="","",IF(V737&gt;=پردازش!$F$24,"Accept","Reject"))</f>
        <v/>
      </c>
    </row>
    <row r="738" spans="1:23" ht="16.8" x14ac:dyDescent="0.3">
      <c r="A738" s="61"/>
      <c r="B738" s="62"/>
      <c r="C738" s="62"/>
      <c r="D738" s="62"/>
      <c r="E738" s="62"/>
      <c r="F738" s="62"/>
      <c r="G738" s="62"/>
      <c r="H738" s="71"/>
      <c r="I738" s="53" t="str">
        <f t="shared" si="11"/>
        <v/>
      </c>
      <c r="J738" s="71"/>
      <c r="K738" s="53" t="str">
        <f>IF(J738="","",IF(OR($H$8="I",$H$8="II"),IF(AND(J738&gt;=پردازش!$AB$3,J738&lt;=پردازش!$AC$3),"Accept","Reject"),IF(J738=100,"Accept","Reject")))</f>
        <v/>
      </c>
      <c r="L738" s="71"/>
      <c r="M738" s="53" t="str">
        <f>IF(L738="","",IF(AND(L738&gt;=پردازش!$AB$4,L738&lt;=پردازش!$AC$4),"Accept","Reject"))</f>
        <v/>
      </c>
      <c r="N738" s="71"/>
      <c r="O738" s="53" t="str">
        <f>IF(N738="","",IF(AND(N738&gt;=پردازش!$AB$5,N738&lt;=پردازش!$AC$5),"Accept","Reject"))</f>
        <v/>
      </c>
      <c r="P738" s="71"/>
      <c r="Q738" s="53" t="str">
        <f>IF(P738="","",IF(AND(P738&gt;=پردازش!$AB$6,P738&lt;=پردازش!$AC$6),"Accept","Reject"))</f>
        <v/>
      </c>
      <c r="R738" s="71"/>
      <c r="S738" s="53" t="str">
        <f>IF(R738="","",IF(AND(R738&gt;=پردازش!$AB$7,R738&lt;=پردازش!$AC$7),"Accept","Reject"))</f>
        <v/>
      </c>
      <c r="T738" s="71"/>
      <c r="U738" s="53" t="str">
        <f>IF(T738="","",IF(AND(T738&gt;=پردازش!$AB$8,T738&lt;=پردازش!$AC$8),"Accept","Reject"))</f>
        <v/>
      </c>
      <c r="V738" s="71"/>
      <c r="W738" s="53" t="str">
        <f>IF('پذیرش دانه بندی منبع'!V738="","",IF(V738&gt;=پردازش!$F$24,"Accept","Reject"))</f>
        <v/>
      </c>
    </row>
    <row r="739" spans="1:23" ht="16.8" x14ac:dyDescent="0.3">
      <c r="A739" s="61"/>
      <c r="B739" s="62"/>
      <c r="C739" s="62"/>
      <c r="D739" s="62"/>
      <c r="E739" s="62"/>
      <c r="F739" s="62"/>
      <c r="G739" s="62"/>
      <c r="H739" s="71"/>
      <c r="I739" s="53" t="str">
        <f t="shared" si="11"/>
        <v/>
      </c>
      <c r="J739" s="71"/>
      <c r="K739" s="53" t="str">
        <f>IF(J739="","",IF(OR($H$8="I",$H$8="II"),IF(AND(J739&gt;=پردازش!$AB$3,J739&lt;=پردازش!$AC$3),"Accept","Reject"),IF(J739=100,"Accept","Reject")))</f>
        <v/>
      </c>
      <c r="L739" s="71"/>
      <c r="M739" s="53" t="str">
        <f>IF(L739="","",IF(AND(L739&gt;=پردازش!$AB$4,L739&lt;=پردازش!$AC$4),"Accept","Reject"))</f>
        <v/>
      </c>
      <c r="N739" s="71"/>
      <c r="O739" s="53" t="str">
        <f>IF(N739="","",IF(AND(N739&gt;=پردازش!$AB$5,N739&lt;=پردازش!$AC$5),"Accept","Reject"))</f>
        <v/>
      </c>
      <c r="P739" s="71"/>
      <c r="Q739" s="53" t="str">
        <f>IF(P739="","",IF(AND(P739&gt;=پردازش!$AB$6,P739&lt;=پردازش!$AC$6),"Accept","Reject"))</f>
        <v/>
      </c>
      <c r="R739" s="71"/>
      <c r="S739" s="53" t="str">
        <f>IF(R739="","",IF(AND(R739&gt;=پردازش!$AB$7,R739&lt;=پردازش!$AC$7),"Accept","Reject"))</f>
        <v/>
      </c>
      <c r="T739" s="71"/>
      <c r="U739" s="53" t="str">
        <f>IF(T739="","",IF(AND(T739&gt;=پردازش!$AB$8,T739&lt;=پردازش!$AC$8),"Accept","Reject"))</f>
        <v/>
      </c>
      <c r="V739" s="71"/>
      <c r="W739" s="53" t="str">
        <f>IF('پذیرش دانه بندی منبع'!V739="","",IF(V739&gt;=پردازش!$F$24,"Accept","Reject"))</f>
        <v/>
      </c>
    </row>
    <row r="740" spans="1:23" ht="16.8" x14ac:dyDescent="0.3">
      <c r="A740" s="61"/>
      <c r="B740" s="62"/>
      <c r="C740" s="62"/>
      <c r="D740" s="62"/>
      <c r="E740" s="62"/>
      <c r="F740" s="62"/>
      <c r="G740" s="62"/>
      <c r="H740" s="71"/>
      <c r="I740" s="53" t="str">
        <f t="shared" si="11"/>
        <v/>
      </c>
      <c r="J740" s="71"/>
      <c r="K740" s="53" t="str">
        <f>IF(J740="","",IF(OR($H$8="I",$H$8="II"),IF(AND(J740&gt;=پردازش!$AB$3,J740&lt;=پردازش!$AC$3),"Accept","Reject"),IF(J740=100,"Accept","Reject")))</f>
        <v/>
      </c>
      <c r="L740" s="71"/>
      <c r="M740" s="53" t="str">
        <f>IF(L740="","",IF(AND(L740&gt;=پردازش!$AB$4,L740&lt;=پردازش!$AC$4),"Accept","Reject"))</f>
        <v/>
      </c>
      <c r="N740" s="71"/>
      <c r="O740" s="53" t="str">
        <f>IF(N740="","",IF(AND(N740&gt;=پردازش!$AB$5,N740&lt;=پردازش!$AC$5),"Accept","Reject"))</f>
        <v/>
      </c>
      <c r="P740" s="71"/>
      <c r="Q740" s="53" t="str">
        <f>IF(P740="","",IF(AND(P740&gt;=پردازش!$AB$6,P740&lt;=پردازش!$AC$6),"Accept","Reject"))</f>
        <v/>
      </c>
      <c r="R740" s="71"/>
      <c r="S740" s="53" t="str">
        <f>IF(R740="","",IF(AND(R740&gt;=پردازش!$AB$7,R740&lt;=پردازش!$AC$7),"Accept","Reject"))</f>
        <v/>
      </c>
      <c r="T740" s="71"/>
      <c r="U740" s="53" t="str">
        <f>IF(T740="","",IF(AND(T740&gt;=پردازش!$AB$8,T740&lt;=پردازش!$AC$8),"Accept","Reject"))</f>
        <v/>
      </c>
      <c r="V740" s="71"/>
      <c r="W740" s="53" t="str">
        <f>IF('پذیرش دانه بندی منبع'!V740="","",IF(V740&gt;=پردازش!$F$24,"Accept","Reject"))</f>
        <v/>
      </c>
    </row>
    <row r="741" spans="1:23" ht="16.8" x14ac:dyDescent="0.3">
      <c r="A741" s="61"/>
      <c r="B741" s="62"/>
      <c r="C741" s="62"/>
      <c r="D741" s="62"/>
      <c r="E741" s="62"/>
      <c r="F741" s="62"/>
      <c r="G741" s="62"/>
      <c r="H741" s="71"/>
      <c r="I741" s="53" t="str">
        <f t="shared" si="11"/>
        <v/>
      </c>
      <c r="J741" s="71"/>
      <c r="K741" s="53" t="str">
        <f>IF(J741="","",IF(OR($H$8="I",$H$8="II"),IF(AND(J741&gt;=پردازش!$AB$3,J741&lt;=پردازش!$AC$3),"Accept","Reject"),IF(J741=100,"Accept","Reject")))</f>
        <v/>
      </c>
      <c r="L741" s="71"/>
      <c r="M741" s="53" t="str">
        <f>IF(L741="","",IF(AND(L741&gt;=پردازش!$AB$4,L741&lt;=پردازش!$AC$4),"Accept","Reject"))</f>
        <v/>
      </c>
      <c r="N741" s="71"/>
      <c r="O741" s="53" t="str">
        <f>IF(N741="","",IF(AND(N741&gt;=پردازش!$AB$5,N741&lt;=پردازش!$AC$5),"Accept","Reject"))</f>
        <v/>
      </c>
      <c r="P741" s="71"/>
      <c r="Q741" s="53" t="str">
        <f>IF(P741="","",IF(AND(P741&gt;=پردازش!$AB$6,P741&lt;=پردازش!$AC$6),"Accept","Reject"))</f>
        <v/>
      </c>
      <c r="R741" s="71"/>
      <c r="S741" s="53" t="str">
        <f>IF(R741="","",IF(AND(R741&gt;=پردازش!$AB$7,R741&lt;=پردازش!$AC$7),"Accept","Reject"))</f>
        <v/>
      </c>
      <c r="T741" s="71"/>
      <c r="U741" s="53" t="str">
        <f>IF(T741="","",IF(AND(T741&gt;=پردازش!$AB$8,T741&lt;=پردازش!$AC$8),"Accept","Reject"))</f>
        <v/>
      </c>
      <c r="V741" s="71"/>
      <c r="W741" s="53" t="str">
        <f>IF('پذیرش دانه بندی منبع'!V741="","",IF(V741&gt;=پردازش!$F$24,"Accept","Reject"))</f>
        <v/>
      </c>
    </row>
    <row r="742" spans="1:23" ht="16.8" x14ac:dyDescent="0.3">
      <c r="A742" s="61"/>
      <c r="B742" s="62"/>
      <c r="C742" s="62"/>
      <c r="D742" s="62"/>
      <c r="E742" s="62"/>
      <c r="F742" s="62"/>
      <c r="G742" s="62"/>
      <c r="H742" s="71"/>
      <c r="I742" s="53" t="str">
        <f t="shared" si="11"/>
        <v/>
      </c>
      <c r="J742" s="71"/>
      <c r="K742" s="53" t="str">
        <f>IF(J742="","",IF(OR($H$8="I",$H$8="II"),IF(AND(J742&gt;=پردازش!$AB$3,J742&lt;=پردازش!$AC$3),"Accept","Reject"),IF(J742=100,"Accept","Reject")))</f>
        <v/>
      </c>
      <c r="L742" s="71"/>
      <c r="M742" s="53" t="str">
        <f>IF(L742="","",IF(AND(L742&gt;=پردازش!$AB$4,L742&lt;=پردازش!$AC$4),"Accept","Reject"))</f>
        <v/>
      </c>
      <c r="N742" s="71"/>
      <c r="O742" s="53" t="str">
        <f>IF(N742="","",IF(AND(N742&gt;=پردازش!$AB$5,N742&lt;=پردازش!$AC$5),"Accept","Reject"))</f>
        <v/>
      </c>
      <c r="P742" s="71"/>
      <c r="Q742" s="53" t="str">
        <f>IF(P742="","",IF(AND(P742&gt;=پردازش!$AB$6,P742&lt;=پردازش!$AC$6),"Accept","Reject"))</f>
        <v/>
      </c>
      <c r="R742" s="71"/>
      <c r="S742" s="53" t="str">
        <f>IF(R742="","",IF(AND(R742&gt;=پردازش!$AB$7,R742&lt;=پردازش!$AC$7),"Accept","Reject"))</f>
        <v/>
      </c>
      <c r="T742" s="71"/>
      <c r="U742" s="53" t="str">
        <f>IF(T742="","",IF(AND(T742&gt;=پردازش!$AB$8,T742&lt;=پردازش!$AC$8),"Accept","Reject"))</f>
        <v/>
      </c>
      <c r="V742" s="71"/>
      <c r="W742" s="53" t="str">
        <f>IF('پذیرش دانه بندی منبع'!V742="","",IF(V742&gt;=پردازش!$F$24,"Accept","Reject"))</f>
        <v/>
      </c>
    </row>
    <row r="743" spans="1:23" ht="16.8" x14ac:dyDescent="0.3">
      <c r="A743" s="61"/>
      <c r="B743" s="62"/>
      <c r="C743" s="62"/>
      <c r="D743" s="62"/>
      <c r="E743" s="62"/>
      <c r="F743" s="62"/>
      <c r="G743" s="62"/>
      <c r="H743" s="71"/>
      <c r="I743" s="53" t="str">
        <f t="shared" si="11"/>
        <v/>
      </c>
      <c r="J743" s="71"/>
      <c r="K743" s="53" t="str">
        <f>IF(J743="","",IF(OR($H$8="I",$H$8="II"),IF(AND(J743&gt;=پردازش!$AB$3,J743&lt;=پردازش!$AC$3),"Accept","Reject"),IF(J743=100,"Accept","Reject")))</f>
        <v/>
      </c>
      <c r="L743" s="71"/>
      <c r="M743" s="53" t="str">
        <f>IF(L743="","",IF(AND(L743&gt;=پردازش!$AB$4,L743&lt;=پردازش!$AC$4),"Accept","Reject"))</f>
        <v/>
      </c>
      <c r="N743" s="71"/>
      <c r="O743" s="53" t="str">
        <f>IF(N743="","",IF(AND(N743&gt;=پردازش!$AB$5,N743&lt;=پردازش!$AC$5),"Accept","Reject"))</f>
        <v/>
      </c>
      <c r="P743" s="71"/>
      <c r="Q743" s="53" t="str">
        <f>IF(P743="","",IF(AND(P743&gt;=پردازش!$AB$6,P743&lt;=پردازش!$AC$6),"Accept","Reject"))</f>
        <v/>
      </c>
      <c r="R743" s="71"/>
      <c r="S743" s="53" t="str">
        <f>IF(R743="","",IF(AND(R743&gt;=پردازش!$AB$7,R743&lt;=پردازش!$AC$7),"Accept","Reject"))</f>
        <v/>
      </c>
      <c r="T743" s="71"/>
      <c r="U743" s="53" t="str">
        <f>IF(T743="","",IF(AND(T743&gt;=پردازش!$AB$8,T743&lt;=پردازش!$AC$8),"Accept","Reject"))</f>
        <v/>
      </c>
      <c r="V743" s="71"/>
      <c r="W743" s="53" t="str">
        <f>IF('پذیرش دانه بندی منبع'!V743="","",IF(V743&gt;=پردازش!$F$24,"Accept","Reject"))</f>
        <v/>
      </c>
    </row>
    <row r="744" spans="1:23" ht="16.8" x14ac:dyDescent="0.3">
      <c r="A744" s="61"/>
      <c r="B744" s="62"/>
      <c r="C744" s="62"/>
      <c r="D744" s="62"/>
      <c r="E744" s="62"/>
      <c r="F744" s="62"/>
      <c r="G744" s="62"/>
      <c r="H744" s="71"/>
      <c r="I744" s="53" t="str">
        <f t="shared" si="11"/>
        <v/>
      </c>
      <c r="J744" s="71"/>
      <c r="K744" s="53" t="str">
        <f>IF(J744="","",IF(OR($H$8="I",$H$8="II"),IF(AND(J744&gt;=پردازش!$AB$3,J744&lt;=پردازش!$AC$3),"Accept","Reject"),IF(J744=100,"Accept","Reject")))</f>
        <v/>
      </c>
      <c r="L744" s="71"/>
      <c r="M744" s="53" t="str">
        <f>IF(L744="","",IF(AND(L744&gt;=پردازش!$AB$4,L744&lt;=پردازش!$AC$4),"Accept","Reject"))</f>
        <v/>
      </c>
      <c r="N744" s="71"/>
      <c r="O744" s="53" t="str">
        <f>IF(N744="","",IF(AND(N744&gt;=پردازش!$AB$5,N744&lt;=پردازش!$AC$5),"Accept","Reject"))</f>
        <v/>
      </c>
      <c r="P744" s="71"/>
      <c r="Q744" s="53" t="str">
        <f>IF(P744="","",IF(AND(P744&gt;=پردازش!$AB$6,P744&lt;=پردازش!$AC$6),"Accept","Reject"))</f>
        <v/>
      </c>
      <c r="R744" s="71"/>
      <c r="S744" s="53" t="str">
        <f>IF(R744="","",IF(AND(R744&gt;=پردازش!$AB$7,R744&lt;=پردازش!$AC$7),"Accept","Reject"))</f>
        <v/>
      </c>
      <c r="T744" s="71"/>
      <c r="U744" s="53" t="str">
        <f>IF(T744="","",IF(AND(T744&gt;=پردازش!$AB$8,T744&lt;=پردازش!$AC$8),"Accept","Reject"))</f>
        <v/>
      </c>
      <c r="V744" s="71"/>
      <c r="W744" s="53" t="str">
        <f>IF('پذیرش دانه بندی منبع'!V744="","",IF(V744&gt;=پردازش!$F$24,"Accept","Reject"))</f>
        <v/>
      </c>
    </row>
    <row r="745" spans="1:23" ht="16.8" x14ac:dyDescent="0.3">
      <c r="A745" s="61"/>
      <c r="B745" s="62"/>
      <c r="C745" s="62"/>
      <c r="D745" s="62"/>
      <c r="E745" s="62"/>
      <c r="F745" s="62"/>
      <c r="G745" s="62"/>
      <c r="H745" s="71"/>
      <c r="I745" s="53" t="str">
        <f t="shared" si="11"/>
        <v/>
      </c>
      <c r="J745" s="71"/>
      <c r="K745" s="53" t="str">
        <f>IF(J745="","",IF(OR($H$8="I",$H$8="II"),IF(AND(J745&gt;=پردازش!$AB$3,J745&lt;=پردازش!$AC$3),"Accept","Reject"),IF(J745=100,"Accept","Reject")))</f>
        <v/>
      </c>
      <c r="L745" s="71"/>
      <c r="M745" s="53" t="str">
        <f>IF(L745="","",IF(AND(L745&gt;=پردازش!$AB$4,L745&lt;=پردازش!$AC$4),"Accept","Reject"))</f>
        <v/>
      </c>
      <c r="N745" s="71"/>
      <c r="O745" s="53" t="str">
        <f>IF(N745="","",IF(AND(N745&gt;=پردازش!$AB$5,N745&lt;=پردازش!$AC$5),"Accept","Reject"))</f>
        <v/>
      </c>
      <c r="P745" s="71"/>
      <c r="Q745" s="53" t="str">
        <f>IF(P745="","",IF(AND(P745&gt;=پردازش!$AB$6,P745&lt;=پردازش!$AC$6),"Accept","Reject"))</f>
        <v/>
      </c>
      <c r="R745" s="71"/>
      <c r="S745" s="53" t="str">
        <f>IF(R745="","",IF(AND(R745&gt;=پردازش!$AB$7,R745&lt;=پردازش!$AC$7),"Accept","Reject"))</f>
        <v/>
      </c>
      <c r="T745" s="71"/>
      <c r="U745" s="53" t="str">
        <f>IF(T745="","",IF(AND(T745&gt;=پردازش!$AB$8,T745&lt;=پردازش!$AC$8),"Accept","Reject"))</f>
        <v/>
      </c>
      <c r="V745" s="71"/>
      <c r="W745" s="53" t="str">
        <f>IF('پذیرش دانه بندی منبع'!V745="","",IF(V745&gt;=پردازش!$F$24,"Accept","Reject"))</f>
        <v/>
      </c>
    </row>
    <row r="746" spans="1:23" ht="16.8" x14ac:dyDescent="0.3">
      <c r="A746" s="61"/>
      <c r="B746" s="62"/>
      <c r="C746" s="62"/>
      <c r="D746" s="62"/>
      <c r="E746" s="62"/>
      <c r="F746" s="62"/>
      <c r="G746" s="62"/>
      <c r="H746" s="71"/>
      <c r="I746" s="53" t="str">
        <f t="shared" si="11"/>
        <v/>
      </c>
      <c r="J746" s="71"/>
      <c r="K746" s="53" t="str">
        <f>IF(J746="","",IF(OR($H$8="I",$H$8="II"),IF(AND(J746&gt;=پردازش!$AB$3,J746&lt;=پردازش!$AC$3),"Accept","Reject"),IF(J746=100,"Accept","Reject")))</f>
        <v/>
      </c>
      <c r="L746" s="71"/>
      <c r="M746" s="53" t="str">
        <f>IF(L746="","",IF(AND(L746&gt;=پردازش!$AB$4,L746&lt;=پردازش!$AC$4),"Accept","Reject"))</f>
        <v/>
      </c>
      <c r="N746" s="71"/>
      <c r="O746" s="53" t="str">
        <f>IF(N746="","",IF(AND(N746&gt;=پردازش!$AB$5,N746&lt;=پردازش!$AC$5),"Accept","Reject"))</f>
        <v/>
      </c>
      <c r="P746" s="71"/>
      <c r="Q746" s="53" t="str">
        <f>IF(P746="","",IF(AND(P746&gt;=پردازش!$AB$6,P746&lt;=پردازش!$AC$6),"Accept","Reject"))</f>
        <v/>
      </c>
      <c r="R746" s="71"/>
      <c r="S746" s="53" t="str">
        <f>IF(R746="","",IF(AND(R746&gt;=پردازش!$AB$7,R746&lt;=پردازش!$AC$7),"Accept","Reject"))</f>
        <v/>
      </c>
      <c r="T746" s="71"/>
      <c r="U746" s="53" t="str">
        <f>IF(T746="","",IF(AND(T746&gt;=پردازش!$AB$8,T746&lt;=پردازش!$AC$8),"Accept","Reject"))</f>
        <v/>
      </c>
      <c r="V746" s="71"/>
      <c r="W746" s="53" t="str">
        <f>IF('پذیرش دانه بندی منبع'!V746="","",IF(V746&gt;=پردازش!$F$24,"Accept","Reject"))</f>
        <v/>
      </c>
    </row>
    <row r="747" spans="1:23" ht="16.8" x14ac:dyDescent="0.3">
      <c r="A747" s="61"/>
      <c r="B747" s="62"/>
      <c r="C747" s="62"/>
      <c r="D747" s="62"/>
      <c r="E747" s="62"/>
      <c r="F747" s="62"/>
      <c r="G747" s="62"/>
      <c r="H747" s="71"/>
      <c r="I747" s="53" t="str">
        <f t="shared" si="11"/>
        <v/>
      </c>
      <c r="J747" s="71"/>
      <c r="K747" s="53" t="str">
        <f>IF(J747="","",IF(OR($H$8="I",$H$8="II"),IF(AND(J747&gt;=پردازش!$AB$3,J747&lt;=پردازش!$AC$3),"Accept","Reject"),IF(J747=100,"Accept","Reject")))</f>
        <v/>
      </c>
      <c r="L747" s="71"/>
      <c r="M747" s="53" t="str">
        <f>IF(L747="","",IF(AND(L747&gt;=پردازش!$AB$4,L747&lt;=پردازش!$AC$4),"Accept","Reject"))</f>
        <v/>
      </c>
      <c r="N747" s="71"/>
      <c r="O747" s="53" t="str">
        <f>IF(N747="","",IF(AND(N747&gt;=پردازش!$AB$5,N747&lt;=پردازش!$AC$5),"Accept","Reject"))</f>
        <v/>
      </c>
      <c r="P747" s="71"/>
      <c r="Q747" s="53" t="str">
        <f>IF(P747="","",IF(AND(P747&gt;=پردازش!$AB$6,P747&lt;=پردازش!$AC$6),"Accept","Reject"))</f>
        <v/>
      </c>
      <c r="R747" s="71"/>
      <c r="S747" s="53" t="str">
        <f>IF(R747="","",IF(AND(R747&gt;=پردازش!$AB$7,R747&lt;=پردازش!$AC$7),"Accept","Reject"))</f>
        <v/>
      </c>
      <c r="T747" s="71"/>
      <c r="U747" s="53" t="str">
        <f>IF(T747="","",IF(AND(T747&gt;=پردازش!$AB$8,T747&lt;=پردازش!$AC$8),"Accept","Reject"))</f>
        <v/>
      </c>
      <c r="V747" s="71"/>
      <c r="W747" s="53" t="str">
        <f>IF('پذیرش دانه بندی منبع'!V747="","",IF(V747&gt;=پردازش!$F$24,"Accept","Reject"))</f>
        <v/>
      </c>
    </row>
    <row r="748" spans="1:23" ht="16.8" x14ac:dyDescent="0.3">
      <c r="A748" s="61"/>
      <c r="B748" s="62"/>
      <c r="C748" s="62"/>
      <c r="D748" s="62"/>
      <c r="E748" s="62"/>
      <c r="F748" s="62"/>
      <c r="G748" s="62"/>
      <c r="H748" s="71"/>
      <c r="I748" s="53" t="str">
        <f t="shared" si="11"/>
        <v/>
      </c>
      <c r="J748" s="71"/>
      <c r="K748" s="53" t="str">
        <f>IF(J748="","",IF(OR($H$8="I",$H$8="II"),IF(AND(J748&gt;=پردازش!$AB$3,J748&lt;=پردازش!$AC$3),"Accept","Reject"),IF(J748=100,"Accept","Reject")))</f>
        <v/>
      </c>
      <c r="L748" s="71"/>
      <c r="M748" s="53" t="str">
        <f>IF(L748="","",IF(AND(L748&gt;=پردازش!$AB$4,L748&lt;=پردازش!$AC$4),"Accept","Reject"))</f>
        <v/>
      </c>
      <c r="N748" s="71"/>
      <c r="O748" s="53" t="str">
        <f>IF(N748="","",IF(AND(N748&gt;=پردازش!$AB$5,N748&lt;=پردازش!$AC$5),"Accept","Reject"))</f>
        <v/>
      </c>
      <c r="P748" s="71"/>
      <c r="Q748" s="53" t="str">
        <f>IF(P748="","",IF(AND(P748&gt;=پردازش!$AB$6,P748&lt;=پردازش!$AC$6),"Accept","Reject"))</f>
        <v/>
      </c>
      <c r="R748" s="71"/>
      <c r="S748" s="53" t="str">
        <f>IF(R748="","",IF(AND(R748&gt;=پردازش!$AB$7,R748&lt;=پردازش!$AC$7),"Accept","Reject"))</f>
        <v/>
      </c>
      <c r="T748" s="71"/>
      <c r="U748" s="53" t="str">
        <f>IF(T748="","",IF(AND(T748&gt;=پردازش!$AB$8,T748&lt;=پردازش!$AC$8),"Accept","Reject"))</f>
        <v/>
      </c>
      <c r="V748" s="71"/>
      <c r="W748" s="53" t="str">
        <f>IF('پذیرش دانه بندی منبع'!V748="","",IF(V748&gt;=پردازش!$F$24,"Accept","Reject"))</f>
        <v/>
      </c>
    </row>
    <row r="749" spans="1:23" ht="16.8" x14ac:dyDescent="0.3">
      <c r="A749" s="61"/>
      <c r="B749" s="62"/>
      <c r="C749" s="62"/>
      <c r="D749" s="62"/>
      <c r="E749" s="62"/>
      <c r="F749" s="62"/>
      <c r="G749" s="62"/>
      <c r="H749" s="71"/>
      <c r="I749" s="53" t="str">
        <f t="shared" si="11"/>
        <v/>
      </c>
      <c r="J749" s="71"/>
      <c r="K749" s="53" t="str">
        <f>IF(J749="","",IF(OR($H$8="I",$H$8="II"),IF(AND(J749&gt;=پردازش!$AB$3,J749&lt;=پردازش!$AC$3),"Accept","Reject"),IF(J749=100,"Accept","Reject")))</f>
        <v/>
      </c>
      <c r="L749" s="71"/>
      <c r="M749" s="53" t="str">
        <f>IF(L749="","",IF(AND(L749&gt;=پردازش!$AB$4,L749&lt;=پردازش!$AC$4),"Accept","Reject"))</f>
        <v/>
      </c>
      <c r="N749" s="71"/>
      <c r="O749" s="53" t="str">
        <f>IF(N749="","",IF(AND(N749&gt;=پردازش!$AB$5,N749&lt;=پردازش!$AC$5),"Accept","Reject"))</f>
        <v/>
      </c>
      <c r="P749" s="71"/>
      <c r="Q749" s="53" t="str">
        <f>IF(P749="","",IF(AND(P749&gt;=پردازش!$AB$6,P749&lt;=پردازش!$AC$6),"Accept","Reject"))</f>
        <v/>
      </c>
      <c r="R749" s="71"/>
      <c r="S749" s="53" t="str">
        <f>IF(R749="","",IF(AND(R749&gt;=پردازش!$AB$7,R749&lt;=پردازش!$AC$7),"Accept","Reject"))</f>
        <v/>
      </c>
      <c r="T749" s="71"/>
      <c r="U749" s="53" t="str">
        <f>IF(T749="","",IF(AND(T749&gt;=پردازش!$AB$8,T749&lt;=پردازش!$AC$8),"Accept","Reject"))</f>
        <v/>
      </c>
      <c r="V749" s="71"/>
      <c r="W749" s="53" t="str">
        <f>IF('پذیرش دانه بندی منبع'!V749="","",IF(V749&gt;=پردازش!$F$24,"Accept","Reject"))</f>
        <v/>
      </c>
    </row>
    <row r="750" spans="1:23" ht="16.8" x14ac:dyDescent="0.3">
      <c r="A750" s="61"/>
      <c r="B750" s="62"/>
      <c r="C750" s="62"/>
      <c r="D750" s="62"/>
      <c r="E750" s="62"/>
      <c r="F750" s="62"/>
      <c r="G750" s="62"/>
      <c r="H750" s="71"/>
      <c r="I750" s="53" t="str">
        <f t="shared" si="11"/>
        <v/>
      </c>
      <c r="J750" s="71"/>
      <c r="K750" s="53" t="str">
        <f>IF(J750="","",IF(OR($H$8="I",$H$8="II"),IF(AND(J750&gt;=پردازش!$AB$3,J750&lt;=پردازش!$AC$3),"Accept","Reject"),IF(J750=100,"Accept","Reject")))</f>
        <v/>
      </c>
      <c r="L750" s="71"/>
      <c r="M750" s="53" t="str">
        <f>IF(L750="","",IF(AND(L750&gt;=پردازش!$AB$4,L750&lt;=پردازش!$AC$4),"Accept","Reject"))</f>
        <v/>
      </c>
      <c r="N750" s="71"/>
      <c r="O750" s="53" t="str">
        <f>IF(N750="","",IF(AND(N750&gt;=پردازش!$AB$5,N750&lt;=پردازش!$AC$5),"Accept","Reject"))</f>
        <v/>
      </c>
      <c r="P750" s="71"/>
      <c r="Q750" s="53" t="str">
        <f>IF(P750="","",IF(AND(P750&gt;=پردازش!$AB$6,P750&lt;=پردازش!$AC$6),"Accept","Reject"))</f>
        <v/>
      </c>
      <c r="R750" s="71"/>
      <c r="S750" s="53" t="str">
        <f>IF(R750="","",IF(AND(R750&gt;=پردازش!$AB$7,R750&lt;=پردازش!$AC$7),"Accept","Reject"))</f>
        <v/>
      </c>
      <c r="T750" s="71"/>
      <c r="U750" s="53" t="str">
        <f>IF(T750="","",IF(AND(T750&gt;=پردازش!$AB$8,T750&lt;=پردازش!$AC$8),"Accept","Reject"))</f>
        <v/>
      </c>
      <c r="V750" s="71"/>
      <c r="W750" s="53" t="str">
        <f>IF('پذیرش دانه بندی منبع'!V750="","",IF(V750&gt;=پردازش!$F$24,"Accept","Reject"))</f>
        <v/>
      </c>
    </row>
    <row r="751" spans="1:23" ht="16.8" x14ac:dyDescent="0.3">
      <c r="A751" s="61"/>
      <c r="B751" s="62"/>
      <c r="C751" s="62"/>
      <c r="D751" s="62"/>
      <c r="E751" s="62"/>
      <c r="F751" s="62"/>
      <c r="G751" s="62"/>
      <c r="H751" s="71"/>
      <c r="I751" s="53" t="str">
        <f t="shared" si="11"/>
        <v/>
      </c>
      <c r="J751" s="71"/>
      <c r="K751" s="53" t="str">
        <f>IF(J751="","",IF(OR($H$8="I",$H$8="II"),IF(AND(J751&gt;=پردازش!$AB$3,J751&lt;=پردازش!$AC$3),"Accept","Reject"),IF(J751=100,"Accept","Reject")))</f>
        <v/>
      </c>
      <c r="L751" s="71"/>
      <c r="M751" s="53" t="str">
        <f>IF(L751="","",IF(AND(L751&gt;=پردازش!$AB$4,L751&lt;=پردازش!$AC$4),"Accept","Reject"))</f>
        <v/>
      </c>
      <c r="N751" s="71"/>
      <c r="O751" s="53" t="str">
        <f>IF(N751="","",IF(AND(N751&gt;=پردازش!$AB$5,N751&lt;=پردازش!$AC$5),"Accept","Reject"))</f>
        <v/>
      </c>
      <c r="P751" s="71"/>
      <c r="Q751" s="53" t="str">
        <f>IF(P751="","",IF(AND(P751&gt;=پردازش!$AB$6,P751&lt;=پردازش!$AC$6),"Accept","Reject"))</f>
        <v/>
      </c>
      <c r="R751" s="71"/>
      <c r="S751" s="53" t="str">
        <f>IF(R751="","",IF(AND(R751&gt;=پردازش!$AB$7,R751&lt;=پردازش!$AC$7),"Accept","Reject"))</f>
        <v/>
      </c>
      <c r="T751" s="71"/>
      <c r="U751" s="53" t="str">
        <f>IF(T751="","",IF(AND(T751&gt;=پردازش!$AB$8,T751&lt;=پردازش!$AC$8),"Accept","Reject"))</f>
        <v/>
      </c>
      <c r="V751" s="71"/>
      <c r="W751" s="53" t="str">
        <f>IF('پذیرش دانه بندی منبع'!V751="","",IF(V751&gt;=پردازش!$F$24,"Accept","Reject"))</f>
        <v/>
      </c>
    </row>
    <row r="752" spans="1:23" ht="16.8" x14ac:dyDescent="0.3">
      <c r="A752" s="61"/>
      <c r="B752" s="62"/>
      <c r="C752" s="62"/>
      <c r="D752" s="62"/>
      <c r="E752" s="62"/>
      <c r="F752" s="62"/>
      <c r="G752" s="62"/>
      <c r="H752" s="71"/>
      <c r="I752" s="53" t="str">
        <f t="shared" si="11"/>
        <v/>
      </c>
      <c r="J752" s="71"/>
      <c r="K752" s="53" t="str">
        <f>IF(J752="","",IF(OR($H$8="I",$H$8="II"),IF(AND(J752&gt;=پردازش!$AB$3,J752&lt;=پردازش!$AC$3),"Accept","Reject"),IF(J752=100,"Accept","Reject")))</f>
        <v/>
      </c>
      <c r="L752" s="71"/>
      <c r="M752" s="53" t="str">
        <f>IF(L752="","",IF(AND(L752&gt;=پردازش!$AB$4,L752&lt;=پردازش!$AC$4),"Accept","Reject"))</f>
        <v/>
      </c>
      <c r="N752" s="71"/>
      <c r="O752" s="53" t="str">
        <f>IF(N752="","",IF(AND(N752&gt;=پردازش!$AB$5,N752&lt;=پردازش!$AC$5),"Accept","Reject"))</f>
        <v/>
      </c>
      <c r="P752" s="71"/>
      <c r="Q752" s="53" t="str">
        <f>IF(P752="","",IF(AND(P752&gt;=پردازش!$AB$6,P752&lt;=پردازش!$AC$6),"Accept","Reject"))</f>
        <v/>
      </c>
      <c r="R752" s="71"/>
      <c r="S752" s="53" t="str">
        <f>IF(R752="","",IF(AND(R752&gt;=پردازش!$AB$7,R752&lt;=پردازش!$AC$7),"Accept","Reject"))</f>
        <v/>
      </c>
      <c r="T752" s="71"/>
      <c r="U752" s="53" t="str">
        <f>IF(T752="","",IF(AND(T752&gt;=پردازش!$AB$8,T752&lt;=پردازش!$AC$8),"Accept","Reject"))</f>
        <v/>
      </c>
      <c r="V752" s="71"/>
      <c r="W752" s="53" t="str">
        <f>IF('پذیرش دانه بندی منبع'!V752="","",IF(V752&gt;=پردازش!$F$24,"Accept","Reject"))</f>
        <v/>
      </c>
    </row>
    <row r="753" spans="1:23" ht="16.8" x14ac:dyDescent="0.3">
      <c r="A753" s="61"/>
      <c r="B753" s="62"/>
      <c r="C753" s="62"/>
      <c r="D753" s="62"/>
      <c r="E753" s="62"/>
      <c r="F753" s="62"/>
      <c r="G753" s="62"/>
      <c r="H753" s="71"/>
      <c r="I753" s="53" t="str">
        <f t="shared" si="11"/>
        <v/>
      </c>
      <c r="J753" s="71"/>
      <c r="K753" s="53" t="str">
        <f>IF(J753="","",IF(OR($H$8="I",$H$8="II"),IF(AND(J753&gt;=پردازش!$AB$3,J753&lt;=پردازش!$AC$3),"Accept","Reject"),IF(J753=100,"Accept","Reject")))</f>
        <v/>
      </c>
      <c r="L753" s="71"/>
      <c r="M753" s="53" t="str">
        <f>IF(L753="","",IF(AND(L753&gt;=پردازش!$AB$4,L753&lt;=پردازش!$AC$4),"Accept","Reject"))</f>
        <v/>
      </c>
      <c r="N753" s="71"/>
      <c r="O753" s="53" t="str">
        <f>IF(N753="","",IF(AND(N753&gt;=پردازش!$AB$5,N753&lt;=پردازش!$AC$5),"Accept","Reject"))</f>
        <v/>
      </c>
      <c r="P753" s="71"/>
      <c r="Q753" s="53" t="str">
        <f>IF(P753="","",IF(AND(P753&gt;=پردازش!$AB$6,P753&lt;=پردازش!$AC$6),"Accept","Reject"))</f>
        <v/>
      </c>
      <c r="R753" s="71"/>
      <c r="S753" s="53" t="str">
        <f>IF(R753="","",IF(AND(R753&gt;=پردازش!$AB$7,R753&lt;=پردازش!$AC$7),"Accept","Reject"))</f>
        <v/>
      </c>
      <c r="T753" s="71"/>
      <c r="U753" s="53" t="str">
        <f>IF(T753="","",IF(AND(T753&gt;=پردازش!$AB$8,T753&lt;=پردازش!$AC$8),"Accept","Reject"))</f>
        <v/>
      </c>
      <c r="V753" s="71"/>
      <c r="W753" s="53" t="str">
        <f>IF('پذیرش دانه بندی منبع'!V753="","",IF(V753&gt;=پردازش!$F$24,"Accept","Reject"))</f>
        <v/>
      </c>
    </row>
    <row r="754" spans="1:23" ht="16.8" x14ac:dyDescent="0.3">
      <c r="A754" s="61"/>
      <c r="B754" s="62"/>
      <c r="C754" s="62"/>
      <c r="D754" s="62"/>
      <c r="E754" s="62"/>
      <c r="F754" s="62"/>
      <c r="G754" s="62"/>
      <c r="H754" s="71"/>
      <c r="I754" s="53" t="str">
        <f t="shared" si="11"/>
        <v/>
      </c>
      <c r="J754" s="71"/>
      <c r="K754" s="53" t="str">
        <f>IF(J754="","",IF(OR($H$8="I",$H$8="II"),IF(AND(J754&gt;=پردازش!$AB$3,J754&lt;=پردازش!$AC$3),"Accept","Reject"),IF(J754=100,"Accept","Reject")))</f>
        <v/>
      </c>
      <c r="L754" s="71"/>
      <c r="M754" s="53" t="str">
        <f>IF(L754="","",IF(AND(L754&gt;=پردازش!$AB$4,L754&lt;=پردازش!$AC$4),"Accept","Reject"))</f>
        <v/>
      </c>
      <c r="N754" s="71"/>
      <c r="O754" s="53" t="str">
        <f>IF(N754="","",IF(AND(N754&gt;=پردازش!$AB$5,N754&lt;=پردازش!$AC$5),"Accept","Reject"))</f>
        <v/>
      </c>
      <c r="P754" s="71"/>
      <c r="Q754" s="53" t="str">
        <f>IF(P754="","",IF(AND(P754&gt;=پردازش!$AB$6,P754&lt;=پردازش!$AC$6),"Accept","Reject"))</f>
        <v/>
      </c>
      <c r="R754" s="71"/>
      <c r="S754" s="53" t="str">
        <f>IF(R754="","",IF(AND(R754&gt;=پردازش!$AB$7,R754&lt;=پردازش!$AC$7),"Accept","Reject"))</f>
        <v/>
      </c>
      <c r="T754" s="71"/>
      <c r="U754" s="53" t="str">
        <f>IF(T754="","",IF(AND(T754&gt;=پردازش!$AB$8,T754&lt;=پردازش!$AC$8),"Accept","Reject"))</f>
        <v/>
      </c>
      <c r="V754" s="71"/>
      <c r="W754" s="53" t="str">
        <f>IF('پذیرش دانه بندی منبع'!V754="","",IF(V754&gt;=پردازش!$F$24,"Accept","Reject"))</f>
        <v/>
      </c>
    </row>
    <row r="755" spans="1:23" ht="16.8" x14ac:dyDescent="0.3">
      <c r="A755" s="61"/>
      <c r="B755" s="62"/>
      <c r="C755" s="62"/>
      <c r="D755" s="62"/>
      <c r="E755" s="62"/>
      <c r="F755" s="62"/>
      <c r="G755" s="62"/>
      <c r="H755" s="71"/>
      <c r="I755" s="53" t="str">
        <f t="shared" si="11"/>
        <v/>
      </c>
      <c r="J755" s="71"/>
      <c r="K755" s="53" t="str">
        <f>IF(J755="","",IF(OR($H$8="I",$H$8="II"),IF(AND(J755&gt;=پردازش!$AB$3,J755&lt;=پردازش!$AC$3),"Accept","Reject"),IF(J755=100,"Accept","Reject")))</f>
        <v/>
      </c>
      <c r="L755" s="71"/>
      <c r="M755" s="53" t="str">
        <f>IF(L755="","",IF(AND(L755&gt;=پردازش!$AB$4,L755&lt;=پردازش!$AC$4),"Accept","Reject"))</f>
        <v/>
      </c>
      <c r="N755" s="71"/>
      <c r="O755" s="53" t="str">
        <f>IF(N755="","",IF(AND(N755&gt;=پردازش!$AB$5,N755&lt;=پردازش!$AC$5),"Accept","Reject"))</f>
        <v/>
      </c>
      <c r="P755" s="71"/>
      <c r="Q755" s="53" t="str">
        <f>IF(P755="","",IF(AND(P755&gt;=پردازش!$AB$6,P755&lt;=پردازش!$AC$6),"Accept","Reject"))</f>
        <v/>
      </c>
      <c r="R755" s="71"/>
      <c r="S755" s="53" t="str">
        <f>IF(R755="","",IF(AND(R755&gt;=پردازش!$AB$7,R755&lt;=پردازش!$AC$7),"Accept","Reject"))</f>
        <v/>
      </c>
      <c r="T755" s="71"/>
      <c r="U755" s="53" t="str">
        <f>IF(T755="","",IF(AND(T755&gt;=پردازش!$AB$8,T755&lt;=پردازش!$AC$8),"Accept","Reject"))</f>
        <v/>
      </c>
      <c r="V755" s="71"/>
      <c r="W755" s="53" t="str">
        <f>IF('پذیرش دانه بندی منبع'!V755="","",IF(V755&gt;=پردازش!$F$24,"Accept","Reject"))</f>
        <v/>
      </c>
    </row>
    <row r="756" spans="1:23" ht="16.8" x14ac:dyDescent="0.3">
      <c r="A756" s="61"/>
      <c r="B756" s="62"/>
      <c r="C756" s="62"/>
      <c r="D756" s="62"/>
      <c r="E756" s="62"/>
      <c r="F756" s="62"/>
      <c r="G756" s="62"/>
      <c r="H756" s="71"/>
      <c r="I756" s="53" t="str">
        <f t="shared" si="11"/>
        <v/>
      </c>
      <c r="J756" s="71"/>
      <c r="K756" s="53" t="str">
        <f>IF(J756="","",IF(OR($H$8="I",$H$8="II"),IF(AND(J756&gt;=پردازش!$AB$3,J756&lt;=پردازش!$AC$3),"Accept","Reject"),IF(J756=100,"Accept","Reject")))</f>
        <v/>
      </c>
      <c r="L756" s="71"/>
      <c r="M756" s="53" t="str">
        <f>IF(L756="","",IF(AND(L756&gt;=پردازش!$AB$4,L756&lt;=پردازش!$AC$4),"Accept","Reject"))</f>
        <v/>
      </c>
      <c r="N756" s="71"/>
      <c r="O756" s="53" t="str">
        <f>IF(N756="","",IF(AND(N756&gt;=پردازش!$AB$5,N756&lt;=پردازش!$AC$5),"Accept","Reject"))</f>
        <v/>
      </c>
      <c r="P756" s="71"/>
      <c r="Q756" s="53" t="str">
        <f>IF(P756="","",IF(AND(P756&gt;=پردازش!$AB$6,P756&lt;=پردازش!$AC$6),"Accept","Reject"))</f>
        <v/>
      </c>
      <c r="R756" s="71"/>
      <c r="S756" s="53" t="str">
        <f>IF(R756="","",IF(AND(R756&gt;=پردازش!$AB$7,R756&lt;=پردازش!$AC$7),"Accept","Reject"))</f>
        <v/>
      </c>
      <c r="T756" s="71"/>
      <c r="U756" s="53" t="str">
        <f>IF(T756="","",IF(AND(T756&gt;=پردازش!$AB$8,T756&lt;=پردازش!$AC$8),"Accept","Reject"))</f>
        <v/>
      </c>
      <c r="V756" s="71"/>
      <c r="W756" s="53" t="str">
        <f>IF('پذیرش دانه بندی منبع'!V756="","",IF(V756&gt;=پردازش!$F$24,"Accept","Reject"))</f>
        <v/>
      </c>
    </row>
    <row r="757" spans="1:23" ht="16.8" x14ac:dyDescent="0.3">
      <c r="A757" s="61"/>
      <c r="B757" s="62"/>
      <c r="C757" s="62"/>
      <c r="D757" s="62"/>
      <c r="E757" s="62"/>
      <c r="F757" s="62"/>
      <c r="G757" s="62"/>
      <c r="H757" s="71"/>
      <c r="I757" s="53" t="str">
        <f t="shared" si="11"/>
        <v/>
      </c>
      <c r="J757" s="71"/>
      <c r="K757" s="53" t="str">
        <f>IF(J757="","",IF(OR($H$8="I",$H$8="II"),IF(AND(J757&gt;=پردازش!$AB$3,J757&lt;=پردازش!$AC$3),"Accept","Reject"),IF(J757=100,"Accept","Reject")))</f>
        <v/>
      </c>
      <c r="L757" s="71"/>
      <c r="M757" s="53" t="str">
        <f>IF(L757="","",IF(AND(L757&gt;=پردازش!$AB$4,L757&lt;=پردازش!$AC$4),"Accept","Reject"))</f>
        <v/>
      </c>
      <c r="N757" s="71"/>
      <c r="O757" s="53" t="str">
        <f>IF(N757="","",IF(AND(N757&gt;=پردازش!$AB$5,N757&lt;=پردازش!$AC$5),"Accept","Reject"))</f>
        <v/>
      </c>
      <c r="P757" s="71"/>
      <c r="Q757" s="53" t="str">
        <f>IF(P757="","",IF(AND(P757&gt;=پردازش!$AB$6,P757&lt;=پردازش!$AC$6),"Accept","Reject"))</f>
        <v/>
      </c>
      <c r="R757" s="71"/>
      <c r="S757" s="53" t="str">
        <f>IF(R757="","",IF(AND(R757&gt;=پردازش!$AB$7,R757&lt;=پردازش!$AC$7),"Accept","Reject"))</f>
        <v/>
      </c>
      <c r="T757" s="71"/>
      <c r="U757" s="53" t="str">
        <f>IF(T757="","",IF(AND(T757&gt;=پردازش!$AB$8,T757&lt;=پردازش!$AC$8),"Accept","Reject"))</f>
        <v/>
      </c>
      <c r="V757" s="71"/>
      <c r="W757" s="53" t="str">
        <f>IF('پذیرش دانه بندی منبع'!V757="","",IF(V757&gt;=پردازش!$F$24,"Accept","Reject"))</f>
        <v/>
      </c>
    </row>
    <row r="758" spans="1:23" ht="16.8" x14ac:dyDescent="0.3">
      <c r="A758" s="61"/>
      <c r="B758" s="62"/>
      <c r="C758" s="62"/>
      <c r="D758" s="62"/>
      <c r="E758" s="62"/>
      <c r="F758" s="62"/>
      <c r="G758" s="62"/>
      <c r="H758" s="71"/>
      <c r="I758" s="53" t="str">
        <f t="shared" si="11"/>
        <v/>
      </c>
      <c r="J758" s="71"/>
      <c r="K758" s="53" t="str">
        <f>IF(J758="","",IF(OR($H$8="I",$H$8="II"),IF(AND(J758&gt;=پردازش!$AB$3,J758&lt;=پردازش!$AC$3),"Accept","Reject"),IF(J758=100,"Accept","Reject")))</f>
        <v/>
      </c>
      <c r="L758" s="71"/>
      <c r="M758" s="53" t="str">
        <f>IF(L758="","",IF(AND(L758&gt;=پردازش!$AB$4,L758&lt;=پردازش!$AC$4),"Accept","Reject"))</f>
        <v/>
      </c>
      <c r="N758" s="71"/>
      <c r="O758" s="53" t="str">
        <f>IF(N758="","",IF(AND(N758&gt;=پردازش!$AB$5,N758&lt;=پردازش!$AC$5),"Accept","Reject"))</f>
        <v/>
      </c>
      <c r="P758" s="71"/>
      <c r="Q758" s="53" t="str">
        <f>IF(P758="","",IF(AND(P758&gt;=پردازش!$AB$6,P758&lt;=پردازش!$AC$6),"Accept","Reject"))</f>
        <v/>
      </c>
      <c r="R758" s="71"/>
      <c r="S758" s="53" t="str">
        <f>IF(R758="","",IF(AND(R758&gt;=پردازش!$AB$7,R758&lt;=پردازش!$AC$7),"Accept","Reject"))</f>
        <v/>
      </c>
      <c r="T758" s="71"/>
      <c r="U758" s="53" t="str">
        <f>IF(T758="","",IF(AND(T758&gt;=پردازش!$AB$8,T758&lt;=پردازش!$AC$8),"Accept","Reject"))</f>
        <v/>
      </c>
      <c r="V758" s="71"/>
      <c r="W758" s="53" t="str">
        <f>IF('پذیرش دانه بندی منبع'!V758="","",IF(V758&gt;=پردازش!$F$24,"Accept","Reject"))</f>
        <v/>
      </c>
    </row>
    <row r="759" spans="1:23" ht="16.8" x14ac:dyDescent="0.3">
      <c r="A759" s="61"/>
      <c r="B759" s="62"/>
      <c r="C759" s="62"/>
      <c r="D759" s="62"/>
      <c r="E759" s="62"/>
      <c r="F759" s="62"/>
      <c r="G759" s="62"/>
      <c r="H759" s="71"/>
      <c r="I759" s="53" t="str">
        <f t="shared" si="11"/>
        <v/>
      </c>
      <c r="J759" s="71"/>
      <c r="K759" s="53" t="str">
        <f>IF(J759="","",IF(OR($H$8="I",$H$8="II"),IF(AND(J759&gt;=پردازش!$AB$3,J759&lt;=پردازش!$AC$3),"Accept","Reject"),IF(J759=100,"Accept","Reject")))</f>
        <v/>
      </c>
      <c r="L759" s="71"/>
      <c r="M759" s="53" t="str">
        <f>IF(L759="","",IF(AND(L759&gt;=پردازش!$AB$4,L759&lt;=پردازش!$AC$4),"Accept","Reject"))</f>
        <v/>
      </c>
      <c r="N759" s="71"/>
      <c r="O759" s="53" t="str">
        <f>IF(N759="","",IF(AND(N759&gt;=پردازش!$AB$5,N759&lt;=پردازش!$AC$5),"Accept","Reject"))</f>
        <v/>
      </c>
      <c r="P759" s="71"/>
      <c r="Q759" s="53" t="str">
        <f>IF(P759="","",IF(AND(P759&gt;=پردازش!$AB$6,P759&lt;=پردازش!$AC$6),"Accept","Reject"))</f>
        <v/>
      </c>
      <c r="R759" s="71"/>
      <c r="S759" s="53" t="str">
        <f>IF(R759="","",IF(AND(R759&gt;=پردازش!$AB$7,R759&lt;=پردازش!$AC$7),"Accept","Reject"))</f>
        <v/>
      </c>
      <c r="T759" s="71"/>
      <c r="U759" s="53" t="str">
        <f>IF(T759="","",IF(AND(T759&gt;=پردازش!$AB$8,T759&lt;=پردازش!$AC$8),"Accept","Reject"))</f>
        <v/>
      </c>
      <c r="V759" s="71"/>
      <c r="W759" s="53" t="str">
        <f>IF('پذیرش دانه بندی منبع'!V759="","",IF(V759&gt;=پردازش!$F$24,"Accept","Reject"))</f>
        <v/>
      </c>
    </row>
    <row r="760" spans="1:23" ht="16.8" x14ac:dyDescent="0.3">
      <c r="A760" s="61"/>
      <c r="B760" s="62"/>
      <c r="C760" s="62"/>
      <c r="D760" s="62"/>
      <c r="E760" s="62"/>
      <c r="F760" s="62"/>
      <c r="G760" s="62"/>
      <c r="H760" s="71"/>
      <c r="I760" s="53" t="str">
        <f t="shared" si="11"/>
        <v/>
      </c>
      <c r="J760" s="71"/>
      <c r="K760" s="53" t="str">
        <f>IF(J760="","",IF(OR($H$8="I",$H$8="II"),IF(AND(J760&gt;=پردازش!$AB$3,J760&lt;=پردازش!$AC$3),"Accept","Reject"),IF(J760=100,"Accept","Reject")))</f>
        <v/>
      </c>
      <c r="L760" s="71"/>
      <c r="M760" s="53" t="str">
        <f>IF(L760="","",IF(AND(L760&gt;=پردازش!$AB$4,L760&lt;=پردازش!$AC$4),"Accept","Reject"))</f>
        <v/>
      </c>
      <c r="N760" s="71"/>
      <c r="O760" s="53" t="str">
        <f>IF(N760="","",IF(AND(N760&gt;=پردازش!$AB$5,N760&lt;=پردازش!$AC$5),"Accept","Reject"))</f>
        <v/>
      </c>
      <c r="P760" s="71"/>
      <c r="Q760" s="53" t="str">
        <f>IF(P760="","",IF(AND(P760&gt;=پردازش!$AB$6,P760&lt;=پردازش!$AC$6),"Accept","Reject"))</f>
        <v/>
      </c>
      <c r="R760" s="71"/>
      <c r="S760" s="53" t="str">
        <f>IF(R760="","",IF(AND(R760&gt;=پردازش!$AB$7,R760&lt;=پردازش!$AC$7),"Accept","Reject"))</f>
        <v/>
      </c>
      <c r="T760" s="71"/>
      <c r="U760" s="53" t="str">
        <f>IF(T760="","",IF(AND(T760&gt;=پردازش!$AB$8,T760&lt;=پردازش!$AC$8),"Accept","Reject"))</f>
        <v/>
      </c>
      <c r="V760" s="71"/>
      <c r="W760" s="53" t="str">
        <f>IF('پذیرش دانه بندی منبع'!V760="","",IF(V760&gt;=پردازش!$F$24,"Accept","Reject"))</f>
        <v/>
      </c>
    </row>
    <row r="761" spans="1:23" ht="16.8" x14ac:dyDescent="0.3">
      <c r="A761" s="61"/>
      <c r="B761" s="62"/>
      <c r="C761" s="62"/>
      <c r="D761" s="62"/>
      <c r="E761" s="62"/>
      <c r="F761" s="62"/>
      <c r="G761" s="62"/>
      <c r="H761" s="71"/>
      <c r="I761" s="53" t="str">
        <f t="shared" si="11"/>
        <v/>
      </c>
      <c r="J761" s="71"/>
      <c r="K761" s="53" t="str">
        <f>IF(J761="","",IF(OR($H$8="I",$H$8="II"),IF(AND(J761&gt;=پردازش!$AB$3,J761&lt;=پردازش!$AC$3),"Accept","Reject"),IF(J761=100,"Accept","Reject")))</f>
        <v/>
      </c>
      <c r="L761" s="71"/>
      <c r="M761" s="53" t="str">
        <f>IF(L761="","",IF(AND(L761&gt;=پردازش!$AB$4,L761&lt;=پردازش!$AC$4),"Accept","Reject"))</f>
        <v/>
      </c>
      <c r="N761" s="71"/>
      <c r="O761" s="53" t="str">
        <f>IF(N761="","",IF(AND(N761&gt;=پردازش!$AB$5,N761&lt;=پردازش!$AC$5),"Accept","Reject"))</f>
        <v/>
      </c>
      <c r="P761" s="71"/>
      <c r="Q761" s="53" t="str">
        <f>IF(P761="","",IF(AND(P761&gt;=پردازش!$AB$6,P761&lt;=پردازش!$AC$6),"Accept","Reject"))</f>
        <v/>
      </c>
      <c r="R761" s="71"/>
      <c r="S761" s="53" t="str">
        <f>IF(R761="","",IF(AND(R761&gt;=پردازش!$AB$7,R761&lt;=پردازش!$AC$7),"Accept","Reject"))</f>
        <v/>
      </c>
      <c r="T761" s="71"/>
      <c r="U761" s="53" t="str">
        <f>IF(T761="","",IF(AND(T761&gt;=پردازش!$AB$8,T761&lt;=پردازش!$AC$8),"Accept","Reject"))</f>
        <v/>
      </c>
      <c r="V761" s="71"/>
      <c r="W761" s="53" t="str">
        <f>IF('پذیرش دانه بندی منبع'!V761="","",IF(V761&gt;=پردازش!$F$24,"Accept","Reject"))</f>
        <v/>
      </c>
    </row>
    <row r="762" spans="1:23" ht="16.8" x14ac:dyDescent="0.3">
      <c r="A762" s="61"/>
      <c r="B762" s="62"/>
      <c r="C762" s="62"/>
      <c r="D762" s="62"/>
      <c r="E762" s="62"/>
      <c r="F762" s="62"/>
      <c r="G762" s="62"/>
      <c r="H762" s="71"/>
      <c r="I762" s="53" t="str">
        <f t="shared" si="11"/>
        <v/>
      </c>
      <c r="J762" s="71"/>
      <c r="K762" s="53" t="str">
        <f>IF(J762="","",IF(OR($H$8="I",$H$8="II"),IF(AND(J762&gt;=پردازش!$AB$3,J762&lt;=پردازش!$AC$3),"Accept","Reject"),IF(J762=100,"Accept","Reject")))</f>
        <v/>
      </c>
      <c r="L762" s="71"/>
      <c r="M762" s="53" t="str">
        <f>IF(L762="","",IF(AND(L762&gt;=پردازش!$AB$4,L762&lt;=پردازش!$AC$4),"Accept","Reject"))</f>
        <v/>
      </c>
      <c r="N762" s="71"/>
      <c r="O762" s="53" t="str">
        <f>IF(N762="","",IF(AND(N762&gt;=پردازش!$AB$5,N762&lt;=پردازش!$AC$5),"Accept","Reject"))</f>
        <v/>
      </c>
      <c r="P762" s="71"/>
      <c r="Q762" s="53" t="str">
        <f>IF(P762="","",IF(AND(P762&gt;=پردازش!$AB$6,P762&lt;=پردازش!$AC$6),"Accept","Reject"))</f>
        <v/>
      </c>
      <c r="R762" s="71"/>
      <c r="S762" s="53" t="str">
        <f>IF(R762="","",IF(AND(R762&gt;=پردازش!$AB$7,R762&lt;=پردازش!$AC$7),"Accept","Reject"))</f>
        <v/>
      </c>
      <c r="T762" s="71"/>
      <c r="U762" s="53" t="str">
        <f>IF(T762="","",IF(AND(T762&gt;=پردازش!$AB$8,T762&lt;=پردازش!$AC$8),"Accept","Reject"))</f>
        <v/>
      </c>
      <c r="V762" s="71"/>
      <c r="W762" s="53" t="str">
        <f>IF('پذیرش دانه بندی منبع'!V762="","",IF(V762&gt;=پردازش!$F$24,"Accept","Reject"))</f>
        <v/>
      </c>
    </row>
    <row r="763" spans="1:23" ht="16.8" x14ac:dyDescent="0.3">
      <c r="A763" s="61"/>
      <c r="B763" s="62"/>
      <c r="C763" s="62"/>
      <c r="D763" s="62"/>
      <c r="E763" s="62"/>
      <c r="F763" s="62"/>
      <c r="G763" s="62"/>
      <c r="H763" s="71"/>
      <c r="I763" s="53" t="str">
        <f t="shared" si="11"/>
        <v/>
      </c>
      <c r="J763" s="71"/>
      <c r="K763" s="53" t="str">
        <f>IF(J763="","",IF(OR($H$8="I",$H$8="II"),IF(AND(J763&gt;=پردازش!$AB$3,J763&lt;=پردازش!$AC$3),"Accept","Reject"),IF(J763=100,"Accept","Reject")))</f>
        <v/>
      </c>
      <c r="L763" s="71"/>
      <c r="M763" s="53" t="str">
        <f>IF(L763="","",IF(AND(L763&gt;=پردازش!$AB$4,L763&lt;=پردازش!$AC$4),"Accept","Reject"))</f>
        <v/>
      </c>
      <c r="N763" s="71"/>
      <c r="O763" s="53" t="str">
        <f>IF(N763="","",IF(AND(N763&gt;=پردازش!$AB$5,N763&lt;=پردازش!$AC$5),"Accept","Reject"))</f>
        <v/>
      </c>
      <c r="P763" s="71"/>
      <c r="Q763" s="53" t="str">
        <f>IF(P763="","",IF(AND(P763&gt;=پردازش!$AB$6,P763&lt;=پردازش!$AC$6),"Accept","Reject"))</f>
        <v/>
      </c>
      <c r="R763" s="71"/>
      <c r="S763" s="53" t="str">
        <f>IF(R763="","",IF(AND(R763&gt;=پردازش!$AB$7,R763&lt;=پردازش!$AC$7),"Accept","Reject"))</f>
        <v/>
      </c>
      <c r="T763" s="71"/>
      <c r="U763" s="53" t="str">
        <f>IF(T763="","",IF(AND(T763&gt;=پردازش!$AB$8,T763&lt;=پردازش!$AC$8),"Accept","Reject"))</f>
        <v/>
      </c>
      <c r="V763" s="71"/>
      <c r="W763" s="53" t="str">
        <f>IF('پذیرش دانه بندی منبع'!V763="","",IF(V763&gt;=پردازش!$F$24,"Accept","Reject"))</f>
        <v/>
      </c>
    </row>
    <row r="764" spans="1:23" ht="16.8" x14ac:dyDescent="0.3">
      <c r="A764" s="61"/>
      <c r="B764" s="62"/>
      <c r="C764" s="62"/>
      <c r="D764" s="62"/>
      <c r="E764" s="62"/>
      <c r="F764" s="62"/>
      <c r="G764" s="62"/>
      <c r="H764" s="71"/>
      <c r="I764" s="53" t="str">
        <f t="shared" si="11"/>
        <v/>
      </c>
      <c r="J764" s="71"/>
      <c r="K764" s="53" t="str">
        <f>IF(J764="","",IF(OR($H$8="I",$H$8="II"),IF(AND(J764&gt;=پردازش!$AB$3,J764&lt;=پردازش!$AC$3),"Accept","Reject"),IF(J764=100,"Accept","Reject")))</f>
        <v/>
      </c>
      <c r="L764" s="71"/>
      <c r="M764" s="53" t="str">
        <f>IF(L764="","",IF(AND(L764&gt;=پردازش!$AB$4,L764&lt;=پردازش!$AC$4),"Accept","Reject"))</f>
        <v/>
      </c>
      <c r="N764" s="71"/>
      <c r="O764" s="53" t="str">
        <f>IF(N764="","",IF(AND(N764&gt;=پردازش!$AB$5,N764&lt;=پردازش!$AC$5),"Accept","Reject"))</f>
        <v/>
      </c>
      <c r="P764" s="71"/>
      <c r="Q764" s="53" t="str">
        <f>IF(P764="","",IF(AND(P764&gt;=پردازش!$AB$6,P764&lt;=پردازش!$AC$6),"Accept","Reject"))</f>
        <v/>
      </c>
      <c r="R764" s="71"/>
      <c r="S764" s="53" t="str">
        <f>IF(R764="","",IF(AND(R764&gt;=پردازش!$AB$7,R764&lt;=پردازش!$AC$7),"Accept","Reject"))</f>
        <v/>
      </c>
      <c r="T764" s="71"/>
      <c r="U764" s="53" t="str">
        <f>IF(T764="","",IF(AND(T764&gt;=پردازش!$AB$8,T764&lt;=پردازش!$AC$8),"Accept","Reject"))</f>
        <v/>
      </c>
      <c r="V764" s="71"/>
      <c r="W764" s="53" t="str">
        <f>IF('پذیرش دانه بندی منبع'!V764="","",IF(V764&gt;=پردازش!$F$24,"Accept","Reject"))</f>
        <v/>
      </c>
    </row>
    <row r="765" spans="1:23" ht="16.8" x14ac:dyDescent="0.3">
      <c r="A765" s="61"/>
      <c r="B765" s="62"/>
      <c r="C765" s="62"/>
      <c r="D765" s="62"/>
      <c r="E765" s="62"/>
      <c r="F765" s="62"/>
      <c r="G765" s="62"/>
      <c r="H765" s="71"/>
      <c r="I765" s="53" t="str">
        <f t="shared" si="11"/>
        <v/>
      </c>
      <c r="J765" s="71"/>
      <c r="K765" s="53" t="str">
        <f>IF(J765="","",IF(OR($H$8="I",$H$8="II"),IF(AND(J765&gt;=پردازش!$AB$3,J765&lt;=پردازش!$AC$3),"Accept","Reject"),IF(J765=100,"Accept","Reject")))</f>
        <v/>
      </c>
      <c r="L765" s="71"/>
      <c r="M765" s="53" t="str">
        <f>IF(L765="","",IF(AND(L765&gt;=پردازش!$AB$4,L765&lt;=پردازش!$AC$4),"Accept","Reject"))</f>
        <v/>
      </c>
      <c r="N765" s="71"/>
      <c r="O765" s="53" t="str">
        <f>IF(N765="","",IF(AND(N765&gt;=پردازش!$AB$5,N765&lt;=پردازش!$AC$5),"Accept","Reject"))</f>
        <v/>
      </c>
      <c r="P765" s="71"/>
      <c r="Q765" s="53" t="str">
        <f>IF(P765="","",IF(AND(P765&gt;=پردازش!$AB$6,P765&lt;=پردازش!$AC$6),"Accept","Reject"))</f>
        <v/>
      </c>
      <c r="R765" s="71"/>
      <c r="S765" s="53" t="str">
        <f>IF(R765="","",IF(AND(R765&gt;=پردازش!$AB$7,R765&lt;=پردازش!$AC$7),"Accept","Reject"))</f>
        <v/>
      </c>
      <c r="T765" s="71"/>
      <c r="U765" s="53" t="str">
        <f>IF(T765="","",IF(AND(T765&gt;=پردازش!$AB$8,T765&lt;=پردازش!$AC$8),"Accept","Reject"))</f>
        <v/>
      </c>
      <c r="V765" s="71"/>
      <c r="W765" s="53" t="str">
        <f>IF('پذیرش دانه بندی منبع'!V765="","",IF(V765&gt;=پردازش!$F$24,"Accept","Reject"))</f>
        <v/>
      </c>
    </row>
    <row r="766" spans="1:23" ht="16.8" x14ac:dyDescent="0.3">
      <c r="A766" s="61"/>
      <c r="B766" s="62"/>
      <c r="C766" s="62"/>
      <c r="D766" s="62"/>
      <c r="E766" s="62"/>
      <c r="F766" s="62"/>
      <c r="G766" s="62"/>
      <c r="H766" s="71"/>
      <c r="I766" s="53" t="str">
        <f t="shared" si="11"/>
        <v/>
      </c>
      <c r="J766" s="71"/>
      <c r="K766" s="53" t="str">
        <f>IF(J766="","",IF(OR($H$8="I",$H$8="II"),IF(AND(J766&gt;=پردازش!$AB$3,J766&lt;=پردازش!$AC$3),"Accept","Reject"),IF(J766=100,"Accept","Reject")))</f>
        <v/>
      </c>
      <c r="L766" s="71"/>
      <c r="M766" s="53" t="str">
        <f>IF(L766="","",IF(AND(L766&gt;=پردازش!$AB$4,L766&lt;=پردازش!$AC$4),"Accept","Reject"))</f>
        <v/>
      </c>
      <c r="N766" s="71"/>
      <c r="O766" s="53" t="str">
        <f>IF(N766="","",IF(AND(N766&gt;=پردازش!$AB$5,N766&lt;=پردازش!$AC$5),"Accept","Reject"))</f>
        <v/>
      </c>
      <c r="P766" s="71"/>
      <c r="Q766" s="53" t="str">
        <f>IF(P766="","",IF(AND(P766&gt;=پردازش!$AB$6,P766&lt;=پردازش!$AC$6),"Accept","Reject"))</f>
        <v/>
      </c>
      <c r="R766" s="71"/>
      <c r="S766" s="53" t="str">
        <f>IF(R766="","",IF(AND(R766&gt;=پردازش!$AB$7,R766&lt;=پردازش!$AC$7),"Accept","Reject"))</f>
        <v/>
      </c>
      <c r="T766" s="71"/>
      <c r="U766" s="53" t="str">
        <f>IF(T766="","",IF(AND(T766&gt;=پردازش!$AB$8,T766&lt;=پردازش!$AC$8),"Accept","Reject"))</f>
        <v/>
      </c>
      <c r="V766" s="71"/>
      <c r="W766" s="53" t="str">
        <f>IF('پذیرش دانه بندی منبع'!V766="","",IF(V766&gt;=پردازش!$F$24,"Accept","Reject"))</f>
        <v/>
      </c>
    </row>
    <row r="767" spans="1:23" ht="16.8" x14ac:dyDescent="0.3">
      <c r="A767" s="61"/>
      <c r="B767" s="62"/>
      <c r="C767" s="62"/>
      <c r="D767" s="62"/>
      <c r="E767" s="62"/>
      <c r="F767" s="62"/>
      <c r="G767" s="62"/>
      <c r="H767" s="71"/>
      <c r="I767" s="53" t="str">
        <f t="shared" si="11"/>
        <v/>
      </c>
      <c r="J767" s="71"/>
      <c r="K767" s="53" t="str">
        <f>IF(J767="","",IF(OR($H$8="I",$H$8="II"),IF(AND(J767&gt;=پردازش!$AB$3,J767&lt;=پردازش!$AC$3),"Accept","Reject"),IF(J767=100,"Accept","Reject")))</f>
        <v/>
      </c>
      <c r="L767" s="71"/>
      <c r="M767" s="53" t="str">
        <f>IF(L767="","",IF(AND(L767&gt;=پردازش!$AB$4,L767&lt;=پردازش!$AC$4),"Accept","Reject"))</f>
        <v/>
      </c>
      <c r="N767" s="71"/>
      <c r="O767" s="53" t="str">
        <f>IF(N767="","",IF(AND(N767&gt;=پردازش!$AB$5,N767&lt;=پردازش!$AC$5),"Accept","Reject"))</f>
        <v/>
      </c>
      <c r="P767" s="71"/>
      <c r="Q767" s="53" t="str">
        <f>IF(P767="","",IF(AND(P767&gt;=پردازش!$AB$6,P767&lt;=پردازش!$AC$6),"Accept","Reject"))</f>
        <v/>
      </c>
      <c r="R767" s="71"/>
      <c r="S767" s="53" t="str">
        <f>IF(R767="","",IF(AND(R767&gt;=پردازش!$AB$7,R767&lt;=پردازش!$AC$7),"Accept","Reject"))</f>
        <v/>
      </c>
      <c r="T767" s="71"/>
      <c r="U767" s="53" t="str">
        <f>IF(T767="","",IF(AND(T767&gt;=پردازش!$AB$8,T767&lt;=پردازش!$AC$8),"Accept","Reject"))</f>
        <v/>
      </c>
      <c r="V767" s="71"/>
      <c r="W767" s="53" t="str">
        <f>IF('پذیرش دانه بندی منبع'!V767="","",IF(V767&gt;=پردازش!$F$24,"Accept","Reject"))</f>
        <v/>
      </c>
    </row>
    <row r="768" spans="1:23" ht="16.8" x14ac:dyDescent="0.3">
      <c r="A768" s="61"/>
      <c r="B768" s="62"/>
      <c r="C768" s="62"/>
      <c r="D768" s="62"/>
      <c r="E768" s="62"/>
      <c r="F768" s="62"/>
      <c r="G768" s="62"/>
      <c r="H768" s="71"/>
      <c r="I768" s="53" t="str">
        <f t="shared" si="11"/>
        <v/>
      </c>
      <c r="J768" s="71"/>
      <c r="K768" s="53" t="str">
        <f>IF(J768="","",IF(OR($H$8="I",$H$8="II"),IF(AND(J768&gt;=پردازش!$AB$3,J768&lt;=پردازش!$AC$3),"Accept","Reject"),IF(J768=100,"Accept","Reject")))</f>
        <v/>
      </c>
      <c r="L768" s="71"/>
      <c r="M768" s="53" t="str">
        <f>IF(L768="","",IF(AND(L768&gt;=پردازش!$AB$4,L768&lt;=پردازش!$AC$4),"Accept","Reject"))</f>
        <v/>
      </c>
      <c r="N768" s="71"/>
      <c r="O768" s="53" t="str">
        <f>IF(N768="","",IF(AND(N768&gt;=پردازش!$AB$5,N768&lt;=پردازش!$AC$5),"Accept","Reject"))</f>
        <v/>
      </c>
      <c r="P768" s="71"/>
      <c r="Q768" s="53" t="str">
        <f>IF(P768="","",IF(AND(P768&gt;=پردازش!$AB$6,P768&lt;=پردازش!$AC$6),"Accept","Reject"))</f>
        <v/>
      </c>
      <c r="R768" s="71"/>
      <c r="S768" s="53" t="str">
        <f>IF(R768="","",IF(AND(R768&gt;=پردازش!$AB$7,R768&lt;=پردازش!$AC$7),"Accept","Reject"))</f>
        <v/>
      </c>
      <c r="T768" s="71"/>
      <c r="U768" s="53" t="str">
        <f>IF(T768="","",IF(AND(T768&gt;=پردازش!$AB$8,T768&lt;=پردازش!$AC$8),"Accept","Reject"))</f>
        <v/>
      </c>
      <c r="V768" s="71"/>
      <c r="W768" s="53" t="str">
        <f>IF('پذیرش دانه بندی منبع'!V768="","",IF(V768&gt;=پردازش!$F$24,"Accept","Reject"))</f>
        <v/>
      </c>
    </row>
    <row r="769" spans="1:23" ht="16.8" x14ac:dyDescent="0.3">
      <c r="A769" s="61"/>
      <c r="B769" s="62"/>
      <c r="C769" s="62"/>
      <c r="D769" s="62"/>
      <c r="E769" s="62"/>
      <c r="F769" s="62"/>
      <c r="G769" s="62"/>
      <c r="H769" s="71"/>
      <c r="I769" s="53" t="str">
        <f t="shared" si="11"/>
        <v/>
      </c>
      <c r="J769" s="71"/>
      <c r="K769" s="53" t="str">
        <f>IF(J769="","",IF(OR($H$8="I",$H$8="II"),IF(AND(J769&gt;=پردازش!$AB$3,J769&lt;=پردازش!$AC$3),"Accept","Reject"),IF(J769=100,"Accept","Reject")))</f>
        <v/>
      </c>
      <c r="L769" s="71"/>
      <c r="M769" s="53" t="str">
        <f>IF(L769="","",IF(AND(L769&gt;=پردازش!$AB$4,L769&lt;=پردازش!$AC$4),"Accept","Reject"))</f>
        <v/>
      </c>
      <c r="N769" s="71"/>
      <c r="O769" s="53" t="str">
        <f>IF(N769="","",IF(AND(N769&gt;=پردازش!$AB$5,N769&lt;=پردازش!$AC$5),"Accept","Reject"))</f>
        <v/>
      </c>
      <c r="P769" s="71"/>
      <c r="Q769" s="53" t="str">
        <f>IF(P769="","",IF(AND(P769&gt;=پردازش!$AB$6,P769&lt;=پردازش!$AC$6),"Accept","Reject"))</f>
        <v/>
      </c>
      <c r="R769" s="71"/>
      <c r="S769" s="53" t="str">
        <f>IF(R769="","",IF(AND(R769&gt;=پردازش!$AB$7,R769&lt;=پردازش!$AC$7),"Accept","Reject"))</f>
        <v/>
      </c>
      <c r="T769" s="71"/>
      <c r="U769" s="53" t="str">
        <f>IF(T769="","",IF(AND(T769&gt;=پردازش!$AB$8,T769&lt;=پردازش!$AC$8),"Accept","Reject"))</f>
        <v/>
      </c>
      <c r="V769" s="71"/>
      <c r="W769" s="53" t="str">
        <f>IF('پذیرش دانه بندی منبع'!V769="","",IF(V769&gt;=پردازش!$F$24,"Accept","Reject"))</f>
        <v/>
      </c>
    </row>
    <row r="770" spans="1:23" ht="16.8" x14ac:dyDescent="0.3">
      <c r="A770" s="61"/>
      <c r="B770" s="62"/>
      <c r="C770" s="62"/>
      <c r="D770" s="62"/>
      <c r="E770" s="62"/>
      <c r="F770" s="62"/>
      <c r="G770" s="62"/>
      <c r="H770" s="71"/>
      <c r="I770" s="53" t="str">
        <f t="shared" si="11"/>
        <v/>
      </c>
      <c r="J770" s="71"/>
      <c r="K770" s="53" t="str">
        <f>IF(J770="","",IF(OR($H$8="I",$H$8="II"),IF(AND(J770&gt;=پردازش!$AB$3,J770&lt;=پردازش!$AC$3),"Accept","Reject"),IF(J770=100,"Accept","Reject")))</f>
        <v/>
      </c>
      <c r="L770" s="71"/>
      <c r="M770" s="53" t="str">
        <f>IF(L770="","",IF(AND(L770&gt;=پردازش!$AB$4,L770&lt;=پردازش!$AC$4),"Accept","Reject"))</f>
        <v/>
      </c>
      <c r="N770" s="71"/>
      <c r="O770" s="53" t="str">
        <f>IF(N770="","",IF(AND(N770&gt;=پردازش!$AB$5,N770&lt;=پردازش!$AC$5),"Accept","Reject"))</f>
        <v/>
      </c>
      <c r="P770" s="71"/>
      <c r="Q770" s="53" t="str">
        <f>IF(P770="","",IF(AND(P770&gt;=پردازش!$AB$6,P770&lt;=پردازش!$AC$6),"Accept","Reject"))</f>
        <v/>
      </c>
      <c r="R770" s="71"/>
      <c r="S770" s="53" t="str">
        <f>IF(R770="","",IF(AND(R770&gt;=پردازش!$AB$7,R770&lt;=پردازش!$AC$7),"Accept","Reject"))</f>
        <v/>
      </c>
      <c r="T770" s="71"/>
      <c r="U770" s="53" t="str">
        <f>IF(T770="","",IF(AND(T770&gt;=پردازش!$AB$8,T770&lt;=پردازش!$AC$8),"Accept","Reject"))</f>
        <v/>
      </c>
      <c r="V770" s="71"/>
      <c r="W770" s="53" t="str">
        <f>IF('پذیرش دانه بندی منبع'!V770="","",IF(V770&gt;=پردازش!$F$24,"Accept","Reject"))</f>
        <v/>
      </c>
    </row>
    <row r="771" spans="1:23" ht="16.8" x14ac:dyDescent="0.3">
      <c r="A771" s="61"/>
      <c r="B771" s="62"/>
      <c r="C771" s="62"/>
      <c r="D771" s="62"/>
      <c r="E771" s="62"/>
      <c r="F771" s="62"/>
      <c r="G771" s="62"/>
      <c r="H771" s="71"/>
      <c r="I771" s="53" t="str">
        <f t="shared" si="11"/>
        <v/>
      </c>
      <c r="J771" s="71"/>
      <c r="K771" s="53" t="str">
        <f>IF(J771="","",IF(OR($H$8="I",$H$8="II"),IF(AND(J771&gt;=پردازش!$AB$3,J771&lt;=پردازش!$AC$3),"Accept","Reject"),IF(J771=100,"Accept","Reject")))</f>
        <v/>
      </c>
      <c r="L771" s="71"/>
      <c r="M771" s="53" t="str">
        <f>IF(L771="","",IF(AND(L771&gt;=پردازش!$AB$4,L771&lt;=پردازش!$AC$4),"Accept","Reject"))</f>
        <v/>
      </c>
      <c r="N771" s="71"/>
      <c r="O771" s="53" t="str">
        <f>IF(N771="","",IF(AND(N771&gt;=پردازش!$AB$5,N771&lt;=پردازش!$AC$5),"Accept","Reject"))</f>
        <v/>
      </c>
      <c r="P771" s="71"/>
      <c r="Q771" s="53" t="str">
        <f>IF(P771="","",IF(AND(P771&gt;=پردازش!$AB$6,P771&lt;=پردازش!$AC$6),"Accept","Reject"))</f>
        <v/>
      </c>
      <c r="R771" s="71"/>
      <c r="S771" s="53" t="str">
        <f>IF(R771="","",IF(AND(R771&gt;=پردازش!$AB$7,R771&lt;=پردازش!$AC$7),"Accept","Reject"))</f>
        <v/>
      </c>
      <c r="T771" s="71"/>
      <c r="U771" s="53" t="str">
        <f>IF(T771="","",IF(AND(T771&gt;=پردازش!$AB$8,T771&lt;=پردازش!$AC$8),"Accept","Reject"))</f>
        <v/>
      </c>
      <c r="V771" s="71"/>
      <c r="W771" s="53" t="str">
        <f>IF('پذیرش دانه بندی منبع'!V771="","",IF(V771&gt;=پردازش!$F$24,"Accept","Reject"))</f>
        <v/>
      </c>
    </row>
    <row r="772" spans="1:23" ht="16.8" x14ac:dyDescent="0.3">
      <c r="A772" s="61"/>
      <c r="B772" s="62"/>
      <c r="C772" s="62"/>
      <c r="D772" s="62"/>
      <c r="E772" s="62"/>
      <c r="F772" s="62"/>
      <c r="G772" s="62"/>
      <c r="H772" s="71"/>
      <c r="I772" s="53" t="str">
        <f t="shared" si="11"/>
        <v/>
      </c>
      <c r="J772" s="71"/>
      <c r="K772" s="53" t="str">
        <f>IF(J772="","",IF(OR($H$8="I",$H$8="II"),IF(AND(J772&gt;=پردازش!$AB$3,J772&lt;=پردازش!$AC$3),"Accept","Reject"),IF(J772=100,"Accept","Reject")))</f>
        <v/>
      </c>
      <c r="L772" s="71"/>
      <c r="M772" s="53" t="str">
        <f>IF(L772="","",IF(AND(L772&gt;=پردازش!$AB$4,L772&lt;=پردازش!$AC$4),"Accept","Reject"))</f>
        <v/>
      </c>
      <c r="N772" s="71"/>
      <c r="O772" s="53" t="str">
        <f>IF(N772="","",IF(AND(N772&gt;=پردازش!$AB$5,N772&lt;=پردازش!$AC$5),"Accept","Reject"))</f>
        <v/>
      </c>
      <c r="P772" s="71"/>
      <c r="Q772" s="53" t="str">
        <f>IF(P772="","",IF(AND(P772&gt;=پردازش!$AB$6,P772&lt;=پردازش!$AC$6),"Accept","Reject"))</f>
        <v/>
      </c>
      <c r="R772" s="71"/>
      <c r="S772" s="53" t="str">
        <f>IF(R772="","",IF(AND(R772&gt;=پردازش!$AB$7,R772&lt;=پردازش!$AC$7),"Accept","Reject"))</f>
        <v/>
      </c>
      <c r="T772" s="71"/>
      <c r="U772" s="53" t="str">
        <f>IF(T772="","",IF(AND(T772&gt;=پردازش!$AB$8,T772&lt;=پردازش!$AC$8),"Accept","Reject"))</f>
        <v/>
      </c>
      <c r="V772" s="71"/>
      <c r="W772" s="53" t="str">
        <f>IF('پذیرش دانه بندی منبع'!V772="","",IF(V772&gt;=پردازش!$F$24,"Accept","Reject"))</f>
        <v/>
      </c>
    </row>
    <row r="773" spans="1:23" ht="16.8" x14ac:dyDescent="0.3">
      <c r="A773" s="61"/>
      <c r="B773" s="62"/>
      <c r="C773" s="62"/>
      <c r="D773" s="62"/>
      <c r="E773" s="62"/>
      <c r="F773" s="62"/>
      <c r="G773" s="62"/>
      <c r="H773" s="71"/>
      <c r="I773" s="53" t="str">
        <f t="shared" si="11"/>
        <v/>
      </c>
      <c r="J773" s="71"/>
      <c r="K773" s="53" t="str">
        <f>IF(J773="","",IF(OR($H$8="I",$H$8="II"),IF(AND(J773&gt;=پردازش!$AB$3,J773&lt;=پردازش!$AC$3),"Accept","Reject"),IF(J773=100,"Accept","Reject")))</f>
        <v/>
      </c>
      <c r="L773" s="71"/>
      <c r="M773" s="53" t="str">
        <f>IF(L773="","",IF(AND(L773&gt;=پردازش!$AB$4,L773&lt;=پردازش!$AC$4),"Accept","Reject"))</f>
        <v/>
      </c>
      <c r="N773" s="71"/>
      <c r="O773" s="53" t="str">
        <f>IF(N773="","",IF(AND(N773&gt;=پردازش!$AB$5,N773&lt;=پردازش!$AC$5),"Accept","Reject"))</f>
        <v/>
      </c>
      <c r="P773" s="71"/>
      <c r="Q773" s="53" t="str">
        <f>IF(P773="","",IF(AND(P773&gt;=پردازش!$AB$6,P773&lt;=پردازش!$AC$6),"Accept","Reject"))</f>
        <v/>
      </c>
      <c r="R773" s="71"/>
      <c r="S773" s="53" t="str">
        <f>IF(R773="","",IF(AND(R773&gt;=پردازش!$AB$7,R773&lt;=پردازش!$AC$7),"Accept","Reject"))</f>
        <v/>
      </c>
      <c r="T773" s="71"/>
      <c r="U773" s="53" t="str">
        <f>IF(T773="","",IF(AND(T773&gt;=پردازش!$AB$8,T773&lt;=پردازش!$AC$8),"Accept","Reject"))</f>
        <v/>
      </c>
      <c r="V773" s="71"/>
      <c r="W773" s="53" t="str">
        <f>IF('پذیرش دانه بندی منبع'!V773="","",IF(V773&gt;=پردازش!$F$24,"Accept","Reject"))</f>
        <v/>
      </c>
    </row>
    <row r="774" spans="1:23" ht="16.8" x14ac:dyDescent="0.3">
      <c r="A774" s="61"/>
      <c r="B774" s="62"/>
      <c r="C774" s="62"/>
      <c r="D774" s="62"/>
      <c r="E774" s="62"/>
      <c r="F774" s="62"/>
      <c r="G774" s="62"/>
      <c r="H774" s="71"/>
      <c r="I774" s="53" t="str">
        <f t="shared" si="11"/>
        <v/>
      </c>
      <c r="J774" s="71"/>
      <c r="K774" s="53" t="str">
        <f>IF(J774="","",IF(OR($H$8="I",$H$8="II"),IF(AND(J774&gt;=پردازش!$AB$3,J774&lt;=پردازش!$AC$3),"Accept","Reject"),IF(J774=100,"Accept","Reject")))</f>
        <v/>
      </c>
      <c r="L774" s="71"/>
      <c r="M774" s="53" t="str">
        <f>IF(L774="","",IF(AND(L774&gt;=پردازش!$AB$4,L774&lt;=پردازش!$AC$4),"Accept","Reject"))</f>
        <v/>
      </c>
      <c r="N774" s="71"/>
      <c r="O774" s="53" t="str">
        <f>IF(N774="","",IF(AND(N774&gt;=پردازش!$AB$5,N774&lt;=پردازش!$AC$5),"Accept","Reject"))</f>
        <v/>
      </c>
      <c r="P774" s="71"/>
      <c r="Q774" s="53" t="str">
        <f>IF(P774="","",IF(AND(P774&gt;=پردازش!$AB$6,P774&lt;=پردازش!$AC$6),"Accept","Reject"))</f>
        <v/>
      </c>
      <c r="R774" s="71"/>
      <c r="S774" s="53" t="str">
        <f>IF(R774="","",IF(AND(R774&gt;=پردازش!$AB$7,R774&lt;=پردازش!$AC$7),"Accept","Reject"))</f>
        <v/>
      </c>
      <c r="T774" s="71"/>
      <c r="U774" s="53" t="str">
        <f>IF(T774="","",IF(AND(T774&gt;=پردازش!$AB$8,T774&lt;=پردازش!$AC$8),"Accept","Reject"))</f>
        <v/>
      </c>
      <c r="V774" s="71"/>
      <c r="W774" s="53" t="str">
        <f>IF('پذیرش دانه بندی منبع'!V774="","",IF(V774&gt;=پردازش!$F$24,"Accept","Reject"))</f>
        <v/>
      </c>
    </row>
    <row r="775" spans="1:23" ht="16.8" x14ac:dyDescent="0.3">
      <c r="A775" s="61"/>
      <c r="B775" s="62"/>
      <c r="C775" s="62"/>
      <c r="D775" s="62"/>
      <c r="E775" s="62"/>
      <c r="F775" s="62"/>
      <c r="G775" s="62"/>
      <c r="H775" s="71"/>
      <c r="I775" s="53" t="str">
        <f t="shared" si="11"/>
        <v/>
      </c>
      <c r="J775" s="71"/>
      <c r="K775" s="53" t="str">
        <f>IF(J775="","",IF(OR($H$8="I",$H$8="II"),IF(AND(J775&gt;=پردازش!$AB$3,J775&lt;=پردازش!$AC$3),"Accept","Reject"),IF(J775=100,"Accept","Reject")))</f>
        <v/>
      </c>
      <c r="L775" s="71"/>
      <c r="M775" s="53" t="str">
        <f>IF(L775="","",IF(AND(L775&gt;=پردازش!$AB$4,L775&lt;=پردازش!$AC$4),"Accept","Reject"))</f>
        <v/>
      </c>
      <c r="N775" s="71"/>
      <c r="O775" s="53" t="str">
        <f>IF(N775="","",IF(AND(N775&gt;=پردازش!$AB$5,N775&lt;=پردازش!$AC$5),"Accept","Reject"))</f>
        <v/>
      </c>
      <c r="P775" s="71"/>
      <c r="Q775" s="53" t="str">
        <f>IF(P775="","",IF(AND(P775&gt;=پردازش!$AB$6,P775&lt;=پردازش!$AC$6),"Accept","Reject"))</f>
        <v/>
      </c>
      <c r="R775" s="71"/>
      <c r="S775" s="53" t="str">
        <f>IF(R775="","",IF(AND(R775&gt;=پردازش!$AB$7,R775&lt;=پردازش!$AC$7),"Accept","Reject"))</f>
        <v/>
      </c>
      <c r="T775" s="71"/>
      <c r="U775" s="53" t="str">
        <f>IF(T775="","",IF(AND(T775&gt;=پردازش!$AB$8,T775&lt;=پردازش!$AC$8),"Accept","Reject"))</f>
        <v/>
      </c>
      <c r="V775" s="71"/>
      <c r="W775" s="53" t="str">
        <f>IF('پذیرش دانه بندی منبع'!V775="","",IF(V775&gt;=پردازش!$F$24,"Accept","Reject"))</f>
        <v/>
      </c>
    </row>
    <row r="776" spans="1:23" ht="16.8" x14ac:dyDescent="0.3">
      <c r="A776" s="61"/>
      <c r="B776" s="62"/>
      <c r="C776" s="62"/>
      <c r="D776" s="62"/>
      <c r="E776" s="62"/>
      <c r="F776" s="62"/>
      <c r="G776" s="62"/>
      <c r="H776" s="71"/>
      <c r="I776" s="53" t="str">
        <f t="shared" si="11"/>
        <v/>
      </c>
      <c r="J776" s="71"/>
      <c r="K776" s="53" t="str">
        <f>IF(J776="","",IF(OR($H$8="I",$H$8="II"),IF(AND(J776&gt;=پردازش!$AB$3,J776&lt;=پردازش!$AC$3),"Accept","Reject"),IF(J776=100,"Accept","Reject")))</f>
        <v/>
      </c>
      <c r="L776" s="71"/>
      <c r="M776" s="53" t="str">
        <f>IF(L776="","",IF(AND(L776&gt;=پردازش!$AB$4,L776&lt;=پردازش!$AC$4),"Accept","Reject"))</f>
        <v/>
      </c>
      <c r="N776" s="71"/>
      <c r="O776" s="53" t="str">
        <f>IF(N776="","",IF(AND(N776&gt;=پردازش!$AB$5,N776&lt;=پردازش!$AC$5),"Accept","Reject"))</f>
        <v/>
      </c>
      <c r="P776" s="71"/>
      <c r="Q776" s="53" t="str">
        <f>IF(P776="","",IF(AND(P776&gt;=پردازش!$AB$6,P776&lt;=پردازش!$AC$6),"Accept","Reject"))</f>
        <v/>
      </c>
      <c r="R776" s="71"/>
      <c r="S776" s="53" t="str">
        <f>IF(R776="","",IF(AND(R776&gt;=پردازش!$AB$7,R776&lt;=پردازش!$AC$7),"Accept","Reject"))</f>
        <v/>
      </c>
      <c r="T776" s="71"/>
      <c r="U776" s="53" t="str">
        <f>IF(T776="","",IF(AND(T776&gt;=پردازش!$AB$8,T776&lt;=پردازش!$AC$8),"Accept","Reject"))</f>
        <v/>
      </c>
      <c r="V776" s="71"/>
      <c r="W776" s="53" t="str">
        <f>IF('پذیرش دانه بندی منبع'!V776="","",IF(V776&gt;=پردازش!$F$24,"Accept","Reject"))</f>
        <v/>
      </c>
    </row>
    <row r="777" spans="1:23" ht="16.8" x14ac:dyDescent="0.3">
      <c r="A777" s="61"/>
      <c r="B777" s="62"/>
      <c r="C777" s="62"/>
      <c r="D777" s="62"/>
      <c r="E777" s="62"/>
      <c r="F777" s="62"/>
      <c r="G777" s="62"/>
      <c r="H777" s="71"/>
      <c r="I777" s="53" t="str">
        <f t="shared" si="11"/>
        <v/>
      </c>
      <c r="J777" s="71"/>
      <c r="K777" s="53" t="str">
        <f>IF(J777="","",IF(OR($H$8="I",$H$8="II"),IF(AND(J777&gt;=پردازش!$AB$3,J777&lt;=پردازش!$AC$3),"Accept","Reject"),IF(J777=100,"Accept","Reject")))</f>
        <v/>
      </c>
      <c r="L777" s="71"/>
      <c r="M777" s="53" t="str">
        <f>IF(L777="","",IF(AND(L777&gt;=پردازش!$AB$4,L777&lt;=پردازش!$AC$4),"Accept","Reject"))</f>
        <v/>
      </c>
      <c r="N777" s="71"/>
      <c r="O777" s="53" t="str">
        <f>IF(N777="","",IF(AND(N777&gt;=پردازش!$AB$5,N777&lt;=پردازش!$AC$5),"Accept","Reject"))</f>
        <v/>
      </c>
      <c r="P777" s="71"/>
      <c r="Q777" s="53" t="str">
        <f>IF(P777="","",IF(AND(P777&gt;=پردازش!$AB$6,P777&lt;=پردازش!$AC$6),"Accept","Reject"))</f>
        <v/>
      </c>
      <c r="R777" s="71"/>
      <c r="S777" s="53" t="str">
        <f>IF(R777="","",IF(AND(R777&gt;=پردازش!$AB$7,R777&lt;=پردازش!$AC$7),"Accept","Reject"))</f>
        <v/>
      </c>
      <c r="T777" s="71"/>
      <c r="U777" s="53" t="str">
        <f>IF(T777="","",IF(AND(T777&gt;=پردازش!$AB$8,T777&lt;=پردازش!$AC$8),"Accept","Reject"))</f>
        <v/>
      </c>
      <c r="V777" s="71"/>
      <c r="W777" s="53" t="str">
        <f>IF('پذیرش دانه بندی منبع'!V777="","",IF(V777&gt;=پردازش!$F$24,"Accept","Reject"))</f>
        <v/>
      </c>
    </row>
    <row r="778" spans="1:23" ht="16.8" x14ac:dyDescent="0.3">
      <c r="A778" s="61"/>
      <c r="B778" s="62"/>
      <c r="C778" s="62"/>
      <c r="D778" s="62"/>
      <c r="E778" s="62"/>
      <c r="F778" s="62"/>
      <c r="G778" s="62"/>
      <c r="H778" s="71"/>
      <c r="I778" s="53" t="str">
        <f t="shared" si="11"/>
        <v/>
      </c>
      <c r="J778" s="71"/>
      <c r="K778" s="53" t="str">
        <f>IF(J778="","",IF(OR($H$8="I",$H$8="II"),IF(AND(J778&gt;=پردازش!$AB$3,J778&lt;=پردازش!$AC$3),"Accept","Reject"),IF(J778=100,"Accept","Reject")))</f>
        <v/>
      </c>
      <c r="L778" s="71"/>
      <c r="M778" s="53" t="str">
        <f>IF(L778="","",IF(AND(L778&gt;=پردازش!$AB$4,L778&lt;=پردازش!$AC$4),"Accept","Reject"))</f>
        <v/>
      </c>
      <c r="N778" s="71"/>
      <c r="O778" s="53" t="str">
        <f>IF(N778="","",IF(AND(N778&gt;=پردازش!$AB$5,N778&lt;=پردازش!$AC$5),"Accept","Reject"))</f>
        <v/>
      </c>
      <c r="P778" s="71"/>
      <c r="Q778" s="53" t="str">
        <f>IF(P778="","",IF(AND(P778&gt;=پردازش!$AB$6,P778&lt;=پردازش!$AC$6),"Accept","Reject"))</f>
        <v/>
      </c>
      <c r="R778" s="71"/>
      <c r="S778" s="53" t="str">
        <f>IF(R778="","",IF(AND(R778&gt;=پردازش!$AB$7,R778&lt;=پردازش!$AC$7),"Accept","Reject"))</f>
        <v/>
      </c>
      <c r="T778" s="71"/>
      <c r="U778" s="53" t="str">
        <f>IF(T778="","",IF(AND(T778&gt;=پردازش!$AB$8,T778&lt;=پردازش!$AC$8),"Accept","Reject"))</f>
        <v/>
      </c>
      <c r="V778" s="71"/>
      <c r="W778" s="53" t="str">
        <f>IF('پذیرش دانه بندی منبع'!V778="","",IF(V778&gt;=پردازش!$F$24,"Accept","Reject"))</f>
        <v/>
      </c>
    </row>
    <row r="779" spans="1:23" ht="16.8" x14ac:dyDescent="0.3">
      <c r="A779" s="61"/>
      <c r="B779" s="62"/>
      <c r="C779" s="62"/>
      <c r="D779" s="62"/>
      <c r="E779" s="62"/>
      <c r="F779" s="62"/>
      <c r="G779" s="62"/>
      <c r="H779" s="71"/>
      <c r="I779" s="53" t="str">
        <f t="shared" si="11"/>
        <v/>
      </c>
      <c r="J779" s="71"/>
      <c r="K779" s="53" t="str">
        <f>IF(J779="","",IF(OR($H$8="I",$H$8="II"),IF(AND(J779&gt;=پردازش!$AB$3,J779&lt;=پردازش!$AC$3),"Accept","Reject"),IF(J779=100,"Accept","Reject")))</f>
        <v/>
      </c>
      <c r="L779" s="71"/>
      <c r="M779" s="53" t="str">
        <f>IF(L779="","",IF(AND(L779&gt;=پردازش!$AB$4,L779&lt;=پردازش!$AC$4),"Accept","Reject"))</f>
        <v/>
      </c>
      <c r="N779" s="71"/>
      <c r="O779" s="53" t="str">
        <f>IF(N779="","",IF(AND(N779&gt;=پردازش!$AB$5,N779&lt;=پردازش!$AC$5),"Accept","Reject"))</f>
        <v/>
      </c>
      <c r="P779" s="71"/>
      <c r="Q779" s="53" t="str">
        <f>IF(P779="","",IF(AND(P779&gt;=پردازش!$AB$6,P779&lt;=پردازش!$AC$6),"Accept","Reject"))</f>
        <v/>
      </c>
      <c r="R779" s="71"/>
      <c r="S779" s="53" t="str">
        <f>IF(R779="","",IF(AND(R779&gt;=پردازش!$AB$7,R779&lt;=پردازش!$AC$7),"Accept","Reject"))</f>
        <v/>
      </c>
      <c r="T779" s="71"/>
      <c r="U779" s="53" t="str">
        <f>IF(T779="","",IF(AND(T779&gt;=پردازش!$AB$8,T779&lt;=پردازش!$AC$8),"Accept","Reject"))</f>
        <v/>
      </c>
      <c r="V779" s="71"/>
      <c r="W779" s="53" t="str">
        <f>IF('پذیرش دانه بندی منبع'!V779="","",IF(V779&gt;=پردازش!$F$24,"Accept","Reject"))</f>
        <v/>
      </c>
    </row>
    <row r="780" spans="1:23" ht="16.8" x14ac:dyDescent="0.3">
      <c r="A780" s="61"/>
      <c r="B780" s="62"/>
      <c r="C780" s="62"/>
      <c r="D780" s="62"/>
      <c r="E780" s="62"/>
      <c r="F780" s="62"/>
      <c r="G780" s="62"/>
      <c r="H780" s="71"/>
      <c r="I780" s="53" t="str">
        <f t="shared" si="11"/>
        <v/>
      </c>
      <c r="J780" s="71"/>
      <c r="K780" s="53" t="str">
        <f>IF(J780="","",IF(OR($H$8="I",$H$8="II"),IF(AND(J780&gt;=پردازش!$AB$3,J780&lt;=پردازش!$AC$3),"Accept","Reject"),IF(J780=100,"Accept","Reject")))</f>
        <v/>
      </c>
      <c r="L780" s="71"/>
      <c r="M780" s="53" t="str">
        <f>IF(L780="","",IF(AND(L780&gt;=پردازش!$AB$4,L780&lt;=پردازش!$AC$4),"Accept","Reject"))</f>
        <v/>
      </c>
      <c r="N780" s="71"/>
      <c r="O780" s="53" t="str">
        <f>IF(N780="","",IF(AND(N780&gt;=پردازش!$AB$5,N780&lt;=پردازش!$AC$5),"Accept","Reject"))</f>
        <v/>
      </c>
      <c r="P780" s="71"/>
      <c r="Q780" s="53" t="str">
        <f>IF(P780="","",IF(AND(P780&gt;=پردازش!$AB$6,P780&lt;=پردازش!$AC$6),"Accept","Reject"))</f>
        <v/>
      </c>
      <c r="R780" s="71"/>
      <c r="S780" s="53" t="str">
        <f>IF(R780="","",IF(AND(R780&gt;=پردازش!$AB$7,R780&lt;=پردازش!$AC$7),"Accept","Reject"))</f>
        <v/>
      </c>
      <c r="T780" s="71"/>
      <c r="U780" s="53" t="str">
        <f>IF(T780="","",IF(AND(T780&gt;=پردازش!$AB$8,T780&lt;=پردازش!$AC$8),"Accept","Reject"))</f>
        <v/>
      </c>
      <c r="V780" s="71"/>
      <c r="W780" s="53" t="str">
        <f>IF('پذیرش دانه بندی منبع'!V780="","",IF(V780&gt;=پردازش!$F$24,"Accept","Reject"))</f>
        <v/>
      </c>
    </row>
    <row r="781" spans="1:23" ht="16.8" x14ac:dyDescent="0.3">
      <c r="A781" s="61"/>
      <c r="B781" s="62"/>
      <c r="C781" s="62"/>
      <c r="D781" s="62"/>
      <c r="E781" s="62"/>
      <c r="F781" s="62"/>
      <c r="G781" s="62"/>
      <c r="H781" s="71"/>
      <c r="I781" s="53" t="str">
        <f t="shared" ref="I781:I827" si="12">IF(H781="","",IF(OR($H$8="I",$H$8="II"),IF(H781=100,"Accept","Reject"),"-"))</f>
        <v/>
      </c>
      <c r="J781" s="71"/>
      <c r="K781" s="53" t="str">
        <f>IF(J781="","",IF(OR($H$8="I",$H$8="II"),IF(AND(J781&gt;=پردازش!$AB$3,J781&lt;=پردازش!$AC$3),"Accept","Reject"),IF(J781=100,"Accept","Reject")))</f>
        <v/>
      </c>
      <c r="L781" s="71"/>
      <c r="M781" s="53" t="str">
        <f>IF(L781="","",IF(AND(L781&gt;=پردازش!$AB$4,L781&lt;=پردازش!$AC$4),"Accept","Reject"))</f>
        <v/>
      </c>
      <c r="N781" s="71"/>
      <c r="O781" s="53" t="str">
        <f>IF(N781="","",IF(AND(N781&gt;=پردازش!$AB$5,N781&lt;=پردازش!$AC$5),"Accept","Reject"))</f>
        <v/>
      </c>
      <c r="P781" s="71"/>
      <c r="Q781" s="53" t="str">
        <f>IF(P781="","",IF(AND(P781&gt;=پردازش!$AB$6,P781&lt;=پردازش!$AC$6),"Accept","Reject"))</f>
        <v/>
      </c>
      <c r="R781" s="71"/>
      <c r="S781" s="53" t="str">
        <f>IF(R781="","",IF(AND(R781&gt;=پردازش!$AB$7,R781&lt;=پردازش!$AC$7),"Accept","Reject"))</f>
        <v/>
      </c>
      <c r="T781" s="71"/>
      <c r="U781" s="53" t="str">
        <f>IF(T781="","",IF(AND(T781&gt;=پردازش!$AB$8,T781&lt;=پردازش!$AC$8),"Accept","Reject"))</f>
        <v/>
      </c>
      <c r="V781" s="71"/>
      <c r="W781" s="53" t="str">
        <f>IF('پذیرش دانه بندی منبع'!V781="","",IF(V781&gt;=پردازش!$F$24,"Accept","Reject"))</f>
        <v/>
      </c>
    </row>
    <row r="782" spans="1:23" ht="16.8" x14ac:dyDescent="0.3">
      <c r="A782" s="61"/>
      <c r="B782" s="62"/>
      <c r="C782" s="62"/>
      <c r="D782" s="62"/>
      <c r="E782" s="62"/>
      <c r="F782" s="62"/>
      <c r="G782" s="62"/>
      <c r="H782" s="71"/>
      <c r="I782" s="53" t="str">
        <f t="shared" si="12"/>
        <v/>
      </c>
      <c r="J782" s="71"/>
      <c r="K782" s="53" t="str">
        <f>IF(J782="","",IF(OR($H$8="I",$H$8="II"),IF(AND(J782&gt;=پردازش!$AB$3,J782&lt;=پردازش!$AC$3),"Accept","Reject"),IF(J782=100,"Accept","Reject")))</f>
        <v/>
      </c>
      <c r="L782" s="71"/>
      <c r="M782" s="53" t="str">
        <f>IF(L782="","",IF(AND(L782&gt;=پردازش!$AB$4,L782&lt;=پردازش!$AC$4),"Accept","Reject"))</f>
        <v/>
      </c>
      <c r="N782" s="71"/>
      <c r="O782" s="53" t="str">
        <f>IF(N782="","",IF(AND(N782&gt;=پردازش!$AB$5,N782&lt;=پردازش!$AC$5),"Accept","Reject"))</f>
        <v/>
      </c>
      <c r="P782" s="71"/>
      <c r="Q782" s="53" t="str">
        <f>IF(P782="","",IF(AND(P782&gt;=پردازش!$AB$6,P782&lt;=پردازش!$AC$6),"Accept","Reject"))</f>
        <v/>
      </c>
      <c r="R782" s="71"/>
      <c r="S782" s="53" t="str">
        <f>IF(R782="","",IF(AND(R782&gt;=پردازش!$AB$7,R782&lt;=پردازش!$AC$7),"Accept","Reject"))</f>
        <v/>
      </c>
      <c r="T782" s="71"/>
      <c r="U782" s="53" t="str">
        <f>IF(T782="","",IF(AND(T782&gt;=پردازش!$AB$8,T782&lt;=پردازش!$AC$8),"Accept","Reject"))</f>
        <v/>
      </c>
      <c r="V782" s="71"/>
      <c r="W782" s="53" t="str">
        <f>IF('پذیرش دانه بندی منبع'!V782="","",IF(V782&gt;=پردازش!$F$24,"Accept","Reject"))</f>
        <v/>
      </c>
    </row>
    <row r="783" spans="1:23" ht="16.8" x14ac:dyDescent="0.3">
      <c r="A783" s="61"/>
      <c r="B783" s="62"/>
      <c r="C783" s="62"/>
      <c r="D783" s="62"/>
      <c r="E783" s="62"/>
      <c r="F783" s="62"/>
      <c r="G783" s="62"/>
      <c r="H783" s="71"/>
      <c r="I783" s="53" t="str">
        <f t="shared" si="12"/>
        <v/>
      </c>
      <c r="J783" s="71"/>
      <c r="K783" s="53" t="str">
        <f>IF(J783="","",IF(OR($H$8="I",$H$8="II"),IF(AND(J783&gt;=پردازش!$AB$3,J783&lt;=پردازش!$AC$3),"Accept","Reject"),IF(J783=100,"Accept","Reject")))</f>
        <v/>
      </c>
      <c r="L783" s="71"/>
      <c r="M783" s="53" t="str">
        <f>IF(L783="","",IF(AND(L783&gt;=پردازش!$AB$4,L783&lt;=پردازش!$AC$4),"Accept","Reject"))</f>
        <v/>
      </c>
      <c r="N783" s="71"/>
      <c r="O783" s="53" t="str">
        <f>IF(N783="","",IF(AND(N783&gt;=پردازش!$AB$5,N783&lt;=پردازش!$AC$5),"Accept","Reject"))</f>
        <v/>
      </c>
      <c r="P783" s="71"/>
      <c r="Q783" s="53" t="str">
        <f>IF(P783="","",IF(AND(P783&gt;=پردازش!$AB$6,P783&lt;=پردازش!$AC$6),"Accept","Reject"))</f>
        <v/>
      </c>
      <c r="R783" s="71"/>
      <c r="S783" s="53" t="str">
        <f>IF(R783="","",IF(AND(R783&gt;=پردازش!$AB$7,R783&lt;=پردازش!$AC$7),"Accept","Reject"))</f>
        <v/>
      </c>
      <c r="T783" s="71"/>
      <c r="U783" s="53" t="str">
        <f>IF(T783="","",IF(AND(T783&gt;=پردازش!$AB$8,T783&lt;=پردازش!$AC$8),"Accept","Reject"))</f>
        <v/>
      </c>
      <c r="V783" s="71"/>
      <c r="W783" s="53" t="str">
        <f>IF('پذیرش دانه بندی منبع'!V783="","",IF(V783&gt;=پردازش!$F$24,"Accept","Reject"))</f>
        <v/>
      </c>
    </row>
    <row r="784" spans="1:23" ht="16.8" x14ac:dyDescent="0.3">
      <c r="A784" s="61"/>
      <c r="B784" s="62"/>
      <c r="C784" s="62"/>
      <c r="D784" s="62"/>
      <c r="E784" s="62"/>
      <c r="F784" s="62"/>
      <c r="G784" s="62"/>
      <c r="H784" s="71"/>
      <c r="I784" s="53" t="str">
        <f t="shared" si="12"/>
        <v/>
      </c>
      <c r="J784" s="71"/>
      <c r="K784" s="53" t="str">
        <f>IF(J784="","",IF(OR($H$8="I",$H$8="II"),IF(AND(J784&gt;=پردازش!$AB$3,J784&lt;=پردازش!$AC$3),"Accept","Reject"),IF(J784=100,"Accept","Reject")))</f>
        <v/>
      </c>
      <c r="L784" s="71"/>
      <c r="M784" s="53" t="str">
        <f>IF(L784="","",IF(AND(L784&gt;=پردازش!$AB$4,L784&lt;=پردازش!$AC$4),"Accept","Reject"))</f>
        <v/>
      </c>
      <c r="N784" s="71"/>
      <c r="O784" s="53" t="str">
        <f>IF(N784="","",IF(AND(N784&gt;=پردازش!$AB$5,N784&lt;=پردازش!$AC$5),"Accept","Reject"))</f>
        <v/>
      </c>
      <c r="P784" s="71"/>
      <c r="Q784" s="53" t="str">
        <f>IF(P784="","",IF(AND(P784&gt;=پردازش!$AB$6,P784&lt;=پردازش!$AC$6),"Accept","Reject"))</f>
        <v/>
      </c>
      <c r="R784" s="71"/>
      <c r="S784" s="53" t="str">
        <f>IF(R784="","",IF(AND(R784&gt;=پردازش!$AB$7,R784&lt;=پردازش!$AC$7),"Accept","Reject"))</f>
        <v/>
      </c>
      <c r="T784" s="71"/>
      <c r="U784" s="53" t="str">
        <f>IF(T784="","",IF(AND(T784&gt;=پردازش!$AB$8,T784&lt;=پردازش!$AC$8),"Accept","Reject"))</f>
        <v/>
      </c>
      <c r="V784" s="71"/>
      <c r="W784" s="53" t="str">
        <f>IF('پذیرش دانه بندی منبع'!V784="","",IF(V784&gt;=پردازش!$F$24,"Accept","Reject"))</f>
        <v/>
      </c>
    </row>
    <row r="785" spans="1:23" ht="16.8" x14ac:dyDescent="0.3">
      <c r="A785" s="61"/>
      <c r="B785" s="62"/>
      <c r="C785" s="62"/>
      <c r="D785" s="62"/>
      <c r="E785" s="62"/>
      <c r="F785" s="62"/>
      <c r="G785" s="62"/>
      <c r="H785" s="71"/>
      <c r="I785" s="53" t="str">
        <f t="shared" si="12"/>
        <v/>
      </c>
      <c r="J785" s="71"/>
      <c r="K785" s="53" t="str">
        <f>IF(J785="","",IF(OR($H$8="I",$H$8="II"),IF(AND(J785&gt;=پردازش!$AB$3,J785&lt;=پردازش!$AC$3),"Accept","Reject"),IF(J785=100,"Accept","Reject")))</f>
        <v/>
      </c>
      <c r="L785" s="71"/>
      <c r="M785" s="53" t="str">
        <f>IF(L785="","",IF(AND(L785&gt;=پردازش!$AB$4,L785&lt;=پردازش!$AC$4),"Accept","Reject"))</f>
        <v/>
      </c>
      <c r="N785" s="71"/>
      <c r="O785" s="53" t="str">
        <f>IF(N785="","",IF(AND(N785&gt;=پردازش!$AB$5,N785&lt;=پردازش!$AC$5),"Accept","Reject"))</f>
        <v/>
      </c>
      <c r="P785" s="71"/>
      <c r="Q785" s="53" t="str">
        <f>IF(P785="","",IF(AND(P785&gt;=پردازش!$AB$6,P785&lt;=پردازش!$AC$6),"Accept","Reject"))</f>
        <v/>
      </c>
      <c r="R785" s="71"/>
      <c r="S785" s="53" t="str">
        <f>IF(R785="","",IF(AND(R785&gt;=پردازش!$AB$7,R785&lt;=پردازش!$AC$7),"Accept","Reject"))</f>
        <v/>
      </c>
      <c r="T785" s="71"/>
      <c r="U785" s="53" t="str">
        <f>IF(T785="","",IF(AND(T785&gt;=پردازش!$AB$8,T785&lt;=پردازش!$AC$8),"Accept","Reject"))</f>
        <v/>
      </c>
      <c r="V785" s="71"/>
      <c r="W785" s="53" t="str">
        <f>IF('پذیرش دانه بندی منبع'!V785="","",IF(V785&gt;=پردازش!$F$24,"Accept","Reject"))</f>
        <v/>
      </c>
    </row>
    <row r="786" spans="1:23" ht="16.8" x14ac:dyDescent="0.3">
      <c r="A786" s="61"/>
      <c r="B786" s="62"/>
      <c r="C786" s="62"/>
      <c r="D786" s="62"/>
      <c r="E786" s="62"/>
      <c r="F786" s="62"/>
      <c r="G786" s="62"/>
      <c r="H786" s="71"/>
      <c r="I786" s="53" t="str">
        <f t="shared" si="12"/>
        <v/>
      </c>
      <c r="J786" s="71"/>
      <c r="K786" s="53" t="str">
        <f>IF(J786="","",IF(OR($H$8="I",$H$8="II"),IF(AND(J786&gt;=پردازش!$AB$3,J786&lt;=پردازش!$AC$3),"Accept","Reject"),IF(J786=100,"Accept","Reject")))</f>
        <v/>
      </c>
      <c r="L786" s="71"/>
      <c r="M786" s="53" t="str">
        <f>IF(L786="","",IF(AND(L786&gt;=پردازش!$AB$4,L786&lt;=پردازش!$AC$4),"Accept","Reject"))</f>
        <v/>
      </c>
      <c r="N786" s="71"/>
      <c r="O786" s="53" t="str">
        <f>IF(N786="","",IF(AND(N786&gt;=پردازش!$AB$5,N786&lt;=پردازش!$AC$5),"Accept","Reject"))</f>
        <v/>
      </c>
      <c r="P786" s="71"/>
      <c r="Q786" s="53" t="str">
        <f>IF(P786="","",IF(AND(P786&gt;=پردازش!$AB$6,P786&lt;=پردازش!$AC$6),"Accept","Reject"))</f>
        <v/>
      </c>
      <c r="R786" s="71"/>
      <c r="S786" s="53" t="str">
        <f>IF(R786="","",IF(AND(R786&gt;=پردازش!$AB$7,R786&lt;=پردازش!$AC$7),"Accept","Reject"))</f>
        <v/>
      </c>
      <c r="T786" s="71"/>
      <c r="U786" s="53" t="str">
        <f>IF(T786="","",IF(AND(T786&gt;=پردازش!$AB$8,T786&lt;=پردازش!$AC$8),"Accept","Reject"))</f>
        <v/>
      </c>
      <c r="V786" s="71"/>
      <c r="W786" s="53" t="str">
        <f>IF('پذیرش دانه بندی منبع'!V786="","",IF(V786&gt;=پردازش!$F$24,"Accept","Reject"))</f>
        <v/>
      </c>
    </row>
    <row r="787" spans="1:23" ht="16.8" x14ac:dyDescent="0.3">
      <c r="A787" s="61"/>
      <c r="B787" s="62"/>
      <c r="C787" s="62"/>
      <c r="D787" s="62"/>
      <c r="E787" s="62"/>
      <c r="F787" s="62"/>
      <c r="G787" s="62"/>
      <c r="H787" s="71"/>
      <c r="I787" s="53" t="str">
        <f t="shared" si="12"/>
        <v/>
      </c>
      <c r="J787" s="71"/>
      <c r="K787" s="53" t="str">
        <f>IF(J787="","",IF(OR($H$8="I",$H$8="II"),IF(AND(J787&gt;=پردازش!$AB$3,J787&lt;=پردازش!$AC$3),"Accept","Reject"),IF(J787=100,"Accept","Reject")))</f>
        <v/>
      </c>
      <c r="L787" s="71"/>
      <c r="M787" s="53" t="str">
        <f>IF(L787="","",IF(AND(L787&gt;=پردازش!$AB$4,L787&lt;=پردازش!$AC$4),"Accept","Reject"))</f>
        <v/>
      </c>
      <c r="N787" s="71"/>
      <c r="O787" s="53" t="str">
        <f>IF(N787="","",IF(AND(N787&gt;=پردازش!$AB$5,N787&lt;=پردازش!$AC$5),"Accept","Reject"))</f>
        <v/>
      </c>
      <c r="P787" s="71"/>
      <c r="Q787" s="53" t="str">
        <f>IF(P787="","",IF(AND(P787&gt;=پردازش!$AB$6,P787&lt;=پردازش!$AC$6),"Accept","Reject"))</f>
        <v/>
      </c>
      <c r="R787" s="71"/>
      <c r="S787" s="53" t="str">
        <f>IF(R787="","",IF(AND(R787&gt;=پردازش!$AB$7,R787&lt;=پردازش!$AC$7),"Accept","Reject"))</f>
        <v/>
      </c>
      <c r="T787" s="71"/>
      <c r="U787" s="53" t="str">
        <f>IF(T787="","",IF(AND(T787&gt;=پردازش!$AB$8,T787&lt;=پردازش!$AC$8),"Accept","Reject"))</f>
        <v/>
      </c>
      <c r="V787" s="71"/>
      <c r="W787" s="53" t="str">
        <f>IF('پذیرش دانه بندی منبع'!V787="","",IF(V787&gt;=پردازش!$F$24,"Accept","Reject"))</f>
        <v/>
      </c>
    </row>
    <row r="788" spans="1:23" ht="16.8" x14ac:dyDescent="0.3">
      <c r="A788" s="61"/>
      <c r="B788" s="62"/>
      <c r="C788" s="62"/>
      <c r="D788" s="62"/>
      <c r="E788" s="62"/>
      <c r="F788" s="62"/>
      <c r="G788" s="62"/>
      <c r="H788" s="71"/>
      <c r="I788" s="53" t="str">
        <f t="shared" si="12"/>
        <v/>
      </c>
      <c r="J788" s="71"/>
      <c r="K788" s="53" t="str">
        <f>IF(J788="","",IF(OR($H$8="I",$H$8="II"),IF(AND(J788&gt;=پردازش!$AB$3,J788&lt;=پردازش!$AC$3),"Accept","Reject"),IF(J788=100,"Accept","Reject")))</f>
        <v/>
      </c>
      <c r="L788" s="71"/>
      <c r="M788" s="53" t="str">
        <f>IF(L788="","",IF(AND(L788&gt;=پردازش!$AB$4,L788&lt;=پردازش!$AC$4),"Accept","Reject"))</f>
        <v/>
      </c>
      <c r="N788" s="71"/>
      <c r="O788" s="53" t="str">
        <f>IF(N788="","",IF(AND(N788&gt;=پردازش!$AB$5,N788&lt;=پردازش!$AC$5),"Accept","Reject"))</f>
        <v/>
      </c>
      <c r="P788" s="71"/>
      <c r="Q788" s="53" t="str">
        <f>IF(P788="","",IF(AND(P788&gt;=پردازش!$AB$6,P788&lt;=پردازش!$AC$6),"Accept","Reject"))</f>
        <v/>
      </c>
      <c r="R788" s="71"/>
      <c r="S788" s="53" t="str">
        <f>IF(R788="","",IF(AND(R788&gt;=پردازش!$AB$7,R788&lt;=پردازش!$AC$7),"Accept","Reject"))</f>
        <v/>
      </c>
      <c r="T788" s="71"/>
      <c r="U788" s="53" t="str">
        <f>IF(T788="","",IF(AND(T788&gt;=پردازش!$AB$8,T788&lt;=پردازش!$AC$8),"Accept","Reject"))</f>
        <v/>
      </c>
      <c r="V788" s="71"/>
      <c r="W788" s="53" t="str">
        <f>IF('پذیرش دانه بندی منبع'!V788="","",IF(V788&gt;=پردازش!$F$24,"Accept","Reject"))</f>
        <v/>
      </c>
    </row>
    <row r="789" spans="1:23" ht="16.8" x14ac:dyDescent="0.3">
      <c r="A789" s="61"/>
      <c r="B789" s="62"/>
      <c r="C789" s="62"/>
      <c r="D789" s="62"/>
      <c r="E789" s="62"/>
      <c r="F789" s="62"/>
      <c r="G789" s="62"/>
      <c r="H789" s="71"/>
      <c r="I789" s="53" t="str">
        <f t="shared" si="12"/>
        <v/>
      </c>
      <c r="J789" s="71"/>
      <c r="K789" s="53" t="str">
        <f>IF(J789="","",IF(OR($H$8="I",$H$8="II"),IF(AND(J789&gt;=پردازش!$AB$3,J789&lt;=پردازش!$AC$3),"Accept","Reject"),IF(J789=100,"Accept","Reject")))</f>
        <v/>
      </c>
      <c r="L789" s="71"/>
      <c r="M789" s="53" t="str">
        <f>IF(L789="","",IF(AND(L789&gt;=پردازش!$AB$4,L789&lt;=پردازش!$AC$4),"Accept","Reject"))</f>
        <v/>
      </c>
      <c r="N789" s="71"/>
      <c r="O789" s="53" t="str">
        <f>IF(N789="","",IF(AND(N789&gt;=پردازش!$AB$5,N789&lt;=پردازش!$AC$5),"Accept","Reject"))</f>
        <v/>
      </c>
      <c r="P789" s="71"/>
      <c r="Q789" s="53" t="str">
        <f>IF(P789="","",IF(AND(P789&gt;=پردازش!$AB$6,P789&lt;=پردازش!$AC$6),"Accept","Reject"))</f>
        <v/>
      </c>
      <c r="R789" s="71"/>
      <c r="S789" s="53" t="str">
        <f>IF(R789="","",IF(AND(R789&gt;=پردازش!$AB$7,R789&lt;=پردازش!$AC$7),"Accept","Reject"))</f>
        <v/>
      </c>
      <c r="T789" s="71"/>
      <c r="U789" s="53" t="str">
        <f>IF(T789="","",IF(AND(T789&gt;=پردازش!$AB$8,T789&lt;=پردازش!$AC$8),"Accept","Reject"))</f>
        <v/>
      </c>
      <c r="V789" s="71"/>
      <c r="W789" s="53" t="str">
        <f>IF('پذیرش دانه بندی منبع'!V789="","",IF(V789&gt;=پردازش!$F$24,"Accept","Reject"))</f>
        <v/>
      </c>
    </row>
    <row r="790" spans="1:23" ht="16.8" x14ac:dyDescent="0.3">
      <c r="A790" s="61"/>
      <c r="B790" s="62"/>
      <c r="C790" s="62"/>
      <c r="D790" s="62"/>
      <c r="E790" s="62"/>
      <c r="F790" s="62"/>
      <c r="G790" s="62"/>
      <c r="H790" s="71"/>
      <c r="I790" s="53" t="str">
        <f t="shared" si="12"/>
        <v/>
      </c>
      <c r="J790" s="71"/>
      <c r="K790" s="53" t="str">
        <f>IF(J790="","",IF(OR($H$8="I",$H$8="II"),IF(AND(J790&gt;=پردازش!$AB$3,J790&lt;=پردازش!$AC$3),"Accept","Reject"),IF(J790=100,"Accept","Reject")))</f>
        <v/>
      </c>
      <c r="L790" s="71"/>
      <c r="M790" s="53" t="str">
        <f>IF(L790="","",IF(AND(L790&gt;=پردازش!$AB$4,L790&lt;=پردازش!$AC$4),"Accept","Reject"))</f>
        <v/>
      </c>
      <c r="N790" s="71"/>
      <c r="O790" s="53" t="str">
        <f>IF(N790="","",IF(AND(N790&gt;=پردازش!$AB$5,N790&lt;=پردازش!$AC$5),"Accept","Reject"))</f>
        <v/>
      </c>
      <c r="P790" s="71"/>
      <c r="Q790" s="53" t="str">
        <f>IF(P790="","",IF(AND(P790&gt;=پردازش!$AB$6,P790&lt;=پردازش!$AC$6),"Accept","Reject"))</f>
        <v/>
      </c>
      <c r="R790" s="71"/>
      <c r="S790" s="53" t="str">
        <f>IF(R790="","",IF(AND(R790&gt;=پردازش!$AB$7,R790&lt;=پردازش!$AC$7),"Accept","Reject"))</f>
        <v/>
      </c>
      <c r="T790" s="71"/>
      <c r="U790" s="53" t="str">
        <f>IF(T790="","",IF(AND(T790&gt;=پردازش!$AB$8,T790&lt;=پردازش!$AC$8),"Accept","Reject"))</f>
        <v/>
      </c>
      <c r="V790" s="71"/>
      <c r="W790" s="53" t="str">
        <f>IF('پذیرش دانه بندی منبع'!V790="","",IF(V790&gt;=پردازش!$F$24,"Accept","Reject"))</f>
        <v/>
      </c>
    </row>
    <row r="791" spans="1:23" ht="16.8" x14ac:dyDescent="0.3">
      <c r="A791" s="61"/>
      <c r="B791" s="62"/>
      <c r="C791" s="62"/>
      <c r="D791" s="62"/>
      <c r="E791" s="62"/>
      <c r="F791" s="62"/>
      <c r="G791" s="62"/>
      <c r="H791" s="71"/>
      <c r="I791" s="53" t="str">
        <f t="shared" si="12"/>
        <v/>
      </c>
      <c r="J791" s="71"/>
      <c r="K791" s="53" t="str">
        <f>IF(J791="","",IF(OR($H$8="I",$H$8="II"),IF(AND(J791&gt;=پردازش!$AB$3,J791&lt;=پردازش!$AC$3),"Accept","Reject"),IF(J791=100,"Accept","Reject")))</f>
        <v/>
      </c>
      <c r="L791" s="71"/>
      <c r="M791" s="53" t="str">
        <f>IF(L791="","",IF(AND(L791&gt;=پردازش!$AB$4,L791&lt;=پردازش!$AC$4),"Accept","Reject"))</f>
        <v/>
      </c>
      <c r="N791" s="71"/>
      <c r="O791" s="53" t="str">
        <f>IF(N791="","",IF(AND(N791&gt;=پردازش!$AB$5,N791&lt;=پردازش!$AC$5),"Accept","Reject"))</f>
        <v/>
      </c>
      <c r="P791" s="71"/>
      <c r="Q791" s="53" t="str">
        <f>IF(P791="","",IF(AND(P791&gt;=پردازش!$AB$6,P791&lt;=پردازش!$AC$6),"Accept","Reject"))</f>
        <v/>
      </c>
      <c r="R791" s="71"/>
      <c r="S791" s="53" t="str">
        <f>IF(R791="","",IF(AND(R791&gt;=پردازش!$AB$7,R791&lt;=پردازش!$AC$7),"Accept","Reject"))</f>
        <v/>
      </c>
      <c r="T791" s="71"/>
      <c r="U791" s="53" t="str">
        <f>IF(T791="","",IF(AND(T791&gt;=پردازش!$AB$8,T791&lt;=پردازش!$AC$8),"Accept","Reject"))</f>
        <v/>
      </c>
      <c r="V791" s="71"/>
      <c r="W791" s="53" t="str">
        <f>IF('پذیرش دانه بندی منبع'!V791="","",IF(V791&gt;=پردازش!$F$24,"Accept","Reject"))</f>
        <v/>
      </c>
    </row>
    <row r="792" spans="1:23" ht="16.8" x14ac:dyDescent="0.3">
      <c r="A792" s="61"/>
      <c r="B792" s="62"/>
      <c r="C792" s="62"/>
      <c r="D792" s="62"/>
      <c r="E792" s="62"/>
      <c r="F792" s="62"/>
      <c r="G792" s="62"/>
      <c r="H792" s="71"/>
      <c r="I792" s="53" t="str">
        <f t="shared" si="12"/>
        <v/>
      </c>
      <c r="J792" s="71"/>
      <c r="K792" s="53" t="str">
        <f>IF(J792="","",IF(OR($H$8="I",$H$8="II"),IF(AND(J792&gt;=پردازش!$AB$3,J792&lt;=پردازش!$AC$3),"Accept","Reject"),IF(J792=100,"Accept","Reject")))</f>
        <v/>
      </c>
      <c r="L792" s="71"/>
      <c r="M792" s="53" t="str">
        <f>IF(L792="","",IF(AND(L792&gt;=پردازش!$AB$4,L792&lt;=پردازش!$AC$4),"Accept","Reject"))</f>
        <v/>
      </c>
      <c r="N792" s="71"/>
      <c r="O792" s="53" t="str">
        <f>IF(N792="","",IF(AND(N792&gt;=پردازش!$AB$5,N792&lt;=پردازش!$AC$5),"Accept","Reject"))</f>
        <v/>
      </c>
      <c r="P792" s="71"/>
      <c r="Q792" s="53" t="str">
        <f>IF(P792="","",IF(AND(P792&gt;=پردازش!$AB$6,P792&lt;=پردازش!$AC$6),"Accept","Reject"))</f>
        <v/>
      </c>
      <c r="R792" s="71"/>
      <c r="S792" s="53" t="str">
        <f>IF(R792="","",IF(AND(R792&gt;=پردازش!$AB$7,R792&lt;=پردازش!$AC$7),"Accept","Reject"))</f>
        <v/>
      </c>
      <c r="T792" s="71"/>
      <c r="U792" s="53" t="str">
        <f>IF(T792="","",IF(AND(T792&gt;=پردازش!$AB$8,T792&lt;=پردازش!$AC$8),"Accept","Reject"))</f>
        <v/>
      </c>
      <c r="V792" s="71"/>
      <c r="W792" s="53" t="str">
        <f>IF('پذیرش دانه بندی منبع'!V792="","",IF(V792&gt;=پردازش!$F$24,"Accept","Reject"))</f>
        <v/>
      </c>
    </row>
    <row r="793" spans="1:23" ht="16.8" x14ac:dyDescent="0.3">
      <c r="A793" s="61"/>
      <c r="B793" s="62"/>
      <c r="C793" s="62"/>
      <c r="D793" s="62"/>
      <c r="E793" s="62"/>
      <c r="F793" s="62"/>
      <c r="G793" s="62"/>
      <c r="H793" s="71"/>
      <c r="I793" s="53" t="str">
        <f t="shared" si="12"/>
        <v/>
      </c>
      <c r="J793" s="71"/>
      <c r="K793" s="53" t="str">
        <f>IF(J793="","",IF(OR($H$8="I",$H$8="II"),IF(AND(J793&gt;=پردازش!$AB$3,J793&lt;=پردازش!$AC$3),"Accept","Reject"),IF(J793=100,"Accept","Reject")))</f>
        <v/>
      </c>
      <c r="L793" s="71"/>
      <c r="M793" s="53" t="str">
        <f>IF(L793="","",IF(AND(L793&gt;=پردازش!$AB$4,L793&lt;=پردازش!$AC$4),"Accept","Reject"))</f>
        <v/>
      </c>
      <c r="N793" s="71"/>
      <c r="O793" s="53" t="str">
        <f>IF(N793="","",IF(AND(N793&gt;=پردازش!$AB$5,N793&lt;=پردازش!$AC$5),"Accept","Reject"))</f>
        <v/>
      </c>
      <c r="P793" s="71"/>
      <c r="Q793" s="53" t="str">
        <f>IF(P793="","",IF(AND(P793&gt;=پردازش!$AB$6,P793&lt;=پردازش!$AC$6),"Accept","Reject"))</f>
        <v/>
      </c>
      <c r="R793" s="71"/>
      <c r="S793" s="53" t="str">
        <f>IF(R793="","",IF(AND(R793&gt;=پردازش!$AB$7,R793&lt;=پردازش!$AC$7),"Accept","Reject"))</f>
        <v/>
      </c>
      <c r="T793" s="71"/>
      <c r="U793" s="53" t="str">
        <f>IF(T793="","",IF(AND(T793&gt;=پردازش!$AB$8,T793&lt;=پردازش!$AC$8),"Accept","Reject"))</f>
        <v/>
      </c>
      <c r="V793" s="71"/>
      <c r="W793" s="53" t="str">
        <f>IF('پذیرش دانه بندی منبع'!V793="","",IF(V793&gt;=پردازش!$F$24,"Accept","Reject"))</f>
        <v/>
      </c>
    </row>
    <row r="794" spans="1:23" ht="16.8" x14ac:dyDescent="0.3">
      <c r="A794" s="61"/>
      <c r="B794" s="62"/>
      <c r="C794" s="62"/>
      <c r="D794" s="62"/>
      <c r="E794" s="62"/>
      <c r="F794" s="62"/>
      <c r="G794" s="62"/>
      <c r="H794" s="71"/>
      <c r="I794" s="53" t="str">
        <f t="shared" si="12"/>
        <v/>
      </c>
      <c r="J794" s="71"/>
      <c r="K794" s="53" t="str">
        <f>IF(J794="","",IF(OR($H$8="I",$H$8="II"),IF(AND(J794&gt;=پردازش!$AB$3,J794&lt;=پردازش!$AC$3),"Accept","Reject"),IF(J794=100,"Accept","Reject")))</f>
        <v/>
      </c>
      <c r="L794" s="71"/>
      <c r="M794" s="53" t="str">
        <f>IF(L794="","",IF(AND(L794&gt;=پردازش!$AB$4,L794&lt;=پردازش!$AC$4),"Accept","Reject"))</f>
        <v/>
      </c>
      <c r="N794" s="71"/>
      <c r="O794" s="53" t="str">
        <f>IF(N794="","",IF(AND(N794&gt;=پردازش!$AB$5,N794&lt;=پردازش!$AC$5),"Accept","Reject"))</f>
        <v/>
      </c>
      <c r="P794" s="71"/>
      <c r="Q794" s="53" t="str">
        <f>IF(P794="","",IF(AND(P794&gt;=پردازش!$AB$6,P794&lt;=پردازش!$AC$6),"Accept","Reject"))</f>
        <v/>
      </c>
      <c r="R794" s="71"/>
      <c r="S794" s="53" t="str">
        <f>IF(R794="","",IF(AND(R794&gt;=پردازش!$AB$7,R794&lt;=پردازش!$AC$7),"Accept","Reject"))</f>
        <v/>
      </c>
      <c r="T794" s="71"/>
      <c r="U794" s="53" t="str">
        <f>IF(T794="","",IF(AND(T794&gt;=پردازش!$AB$8,T794&lt;=پردازش!$AC$8),"Accept","Reject"))</f>
        <v/>
      </c>
      <c r="V794" s="71"/>
      <c r="W794" s="53" t="str">
        <f>IF('پذیرش دانه بندی منبع'!V794="","",IF(V794&gt;=پردازش!$F$24,"Accept","Reject"))</f>
        <v/>
      </c>
    </row>
    <row r="795" spans="1:23" ht="16.8" x14ac:dyDescent="0.3">
      <c r="A795" s="61"/>
      <c r="B795" s="62"/>
      <c r="C795" s="62"/>
      <c r="D795" s="62"/>
      <c r="E795" s="62"/>
      <c r="F795" s="62"/>
      <c r="G795" s="62"/>
      <c r="H795" s="71"/>
      <c r="I795" s="53" t="str">
        <f t="shared" si="12"/>
        <v/>
      </c>
      <c r="J795" s="71"/>
      <c r="K795" s="53" t="str">
        <f>IF(J795="","",IF(OR($H$8="I",$H$8="II"),IF(AND(J795&gt;=پردازش!$AB$3,J795&lt;=پردازش!$AC$3),"Accept","Reject"),IF(J795=100,"Accept","Reject")))</f>
        <v/>
      </c>
      <c r="L795" s="71"/>
      <c r="M795" s="53" t="str">
        <f>IF(L795="","",IF(AND(L795&gt;=پردازش!$AB$4,L795&lt;=پردازش!$AC$4),"Accept","Reject"))</f>
        <v/>
      </c>
      <c r="N795" s="71"/>
      <c r="O795" s="53" t="str">
        <f>IF(N795="","",IF(AND(N795&gt;=پردازش!$AB$5,N795&lt;=پردازش!$AC$5),"Accept","Reject"))</f>
        <v/>
      </c>
      <c r="P795" s="71"/>
      <c r="Q795" s="53" t="str">
        <f>IF(P795="","",IF(AND(P795&gt;=پردازش!$AB$6,P795&lt;=پردازش!$AC$6),"Accept","Reject"))</f>
        <v/>
      </c>
      <c r="R795" s="71"/>
      <c r="S795" s="53" t="str">
        <f>IF(R795="","",IF(AND(R795&gt;=پردازش!$AB$7,R795&lt;=پردازش!$AC$7),"Accept","Reject"))</f>
        <v/>
      </c>
      <c r="T795" s="71"/>
      <c r="U795" s="53" t="str">
        <f>IF(T795="","",IF(AND(T795&gt;=پردازش!$AB$8,T795&lt;=پردازش!$AC$8),"Accept","Reject"))</f>
        <v/>
      </c>
      <c r="V795" s="71"/>
      <c r="W795" s="53" t="str">
        <f>IF('پذیرش دانه بندی منبع'!V795="","",IF(V795&gt;=پردازش!$F$24,"Accept","Reject"))</f>
        <v/>
      </c>
    </row>
    <row r="796" spans="1:23" ht="16.8" x14ac:dyDescent="0.3">
      <c r="A796" s="61"/>
      <c r="B796" s="62"/>
      <c r="C796" s="62"/>
      <c r="D796" s="62"/>
      <c r="E796" s="62"/>
      <c r="F796" s="62"/>
      <c r="G796" s="62"/>
      <c r="H796" s="71"/>
      <c r="I796" s="53" t="str">
        <f t="shared" si="12"/>
        <v/>
      </c>
      <c r="J796" s="71"/>
      <c r="K796" s="53" t="str">
        <f>IF(J796="","",IF(OR($H$8="I",$H$8="II"),IF(AND(J796&gt;=پردازش!$AB$3,J796&lt;=پردازش!$AC$3),"Accept","Reject"),IF(J796=100,"Accept","Reject")))</f>
        <v/>
      </c>
      <c r="L796" s="71"/>
      <c r="M796" s="53" t="str">
        <f>IF(L796="","",IF(AND(L796&gt;=پردازش!$AB$4,L796&lt;=پردازش!$AC$4),"Accept","Reject"))</f>
        <v/>
      </c>
      <c r="N796" s="71"/>
      <c r="O796" s="53" t="str">
        <f>IF(N796="","",IF(AND(N796&gt;=پردازش!$AB$5,N796&lt;=پردازش!$AC$5),"Accept","Reject"))</f>
        <v/>
      </c>
      <c r="P796" s="71"/>
      <c r="Q796" s="53" t="str">
        <f>IF(P796="","",IF(AND(P796&gt;=پردازش!$AB$6,P796&lt;=پردازش!$AC$6),"Accept","Reject"))</f>
        <v/>
      </c>
      <c r="R796" s="71"/>
      <c r="S796" s="53" t="str">
        <f>IF(R796="","",IF(AND(R796&gt;=پردازش!$AB$7,R796&lt;=پردازش!$AC$7),"Accept","Reject"))</f>
        <v/>
      </c>
      <c r="T796" s="71"/>
      <c r="U796" s="53" t="str">
        <f>IF(T796="","",IF(AND(T796&gt;=پردازش!$AB$8,T796&lt;=پردازش!$AC$8),"Accept","Reject"))</f>
        <v/>
      </c>
      <c r="V796" s="71"/>
      <c r="W796" s="53" t="str">
        <f>IF('پذیرش دانه بندی منبع'!V796="","",IF(V796&gt;=پردازش!$F$24,"Accept","Reject"))</f>
        <v/>
      </c>
    </row>
    <row r="797" spans="1:23" ht="16.8" x14ac:dyDescent="0.3">
      <c r="A797" s="61"/>
      <c r="B797" s="62"/>
      <c r="C797" s="62"/>
      <c r="D797" s="62"/>
      <c r="E797" s="62"/>
      <c r="F797" s="62"/>
      <c r="G797" s="62"/>
      <c r="H797" s="71"/>
      <c r="I797" s="53" t="str">
        <f t="shared" si="12"/>
        <v/>
      </c>
      <c r="J797" s="71"/>
      <c r="K797" s="53" t="str">
        <f>IF(J797="","",IF(OR($H$8="I",$H$8="II"),IF(AND(J797&gt;=پردازش!$AB$3,J797&lt;=پردازش!$AC$3),"Accept","Reject"),IF(J797=100,"Accept","Reject")))</f>
        <v/>
      </c>
      <c r="L797" s="71"/>
      <c r="M797" s="53" t="str">
        <f>IF(L797="","",IF(AND(L797&gt;=پردازش!$AB$4,L797&lt;=پردازش!$AC$4),"Accept","Reject"))</f>
        <v/>
      </c>
      <c r="N797" s="71"/>
      <c r="O797" s="53" t="str">
        <f>IF(N797="","",IF(AND(N797&gt;=پردازش!$AB$5,N797&lt;=پردازش!$AC$5),"Accept","Reject"))</f>
        <v/>
      </c>
      <c r="P797" s="71"/>
      <c r="Q797" s="53" t="str">
        <f>IF(P797="","",IF(AND(P797&gt;=پردازش!$AB$6,P797&lt;=پردازش!$AC$6),"Accept","Reject"))</f>
        <v/>
      </c>
      <c r="R797" s="71"/>
      <c r="S797" s="53" t="str">
        <f>IF(R797="","",IF(AND(R797&gt;=پردازش!$AB$7,R797&lt;=پردازش!$AC$7),"Accept","Reject"))</f>
        <v/>
      </c>
      <c r="T797" s="71"/>
      <c r="U797" s="53" t="str">
        <f>IF(T797="","",IF(AND(T797&gt;=پردازش!$AB$8,T797&lt;=پردازش!$AC$8),"Accept","Reject"))</f>
        <v/>
      </c>
      <c r="V797" s="71"/>
      <c r="W797" s="53" t="str">
        <f>IF('پذیرش دانه بندی منبع'!V797="","",IF(V797&gt;=پردازش!$F$24,"Accept","Reject"))</f>
        <v/>
      </c>
    </row>
    <row r="798" spans="1:23" ht="16.8" x14ac:dyDescent="0.3">
      <c r="A798" s="61"/>
      <c r="B798" s="62"/>
      <c r="C798" s="62"/>
      <c r="D798" s="62"/>
      <c r="E798" s="62"/>
      <c r="F798" s="62"/>
      <c r="G798" s="62"/>
      <c r="H798" s="71"/>
      <c r="I798" s="53" t="str">
        <f t="shared" si="12"/>
        <v/>
      </c>
      <c r="J798" s="71"/>
      <c r="K798" s="53" t="str">
        <f>IF(J798="","",IF(OR($H$8="I",$H$8="II"),IF(AND(J798&gt;=پردازش!$AB$3,J798&lt;=پردازش!$AC$3),"Accept","Reject"),IF(J798=100,"Accept","Reject")))</f>
        <v/>
      </c>
      <c r="L798" s="71"/>
      <c r="M798" s="53" t="str">
        <f>IF(L798="","",IF(AND(L798&gt;=پردازش!$AB$4,L798&lt;=پردازش!$AC$4),"Accept","Reject"))</f>
        <v/>
      </c>
      <c r="N798" s="71"/>
      <c r="O798" s="53" t="str">
        <f>IF(N798="","",IF(AND(N798&gt;=پردازش!$AB$5,N798&lt;=پردازش!$AC$5),"Accept","Reject"))</f>
        <v/>
      </c>
      <c r="P798" s="71"/>
      <c r="Q798" s="53" t="str">
        <f>IF(P798="","",IF(AND(P798&gt;=پردازش!$AB$6,P798&lt;=پردازش!$AC$6),"Accept","Reject"))</f>
        <v/>
      </c>
      <c r="R798" s="71"/>
      <c r="S798" s="53" t="str">
        <f>IF(R798="","",IF(AND(R798&gt;=پردازش!$AB$7,R798&lt;=پردازش!$AC$7),"Accept","Reject"))</f>
        <v/>
      </c>
      <c r="T798" s="71"/>
      <c r="U798" s="53" t="str">
        <f>IF(T798="","",IF(AND(T798&gt;=پردازش!$AB$8,T798&lt;=پردازش!$AC$8),"Accept","Reject"))</f>
        <v/>
      </c>
      <c r="V798" s="71"/>
      <c r="W798" s="53" t="str">
        <f>IF('پذیرش دانه بندی منبع'!V798="","",IF(V798&gt;=پردازش!$F$24,"Accept","Reject"))</f>
        <v/>
      </c>
    </row>
    <row r="799" spans="1:23" ht="16.8" x14ac:dyDescent="0.3">
      <c r="A799" s="61"/>
      <c r="B799" s="62"/>
      <c r="C799" s="62"/>
      <c r="D799" s="62"/>
      <c r="E799" s="62"/>
      <c r="F799" s="62"/>
      <c r="G799" s="62"/>
      <c r="H799" s="71"/>
      <c r="I799" s="53" t="str">
        <f t="shared" si="12"/>
        <v/>
      </c>
      <c r="J799" s="71"/>
      <c r="K799" s="53" t="str">
        <f>IF(J799="","",IF(OR($H$8="I",$H$8="II"),IF(AND(J799&gt;=پردازش!$AB$3,J799&lt;=پردازش!$AC$3),"Accept","Reject"),IF(J799=100,"Accept","Reject")))</f>
        <v/>
      </c>
      <c r="L799" s="71"/>
      <c r="M799" s="53" t="str">
        <f>IF(L799="","",IF(AND(L799&gt;=پردازش!$AB$4,L799&lt;=پردازش!$AC$4),"Accept","Reject"))</f>
        <v/>
      </c>
      <c r="N799" s="71"/>
      <c r="O799" s="53" t="str">
        <f>IF(N799="","",IF(AND(N799&gt;=پردازش!$AB$5,N799&lt;=پردازش!$AC$5),"Accept","Reject"))</f>
        <v/>
      </c>
      <c r="P799" s="71"/>
      <c r="Q799" s="53" t="str">
        <f>IF(P799="","",IF(AND(P799&gt;=پردازش!$AB$6,P799&lt;=پردازش!$AC$6),"Accept","Reject"))</f>
        <v/>
      </c>
      <c r="R799" s="71"/>
      <c r="S799" s="53" t="str">
        <f>IF(R799="","",IF(AND(R799&gt;=پردازش!$AB$7,R799&lt;=پردازش!$AC$7),"Accept","Reject"))</f>
        <v/>
      </c>
      <c r="T799" s="71"/>
      <c r="U799" s="53" t="str">
        <f>IF(T799="","",IF(AND(T799&gt;=پردازش!$AB$8,T799&lt;=پردازش!$AC$8),"Accept","Reject"))</f>
        <v/>
      </c>
      <c r="V799" s="71"/>
      <c r="W799" s="53" t="str">
        <f>IF('پذیرش دانه بندی منبع'!V799="","",IF(V799&gt;=پردازش!$F$24,"Accept","Reject"))</f>
        <v/>
      </c>
    </row>
    <row r="800" spans="1:23" ht="16.8" x14ac:dyDescent="0.3">
      <c r="A800" s="61"/>
      <c r="B800" s="62"/>
      <c r="C800" s="62"/>
      <c r="D800" s="62"/>
      <c r="E800" s="62"/>
      <c r="F800" s="62"/>
      <c r="G800" s="62"/>
      <c r="H800" s="71"/>
      <c r="I800" s="53" t="str">
        <f t="shared" si="12"/>
        <v/>
      </c>
      <c r="J800" s="71"/>
      <c r="K800" s="53" t="str">
        <f>IF(J800="","",IF(OR($H$8="I",$H$8="II"),IF(AND(J800&gt;=پردازش!$AB$3,J800&lt;=پردازش!$AC$3),"Accept","Reject"),IF(J800=100,"Accept","Reject")))</f>
        <v/>
      </c>
      <c r="L800" s="71"/>
      <c r="M800" s="53" t="str">
        <f>IF(L800="","",IF(AND(L800&gt;=پردازش!$AB$4,L800&lt;=پردازش!$AC$4),"Accept","Reject"))</f>
        <v/>
      </c>
      <c r="N800" s="71"/>
      <c r="O800" s="53" t="str">
        <f>IF(N800="","",IF(AND(N800&gt;=پردازش!$AB$5,N800&lt;=پردازش!$AC$5),"Accept","Reject"))</f>
        <v/>
      </c>
      <c r="P800" s="71"/>
      <c r="Q800" s="53" t="str">
        <f>IF(P800="","",IF(AND(P800&gt;=پردازش!$AB$6,P800&lt;=پردازش!$AC$6),"Accept","Reject"))</f>
        <v/>
      </c>
      <c r="R800" s="71"/>
      <c r="S800" s="53" t="str">
        <f>IF(R800="","",IF(AND(R800&gt;=پردازش!$AB$7,R800&lt;=پردازش!$AC$7),"Accept","Reject"))</f>
        <v/>
      </c>
      <c r="T800" s="71"/>
      <c r="U800" s="53" t="str">
        <f>IF(T800="","",IF(AND(T800&gt;=پردازش!$AB$8,T800&lt;=پردازش!$AC$8),"Accept","Reject"))</f>
        <v/>
      </c>
      <c r="V800" s="71"/>
      <c r="W800" s="53" t="str">
        <f>IF('پذیرش دانه بندی منبع'!V800="","",IF(V800&gt;=پردازش!$F$24,"Accept","Reject"))</f>
        <v/>
      </c>
    </row>
    <row r="801" spans="1:23" ht="16.8" x14ac:dyDescent="0.3">
      <c r="A801" s="61"/>
      <c r="B801" s="62"/>
      <c r="C801" s="62"/>
      <c r="D801" s="62"/>
      <c r="E801" s="62"/>
      <c r="F801" s="62"/>
      <c r="G801" s="62"/>
      <c r="H801" s="71"/>
      <c r="I801" s="53" t="str">
        <f t="shared" si="12"/>
        <v/>
      </c>
      <c r="J801" s="71"/>
      <c r="K801" s="53" t="str">
        <f>IF(J801="","",IF(OR($H$8="I",$H$8="II"),IF(AND(J801&gt;=پردازش!$AB$3,J801&lt;=پردازش!$AC$3),"Accept","Reject"),IF(J801=100,"Accept","Reject")))</f>
        <v/>
      </c>
      <c r="L801" s="71"/>
      <c r="M801" s="53" t="str">
        <f>IF(L801="","",IF(AND(L801&gt;=پردازش!$AB$4,L801&lt;=پردازش!$AC$4),"Accept","Reject"))</f>
        <v/>
      </c>
      <c r="N801" s="71"/>
      <c r="O801" s="53" t="str">
        <f>IF(N801="","",IF(AND(N801&gt;=پردازش!$AB$5,N801&lt;=پردازش!$AC$5),"Accept","Reject"))</f>
        <v/>
      </c>
      <c r="P801" s="71"/>
      <c r="Q801" s="53" t="str">
        <f>IF(P801="","",IF(AND(P801&gt;=پردازش!$AB$6,P801&lt;=پردازش!$AC$6),"Accept","Reject"))</f>
        <v/>
      </c>
      <c r="R801" s="71"/>
      <c r="S801" s="53" t="str">
        <f>IF(R801="","",IF(AND(R801&gt;=پردازش!$AB$7,R801&lt;=پردازش!$AC$7),"Accept","Reject"))</f>
        <v/>
      </c>
      <c r="T801" s="71"/>
      <c r="U801" s="53" t="str">
        <f>IF(T801="","",IF(AND(T801&gt;=پردازش!$AB$8,T801&lt;=پردازش!$AC$8),"Accept","Reject"))</f>
        <v/>
      </c>
      <c r="V801" s="71"/>
      <c r="W801" s="53" t="str">
        <f>IF('پذیرش دانه بندی منبع'!V801="","",IF(V801&gt;=پردازش!$F$24,"Accept","Reject"))</f>
        <v/>
      </c>
    </row>
    <row r="802" spans="1:23" ht="16.8" x14ac:dyDescent="0.3">
      <c r="A802" s="61"/>
      <c r="B802" s="62"/>
      <c r="C802" s="62"/>
      <c r="D802" s="62"/>
      <c r="E802" s="62"/>
      <c r="F802" s="62"/>
      <c r="G802" s="62"/>
      <c r="H802" s="71"/>
      <c r="I802" s="53" t="str">
        <f t="shared" si="12"/>
        <v/>
      </c>
      <c r="J802" s="71"/>
      <c r="K802" s="53" t="str">
        <f>IF(J802="","",IF(OR($H$8="I",$H$8="II"),IF(AND(J802&gt;=پردازش!$AB$3,J802&lt;=پردازش!$AC$3),"Accept","Reject"),IF(J802=100,"Accept","Reject")))</f>
        <v/>
      </c>
      <c r="L802" s="71"/>
      <c r="M802" s="53" t="str">
        <f>IF(L802="","",IF(AND(L802&gt;=پردازش!$AB$4,L802&lt;=پردازش!$AC$4),"Accept","Reject"))</f>
        <v/>
      </c>
      <c r="N802" s="71"/>
      <c r="O802" s="53" t="str">
        <f>IF(N802="","",IF(AND(N802&gt;=پردازش!$AB$5,N802&lt;=پردازش!$AC$5),"Accept","Reject"))</f>
        <v/>
      </c>
      <c r="P802" s="71"/>
      <c r="Q802" s="53" t="str">
        <f>IF(P802="","",IF(AND(P802&gt;=پردازش!$AB$6,P802&lt;=پردازش!$AC$6),"Accept","Reject"))</f>
        <v/>
      </c>
      <c r="R802" s="71"/>
      <c r="S802" s="53" t="str">
        <f>IF(R802="","",IF(AND(R802&gt;=پردازش!$AB$7,R802&lt;=پردازش!$AC$7),"Accept","Reject"))</f>
        <v/>
      </c>
      <c r="T802" s="71"/>
      <c r="U802" s="53" t="str">
        <f>IF(T802="","",IF(AND(T802&gt;=پردازش!$AB$8,T802&lt;=پردازش!$AC$8),"Accept","Reject"))</f>
        <v/>
      </c>
      <c r="V802" s="71"/>
      <c r="W802" s="53" t="str">
        <f>IF('پذیرش دانه بندی منبع'!V802="","",IF(V802&gt;=پردازش!$F$24,"Accept","Reject"))</f>
        <v/>
      </c>
    </row>
    <row r="803" spans="1:23" ht="16.8" x14ac:dyDescent="0.3">
      <c r="A803" s="61"/>
      <c r="B803" s="62"/>
      <c r="C803" s="62"/>
      <c r="D803" s="62"/>
      <c r="E803" s="62"/>
      <c r="F803" s="62"/>
      <c r="G803" s="62"/>
      <c r="H803" s="71"/>
      <c r="I803" s="53" t="str">
        <f t="shared" si="12"/>
        <v/>
      </c>
      <c r="J803" s="71"/>
      <c r="K803" s="53" t="str">
        <f>IF(J803="","",IF(OR($H$8="I",$H$8="II"),IF(AND(J803&gt;=پردازش!$AB$3,J803&lt;=پردازش!$AC$3),"Accept","Reject"),IF(J803=100,"Accept","Reject")))</f>
        <v/>
      </c>
      <c r="L803" s="71"/>
      <c r="M803" s="53" t="str">
        <f>IF(L803="","",IF(AND(L803&gt;=پردازش!$AB$4,L803&lt;=پردازش!$AC$4),"Accept","Reject"))</f>
        <v/>
      </c>
      <c r="N803" s="71"/>
      <c r="O803" s="53" t="str">
        <f>IF(N803="","",IF(AND(N803&gt;=پردازش!$AB$5,N803&lt;=پردازش!$AC$5),"Accept","Reject"))</f>
        <v/>
      </c>
      <c r="P803" s="71"/>
      <c r="Q803" s="53" t="str">
        <f>IF(P803="","",IF(AND(P803&gt;=پردازش!$AB$6,P803&lt;=پردازش!$AC$6),"Accept","Reject"))</f>
        <v/>
      </c>
      <c r="R803" s="71"/>
      <c r="S803" s="53" t="str">
        <f>IF(R803="","",IF(AND(R803&gt;=پردازش!$AB$7,R803&lt;=پردازش!$AC$7),"Accept","Reject"))</f>
        <v/>
      </c>
      <c r="T803" s="71"/>
      <c r="U803" s="53" t="str">
        <f>IF(T803="","",IF(AND(T803&gt;=پردازش!$AB$8,T803&lt;=پردازش!$AC$8),"Accept","Reject"))</f>
        <v/>
      </c>
      <c r="V803" s="71"/>
      <c r="W803" s="53" t="str">
        <f>IF('پذیرش دانه بندی منبع'!V803="","",IF(V803&gt;=پردازش!$F$24,"Accept","Reject"))</f>
        <v/>
      </c>
    </row>
    <row r="804" spans="1:23" ht="16.8" x14ac:dyDescent="0.3">
      <c r="A804" s="61"/>
      <c r="B804" s="62"/>
      <c r="C804" s="62"/>
      <c r="D804" s="62"/>
      <c r="E804" s="62"/>
      <c r="F804" s="62"/>
      <c r="G804" s="62"/>
      <c r="H804" s="71"/>
      <c r="I804" s="53" t="str">
        <f t="shared" si="12"/>
        <v/>
      </c>
      <c r="J804" s="71"/>
      <c r="K804" s="53" t="str">
        <f>IF(J804="","",IF(OR($H$8="I",$H$8="II"),IF(AND(J804&gt;=پردازش!$AB$3,J804&lt;=پردازش!$AC$3),"Accept","Reject"),IF(J804=100,"Accept","Reject")))</f>
        <v/>
      </c>
      <c r="L804" s="71"/>
      <c r="M804" s="53" t="str">
        <f>IF(L804="","",IF(AND(L804&gt;=پردازش!$AB$4,L804&lt;=پردازش!$AC$4),"Accept","Reject"))</f>
        <v/>
      </c>
      <c r="N804" s="71"/>
      <c r="O804" s="53" t="str">
        <f>IF(N804="","",IF(AND(N804&gt;=پردازش!$AB$5,N804&lt;=پردازش!$AC$5),"Accept","Reject"))</f>
        <v/>
      </c>
      <c r="P804" s="71"/>
      <c r="Q804" s="53" t="str">
        <f>IF(P804="","",IF(AND(P804&gt;=پردازش!$AB$6,P804&lt;=پردازش!$AC$6),"Accept","Reject"))</f>
        <v/>
      </c>
      <c r="R804" s="71"/>
      <c r="S804" s="53" t="str">
        <f>IF(R804="","",IF(AND(R804&gt;=پردازش!$AB$7,R804&lt;=پردازش!$AC$7),"Accept","Reject"))</f>
        <v/>
      </c>
      <c r="T804" s="71"/>
      <c r="U804" s="53" t="str">
        <f>IF(T804="","",IF(AND(T804&gt;=پردازش!$AB$8,T804&lt;=پردازش!$AC$8),"Accept","Reject"))</f>
        <v/>
      </c>
      <c r="V804" s="71"/>
      <c r="W804" s="53" t="str">
        <f>IF('پذیرش دانه بندی منبع'!V804="","",IF(V804&gt;=پردازش!$F$24,"Accept","Reject"))</f>
        <v/>
      </c>
    </row>
    <row r="805" spans="1:23" ht="16.8" x14ac:dyDescent="0.3">
      <c r="A805" s="61"/>
      <c r="B805" s="62"/>
      <c r="C805" s="62"/>
      <c r="D805" s="62"/>
      <c r="E805" s="62"/>
      <c r="F805" s="62"/>
      <c r="G805" s="62"/>
      <c r="H805" s="71"/>
      <c r="I805" s="53" t="str">
        <f t="shared" si="12"/>
        <v/>
      </c>
      <c r="J805" s="71"/>
      <c r="K805" s="53" t="str">
        <f>IF(J805="","",IF(OR($H$8="I",$H$8="II"),IF(AND(J805&gt;=پردازش!$AB$3,J805&lt;=پردازش!$AC$3),"Accept","Reject"),IF(J805=100,"Accept","Reject")))</f>
        <v/>
      </c>
      <c r="L805" s="71"/>
      <c r="M805" s="53" t="str">
        <f>IF(L805="","",IF(AND(L805&gt;=پردازش!$AB$4,L805&lt;=پردازش!$AC$4),"Accept","Reject"))</f>
        <v/>
      </c>
      <c r="N805" s="71"/>
      <c r="O805" s="53" t="str">
        <f>IF(N805="","",IF(AND(N805&gt;=پردازش!$AB$5,N805&lt;=پردازش!$AC$5),"Accept","Reject"))</f>
        <v/>
      </c>
      <c r="P805" s="71"/>
      <c r="Q805" s="53" t="str">
        <f>IF(P805="","",IF(AND(P805&gt;=پردازش!$AB$6,P805&lt;=پردازش!$AC$6),"Accept","Reject"))</f>
        <v/>
      </c>
      <c r="R805" s="71"/>
      <c r="S805" s="53" t="str">
        <f>IF(R805="","",IF(AND(R805&gt;=پردازش!$AB$7,R805&lt;=پردازش!$AC$7),"Accept","Reject"))</f>
        <v/>
      </c>
      <c r="T805" s="71"/>
      <c r="U805" s="53" t="str">
        <f>IF(T805="","",IF(AND(T805&gt;=پردازش!$AB$8,T805&lt;=پردازش!$AC$8),"Accept","Reject"))</f>
        <v/>
      </c>
      <c r="V805" s="71"/>
      <c r="W805" s="53" t="str">
        <f>IF('پذیرش دانه بندی منبع'!V805="","",IF(V805&gt;=پردازش!$F$24,"Accept","Reject"))</f>
        <v/>
      </c>
    </row>
    <row r="806" spans="1:23" ht="16.8" x14ac:dyDescent="0.3">
      <c r="A806" s="61"/>
      <c r="B806" s="62"/>
      <c r="C806" s="62"/>
      <c r="D806" s="62"/>
      <c r="E806" s="62"/>
      <c r="F806" s="62"/>
      <c r="G806" s="62"/>
      <c r="H806" s="71"/>
      <c r="I806" s="53" t="str">
        <f t="shared" si="12"/>
        <v/>
      </c>
      <c r="J806" s="71"/>
      <c r="K806" s="53" t="str">
        <f>IF(J806="","",IF(OR($H$8="I",$H$8="II"),IF(AND(J806&gt;=پردازش!$AB$3,J806&lt;=پردازش!$AC$3),"Accept","Reject"),IF(J806=100,"Accept","Reject")))</f>
        <v/>
      </c>
      <c r="L806" s="71"/>
      <c r="M806" s="53" t="str">
        <f>IF(L806="","",IF(AND(L806&gt;=پردازش!$AB$4,L806&lt;=پردازش!$AC$4),"Accept","Reject"))</f>
        <v/>
      </c>
      <c r="N806" s="71"/>
      <c r="O806" s="53" t="str">
        <f>IF(N806="","",IF(AND(N806&gt;=پردازش!$AB$5,N806&lt;=پردازش!$AC$5),"Accept","Reject"))</f>
        <v/>
      </c>
      <c r="P806" s="71"/>
      <c r="Q806" s="53" t="str">
        <f>IF(P806="","",IF(AND(P806&gt;=پردازش!$AB$6,P806&lt;=پردازش!$AC$6),"Accept","Reject"))</f>
        <v/>
      </c>
      <c r="R806" s="71"/>
      <c r="S806" s="53" t="str">
        <f>IF(R806="","",IF(AND(R806&gt;=پردازش!$AB$7,R806&lt;=پردازش!$AC$7),"Accept","Reject"))</f>
        <v/>
      </c>
      <c r="T806" s="71"/>
      <c r="U806" s="53" t="str">
        <f>IF(T806="","",IF(AND(T806&gt;=پردازش!$AB$8,T806&lt;=پردازش!$AC$8),"Accept","Reject"))</f>
        <v/>
      </c>
      <c r="V806" s="71"/>
      <c r="W806" s="53" t="str">
        <f>IF('پذیرش دانه بندی منبع'!V806="","",IF(V806&gt;=پردازش!$F$24,"Accept","Reject"))</f>
        <v/>
      </c>
    </row>
    <row r="807" spans="1:23" ht="16.8" x14ac:dyDescent="0.3">
      <c r="A807" s="61"/>
      <c r="B807" s="62"/>
      <c r="C807" s="62"/>
      <c r="D807" s="62"/>
      <c r="E807" s="62"/>
      <c r="F807" s="62"/>
      <c r="G807" s="62"/>
      <c r="H807" s="71"/>
      <c r="I807" s="53" t="str">
        <f t="shared" si="12"/>
        <v/>
      </c>
      <c r="J807" s="71"/>
      <c r="K807" s="53" t="str">
        <f>IF(J807="","",IF(OR($H$8="I",$H$8="II"),IF(AND(J807&gt;=پردازش!$AB$3,J807&lt;=پردازش!$AC$3),"Accept","Reject"),IF(J807=100,"Accept","Reject")))</f>
        <v/>
      </c>
      <c r="L807" s="71"/>
      <c r="M807" s="53" t="str">
        <f>IF(L807="","",IF(AND(L807&gt;=پردازش!$AB$4,L807&lt;=پردازش!$AC$4),"Accept","Reject"))</f>
        <v/>
      </c>
      <c r="N807" s="71"/>
      <c r="O807" s="53" t="str">
        <f>IF(N807="","",IF(AND(N807&gt;=پردازش!$AB$5,N807&lt;=پردازش!$AC$5),"Accept","Reject"))</f>
        <v/>
      </c>
      <c r="P807" s="71"/>
      <c r="Q807" s="53" t="str">
        <f>IF(P807="","",IF(AND(P807&gt;=پردازش!$AB$6,P807&lt;=پردازش!$AC$6),"Accept","Reject"))</f>
        <v/>
      </c>
      <c r="R807" s="71"/>
      <c r="S807" s="53" t="str">
        <f>IF(R807="","",IF(AND(R807&gt;=پردازش!$AB$7,R807&lt;=پردازش!$AC$7),"Accept","Reject"))</f>
        <v/>
      </c>
      <c r="T807" s="71"/>
      <c r="U807" s="53" t="str">
        <f>IF(T807="","",IF(AND(T807&gt;=پردازش!$AB$8,T807&lt;=پردازش!$AC$8),"Accept","Reject"))</f>
        <v/>
      </c>
      <c r="V807" s="71"/>
      <c r="W807" s="53" t="str">
        <f>IF('پذیرش دانه بندی منبع'!V807="","",IF(V807&gt;=پردازش!$F$24,"Accept","Reject"))</f>
        <v/>
      </c>
    </row>
    <row r="808" spans="1:23" ht="16.8" x14ac:dyDescent="0.3">
      <c r="A808" s="61"/>
      <c r="B808" s="62"/>
      <c r="C808" s="62"/>
      <c r="D808" s="62"/>
      <c r="E808" s="62"/>
      <c r="F808" s="62"/>
      <c r="G808" s="62"/>
      <c r="H808" s="71"/>
      <c r="I808" s="53" t="str">
        <f t="shared" si="12"/>
        <v/>
      </c>
      <c r="J808" s="71"/>
      <c r="K808" s="53" t="str">
        <f>IF(J808="","",IF(OR($H$8="I",$H$8="II"),IF(AND(J808&gt;=پردازش!$AB$3,J808&lt;=پردازش!$AC$3),"Accept","Reject"),IF(J808=100,"Accept","Reject")))</f>
        <v/>
      </c>
      <c r="L808" s="71"/>
      <c r="M808" s="53" t="str">
        <f>IF(L808="","",IF(AND(L808&gt;=پردازش!$AB$4,L808&lt;=پردازش!$AC$4),"Accept","Reject"))</f>
        <v/>
      </c>
      <c r="N808" s="71"/>
      <c r="O808" s="53" t="str">
        <f>IF(N808="","",IF(AND(N808&gt;=پردازش!$AB$5,N808&lt;=پردازش!$AC$5),"Accept","Reject"))</f>
        <v/>
      </c>
      <c r="P808" s="71"/>
      <c r="Q808" s="53" t="str">
        <f>IF(P808="","",IF(AND(P808&gt;=پردازش!$AB$6,P808&lt;=پردازش!$AC$6),"Accept","Reject"))</f>
        <v/>
      </c>
      <c r="R808" s="71"/>
      <c r="S808" s="53" t="str">
        <f>IF(R808="","",IF(AND(R808&gt;=پردازش!$AB$7,R808&lt;=پردازش!$AC$7),"Accept","Reject"))</f>
        <v/>
      </c>
      <c r="T808" s="71"/>
      <c r="U808" s="53" t="str">
        <f>IF(T808="","",IF(AND(T808&gt;=پردازش!$AB$8,T808&lt;=پردازش!$AC$8),"Accept","Reject"))</f>
        <v/>
      </c>
      <c r="V808" s="71"/>
      <c r="W808" s="53" t="str">
        <f>IF('پذیرش دانه بندی منبع'!V808="","",IF(V808&gt;=پردازش!$F$24,"Accept","Reject"))</f>
        <v/>
      </c>
    </row>
    <row r="809" spans="1:23" ht="16.8" x14ac:dyDescent="0.3">
      <c r="A809" s="61"/>
      <c r="B809" s="62"/>
      <c r="C809" s="62"/>
      <c r="D809" s="62"/>
      <c r="E809" s="62"/>
      <c r="F809" s="62"/>
      <c r="G809" s="62"/>
      <c r="H809" s="71"/>
      <c r="I809" s="53" t="str">
        <f t="shared" si="12"/>
        <v/>
      </c>
      <c r="J809" s="71"/>
      <c r="K809" s="53" t="str">
        <f>IF(J809="","",IF(OR($H$8="I",$H$8="II"),IF(AND(J809&gt;=پردازش!$AB$3,J809&lt;=پردازش!$AC$3),"Accept","Reject"),IF(J809=100,"Accept","Reject")))</f>
        <v/>
      </c>
      <c r="L809" s="71"/>
      <c r="M809" s="53" t="str">
        <f>IF(L809="","",IF(AND(L809&gt;=پردازش!$AB$4,L809&lt;=پردازش!$AC$4),"Accept","Reject"))</f>
        <v/>
      </c>
      <c r="N809" s="71"/>
      <c r="O809" s="53" t="str">
        <f>IF(N809="","",IF(AND(N809&gt;=پردازش!$AB$5,N809&lt;=پردازش!$AC$5),"Accept","Reject"))</f>
        <v/>
      </c>
      <c r="P809" s="71"/>
      <c r="Q809" s="53" t="str">
        <f>IF(P809="","",IF(AND(P809&gt;=پردازش!$AB$6,P809&lt;=پردازش!$AC$6),"Accept","Reject"))</f>
        <v/>
      </c>
      <c r="R809" s="71"/>
      <c r="S809" s="53" t="str">
        <f>IF(R809="","",IF(AND(R809&gt;=پردازش!$AB$7,R809&lt;=پردازش!$AC$7),"Accept","Reject"))</f>
        <v/>
      </c>
      <c r="T809" s="71"/>
      <c r="U809" s="53" t="str">
        <f>IF(T809="","",IF(AND(T809&gt;=پردازش!$AB$8,T809&lt;=پردازش!$AC$8),"Accept","Reject"))</f>
        <v/>
      </c>
      <c r="V809" s="71"/>
      <c r="W809" s="53" t="str">
        <f>IF('پذیرش دانه بندی منبع'!V809="","",IF(V809&gt;=پردازش!$F$24,"Accept","Reject"))</f>
        <v/>
      </c>
    </row>
    <row r="810" spans="1:23" ht="16.8" x14ac:dyDescent="0.3">
      <c r="A810" s="61"/>
      <c r="B810" s="62"/>
      <c r="C810" s="62"/>
      <c r="D810" s="62"/>
      <c r="E810" s="62"/>
      <c r="F810" s="62"/>
      <c r="G810" s="62"/>
      <c r="H810" s="71"/>
      <c r="I810" s="53" t="str">
        <f t="shared" si="12"/>
        <v/>
      </c>
      <c r="J810" s="71"/>
      <c r="K810" s="53" t="str">
        <f>IF(J810="","",IF(OR($H$8="I",$H$8="II"),IF(AND(J810&gt;=پردازش!$AB$3,J810&lt;=پردازش!$AC$3),"Accept","Reject"),IF(J810=100,"Accept","Reject")))</f>
        <v/>
      </c>
      <c r="L810" s="71"/>
      <c r="M810" s="53" t="str">
        <f>IF(L810="","",IF(AND(L810&gt;=پردازش!$AB$4,L810&lt;=پردازش!$AC$4),"Accept","Reject"))</f>
        <v/>
      </c>
      <c r="N810" s="71"/>
      <c r="O810" s="53" t="str">
        <f>IF(N810="","",IF(AND(N810&gt;=پردازش!$AB$5,N810&lt;=پردازش!$AC$5),"Accept","Reject"))</f>
        <v/>
      </c>
      <c r="P810" s="71"/>
      <c r="Q810" s="53" t="str">
        <f>IF(P810="","",IF(AND(P810&gt;=پردازش!$AB$6,P810&lt;=پردازش!$AC$6),"Accept","Reject"))</f>
        <v/>
      </c>
      <c r="R810" s="71"/>
      <c r="S810" s="53" t="str">
        <f>IF(R810="","",IF(AND(R810&gt;=پردازش!$AB$7,R810&lt;=پردازش!$AC$7),"Accept","Reject"))</f>
        <v/>
      </c>
      <c r="T810" s="71"/>
      <c r="U810" s="53" t="str">
        <f>IF(T810="","",IF(AND(T810&gt;=پردازش!$AB$8,T810&lt;=پردازش!$AC$8),"Accept","Reject"))</f>
        <v/>
      </c>
      <c r="V810" s="71"/>
      <c r="W810" s="53" t="str">
        <f>IF('پذیرش دانه بندی منبع'!V810="","",IF(V810&gt;=پردازش!$F$24,"Accept","Reject"))</f>
        <v/>
      </c>
    </row>
    <row r="811" spans="1:23" ht="16.8" x14ac:dyDescent="0.3">
      <c r="A811" s="61"/>
      <c r="B811" s="62"/>
      <c r="C811" s="62"/>
      <c r="D811" s="62"/>
      <c r="E811" s="62"/>
      <c r="F811" s="62"/>
      <c r="G811" s="62"/>
      <c r="H811" s="71"/>
      <c r="I811" s="53" t="str">
        <f t="shared" si="12"/>
        <v/>
      </c>
      <c r="J811" s="71"/>
      <c r="K811" s="53" t="str">
        <f>IF(J811="","",IF(OR($H$8="I",$H$8="II"),IF(AND(J811&gt;=پردازش!$AB$3,J811&lt;=پردازش!$AC$3),"Accept","Reject"),IF(J811=100,"Accept","Reject")))</f>
        <v/>
      </c>
      <c r="L811" s="71"/>
      <c r="M811" s="53" t="str">
        <f>IF(L811="","",IF(AND(L811&gt;=پردازش!$AB$4,L811&lt;=پردازش!$AC$4),"Accept","Reject"))</f>
        <v/>
      </c>
      <c r="N811" s="71"/>
      <c r="O811" s="53" t="str">
        <f>IF(N811="","",IF(AND(N811&gt;=پردازش!$AB$5,N811&lt;=پردازش!$AC$5),"Accept","Reject"))</f>
        <v/>
      </c>
      <c r="P811" s="71"/>
      <c r="Q811" s="53" t="str">
        <f>IF(P811="","",IF(AND(P811&gt;=پردازش!$AB$6,P811&lt;=پردازش!$AC$6),"Accept","Reject"))</f>
        <v/>
      </c>
      <c r="R811" s="71"/>
      <c r="S811" s="53" t="str">
        <f>IF(R811="","",IF(AND(R811&gt;=پردازش!$AB$7,R811&lt;=پردازش!$AC$7),"Accept","Reject"))</f>
        <v/>
      </c>
      <c r="T811" s="71"/>
      <c r="U811" s="53" t="str">
        <f>IF(T811="","",IF(AND(T811&gt;=پردازش!$AB$8,T811&lt;=پردازش!$AC$8),"Accept","Reject"))</f>
        <v/>
      </c>
      <c r="V811" s="71"/>
      <c r="W811" s="53" t="str">
        <f>IF('پذیرش دانه بندی منبع'!V811="","",IF(V811&gt;=پردازش!$F$24,"Accept","Reject"))</f>
        <v/>
      </c>
    </row>
    <row r="812" spans="1:23" ht="16.8" x14ac:dyDescent="0.3">
      <c r="A812" s="61"/>
      <c r="B812" s="62"/>
      <c r="C812" s="62"/>
      <c r="D812" s="62"/>
      <c r="E812" s="62"/>
      <c r="F812" s="62"/>
      <c r="G812" s="62"/>
      <c r="H812" s="71"/>
      <c r="I812" s="53" t="str">
        <f t="shared" si="12"/>
        <v/>
      </c>
      <c r="J812" s="71"/>
      <c r="K812" s="53" t="str">
        <f>IF(J812="","",IF(OR($H$8="I",$H$8="II"),IF(AND(J812&gt;=پردازش!$AB$3,J812&lt;=پردازش!$AC$3),"Accept","Reject"),IF(J812=100,"Accept","Reject")))</f>
        <v/>
      </c>
      <c r="L812" s="71"/>
      <c r="M812" s="53" t="str">
        <f>IF(L812="","",IF(AND(L812&gt;=پردازش!$AB$4,L812&lt;=پردازش!$AC$4),"Accept","Reject"))</f>
        <v/>
      </c>
      <c r="N812" s="71"/>
      <c r="O812" s="53" t="str">
        <f>IF(N812="","",IF(AND(N812&gt;=پردازش!$AB$5,N812&lt;=پردازش!$AC$5),"Accept","Reject"))</f>
        <v/>
      </c>
      <c r="P812" s="71"/>
      <c r="Q812" s="53" t="str">
        <f>IF(P812="","",IF(AND(P812&gt;=پردازش!$AB$6,P812&lt;=پردازش!$AC$6),"Accept","Reject"))</f>
        <v/>
      </c>
      <c r="R812" s="71"/>
      <c r="S812" s="53" t="str">
        <f>IF(R812="","",IF(AND(R812&gt;=پردازش!$AB$7,R812&lt;=پردازش!$AC$7),"Accept","Reject"))</f>
        <v/>
      </c>
      <c r="T812" s="71"/>
      <c r="U812" s="53" t="str">
        <f>IF(T812="","",IF(AND(T812&gt;=پردازش!$AB$8,T812&lt;=پردازش!$AC$8),"Accept","Reject"))</f>
        <v/>
      </c>
      <c r="V812" s="71"/>
      <c r="W812" s="53" t="str">
        <f>IF('پذیرش دانه بندی منبع'!V812="","",IF(V812&gt;=پردازش!$F$24,"Accept","Reject"))</f>
        <v/>
      </c>
    </row>
    <row r="813" spans="1:23" ht="16.8" x14ac:dyDescent="0.3">
      <c r="A813" s="61"/>
      <c r="B813" s="62"/>
      <c r="C813" s="62"/>
      <c r="D813" s="62"/>
      <c r="E813" s="62"/>
      <c r="F813" s="62"/>
      <c r="G813" s="62"/>
      <c r="H813" s="71"/>
      <c r="I813" s="53" t="str">
        <f t="shared" si="12"/>
        <v/>
      </c>
      <c r="J813" s="71"/>
      <c r="K813" s="53" t="str">
        <f>IF(J813="","",IF(OR($H$8="I",$H$8="II"),IF(AND(J813&gt;=پردازش!$AB$3,J813&lt;=پردازش!$AC$3),"Accept","Reject"),IF(J813=100,"Accept","Reject")))</f>
        <v/>
      </c>
      <c r="L813" s="71"/>
      <c r="M813" s="53" t="str">
        <f>IF(L813="","",IF(AND(L813&gt;=پردازش!$AB$4,L813&lt;=پردازش!$AC$4),"Accept","Reject"))</f>
        <v/>
      </c>
      <c r="N813" s="71"/>
      <c r="O813" s="53" t="str">
        <f>IF(N813="","",IF(AND(N813&gt;=پردازش!$AB$5,N813&lt;=پردازش!$AC$5),"Accept","Reject"))</f>
        <v/>
      </c>
      <c r="P813" s="71"/>
      <c r="Q813" s="53" t="str">
        <f>IF(P813="","",IF(AND(P813&gt;=پردازش!$AB$6,P813&lt;=پردازش!$AC$6),"Accept","Reject"))</f>
        <v/>
      </c>
      <c r="R813" s="71"/>
      <c r="S813" s="53" t="str">
        <f>IF(R813="","",IF(AND(R813&gt;=پردازش!$AB$7,R813&lt;=پردازش!$AC$7),"Accept","Reject"))</f>
        <v/>
      </c>
      <c r="T813" s="71"/>
      <c r="U813" s="53" t="str">
        <f>IF(T813="","",IF(AND(T813&gt;=پردازش!$AB$8,T813&lt;=پردازش!$AC$8),"Accept","Reject"))</f>
        <v/>
      </c>
      <c r="V813" s="71"/>
      <c r="W813" s="53" t="str">
        <f>IF('پذیرش دانه بندی منبع'!V813="","",IF(V813&gt;=پردازش!$F$24,"Accept","Reject"))</f>
        <v/>
      </c>
    </row>
    <row r="814" spans="1:23" ht="16.8" x14ac:dyDescent="0.3">
      <c r="A814" s="61"/>
      <c r="B814" s="62"/>
      <c r="C814" s="62"/>
      <c r="D814" s="62"/>
      <c r="E814" s="62"/>
      <c r="F814" s="62"/>
      <c r="G814" s="62"/>
      <c r="H814" s="71"/>
      <c r="I814" s="53" t="str">
        <f t="shared" si="12"/>
        <v/>
      </c>
      <c r="J814" s="71"/>
      <c r="K814" s="53" t="str">
        <f>IF(J814="","",IF(OR($H$8="I",$H$8="II"),IF(AND(J814&gt;=پردازش!$AB$3,J814&lt;=پردازش!$AC$3),"Accept","Reject"),IF(J814=100,"Accept","Reject")))</f>
        <v/>
      </c>
      <c r="L814" s="71"/>
      <c r="M814" s="53" t="str">
        <f>IF(L814="","",IF(AND(L814&gt;=پردازش!$AB$4,L814&lt;=پردازش!$AC$4),"Accept","Reject"))</f>
        <v/>
      </c>
      <c r="N814" s="71"/>
      <c r="O814" s="53" t="str">
        <f>IF(N814="","",IF(AND(N814&gt;=پردازش!$AB$5,N814&lt;=پردازش!$AC$5),"Accept","Reject"))</f>
        <v/>
      </c>
      <c r="P814" s="71"/>
      <c r="Q814" s="53" t="str">
        <f>IF(P814="","",IF(AND(P814&gt;=پردازش!$AB$6,P814&lt;=پردازش!$AC$6),"Accept","Reject"))</f>
        <v/>
      </c>
      <c r="R814" s="71"/>
      <c r="S814" s="53" t="str">
        <f>IF(R814="","",IF(AND(R814&gt;=پردازش!$AB$7,R814&lt;=پردازش!$AC$7),"Accept","Reject"))</f>
        <v/>
      </c>
      <c r="T814" s="71"/>
      <c r="U814" s="53" t="str">
        <f>IF(T814="","",IF(AND(T814&gt;=پردازش!$AB$8,T814&lt;=پردازش!$AC$8),"Accept","Reject"))</f>
        <v/>
      </c>
      <c r="V814" s="71"/>
      <c r="W814" s="53" t="str">
        <f>IF('پذیرش دانه بندی منبع'!V814="","",IF(V814&gt;=پردازش!$F$24,"Accept","Reject"))</f>
        <v/>
      </c>
    </row>
    <row r="815" spans="1:23" ht="16.8" x14ac:dyDescent="0.3">
      <c r="A815" s="61"/>
      <c r="B815" s="62"/>
      <c r="C815" s="62"/>
      <c r="D815" s="62"/>
      <c r="E815" s="62"/>
      <c r="F815" s="62"/>
      <c r="G815" s="62"/>
      <c r="H815" s="71"/>
      <c r="I815" s="53" t="str">
        <f t="shared" si="12"/>
        <v/>
      </c>
      <c r="J815" s="71"/>
      <c r="K815" s="53" t="str">
        <f>IF(J815="","",IF(OR($H$8="I",$H$8="II"),IF(AND(J815&gt;=پردازش!$AB$3,J815&lt;=پردازش!$AC$3),"Accept","Reject"),IF(J815=100,"Accept","Reject")))</f>
        <v/>
      </c>
      <c r="L815" s="71"/>
      <c r="M815" s="53" t="str">
        <f>IF(L815="","",IF(AND(L815&gt;=پردازش!$AB$4,L815&lt;=پردازش!$AC$4),"Accept","Reject"))</f>
        <v/>
      </c>
      <c r="N815" s="71"/>
      <c r="O815" s="53" t="str">
        <f>IF(N815="","",IF(AND(N815&gt;=پردازش!$AB$5,N815&lt;=پردازش!$AC$5),"Accept","Reject"))</f>
        <v/>
      </c>
      <c r="P815" s="71"/>
      <c r="Q815" s="53" t="str">
        <f>IF(P815="","",IF(AND(P815&gt;=پردازش!$AB$6,P815&lt;=پردازش!$AC$6),"Accept","Reject"))</f>
        <v/>
      </c>
      <c r="R815" s="71"/>
      <c r="S815" s="53" t="str">
        <f>IF(R815="","",IF(AND(R815&gt;=پردازش!$AB$7,R815&lt;=پردازش!$AC$7),"Accept","Reject"))</f>
        <v/>
      </c>
      <c r="T815" s="71"/>
      <c r="U815" s="53" t="str">
        <f>IF(T815="","",IF(AND(T815&gt;=پردازش!$AB$8,T815&lt;=پردازش!$AC$8),"Accept","Reject"))</f>
        <v/>
      </c>
      <c r="V815" s="71"/>
      <c r="W815" s="53" t="str">
        <f>IF('پذیرش دانه بندی منبع'!V815="","",IF(V815&gt;=پردازش!$F$24,"Accept","Reject"))</f>
        <v/>
      </c>
    </row>
    <row r="816" spans="1:23" ht="16.8" x14ac:dyDescent="0.3">
      <c r="A816" s="61"/>
      <c r="B816" s="62"/>
      <c r="C816" s="62"/>
      <c r="D816" s="62"/>
      <c r="E816" s="62"/>
      <c r="F816" s="62"/>
      <c r="G816" s="62"/>
      <c r="H816" s="71"/>
      <c r="I816" s="53" t="str">
        <f t="shared" si="12"/>
        <v/>
      </c>
      <c r="J816" s="71"/>
      <c r="K816" s="53" t="str">
        <f>IF(J816="","",IF(OR($H$8="I",$H$8="II"),IF(AND(J816&gt;=پردازش!$AB$3,J816&lt;=پردازش!$AC$3),"Accept","Reject"),IF(J816=100,"Accept","Reject")))</f>
        <v/>
      </c>
      <c r="L816" s="71"/>
      <c r="M816" s="53" t="str">
        <f>IF(L816="","",IF(AND(L816&gt;=پردازش!$AB$4,L816&lt;=پردازش!$AC$4),"Accept","Reject"))</f>
        <v/>
      </c>
      <c r="N816" s="71"/>
      <c r="O816" s="53" t="str">
        <f>IF(N816="","",IF(AND(N816&gt;=پردازش!$AB$5,N816&lt;=پردازش!$AC$5),"Accept","Reject"))</f>
        <v/>
      </c>
      <c r="P816" s="71"/>
      <c r="Q816" s="53" t="str">
        <f>IF(P816="","",IF(AND(P816&gt;=پردازش!$AB$6,P816&lt;=پردازش!$AC$6),"Accept","Reject"))</f>
        <v/>
      </c>
      <c r="R816" s="71"/>
      <c r="S816" s="53" t="str">
        <f>IF(R816="","",IF(AND(R816&gt;=پردازش!$AB$7,R816&lt;=پردازش!$AC$7),"Accept","Reject"))</f>
        <v/>
      </c>
      <c r="T816" s="71"/>
      <c r="U816" s="53" t="str">
        <f>IF(T816="","",IF(AND(T816&gt;=پردازش!$AB$8,T816&lt;=پردازش!$AC$8),"Accept","Reject"))</f>
        <v/>
      </c>
      <c r="V816" s="71"/>
      <c r="W816" s="53" t="str">
        <f>IF('پذیرش دانه بندی منبع'!V816="","",IF(V816&gt;=پردازش!$F$24,"Accept","Reject"))</f>
        <v/>
      </c>
    </row>
    <row r="817" spans="1:23" ht="16.8" x14ac:dyDescent="0.3">
      <c r="A817" s="61"/>
      <c r="B817" s="62"/>
      <c r="C817" s="62"/>
      <c r="D817" s="62"/>
      <c r="E817" s="62"/>
      <c r="F817" s="62"/>
      <c r="G817" s="62"/>
      <c r="H817" s="71"/>
      <c r="I817" s="53" t="str">
        <f t="shared" si="12"/>
        <v/>
      </c>
      <c r="J817" s="71"/>
      <c r="K817" s="53" t="str">
        <f>IF(J817="","",IF(OR($H$8="I",$H$8="II"),IF(AND(J817&gt;=پردازش!$AB$3,J817&lt;=پردازش!$AC$3),"Accept","Reject"),IF(J817=100,"Accept","Reject")))</f>
        <v/>
      </c>
      <c r="L817" s="71"/>
      <c r="M817" s="53" t="str">
        <f>IF(L817="","",IF(AND(L817&gt;=پردازش!$AB$4,L817&lt;=پردازش!$AC$4),"Accept","Reject"))</f>
        <v/>
      </c>
      <c r="N817" s="71"/>
      <c r="O817" s="53" t="str">
        <f>IF(N817="","",IF(AND(N817&gt;=پردازش!$AB$5,N817&lt;=پردازش!$AC$5),"Accept","Reject"))</f>
        <v/>
      </c>
      <c r="P817" s="71"/>
      <c r="Q817" s="53" t="str">
        <f>IF(P817="","",IF(AND(P817&gt;=پردازش!$AB$6,P817&lt;=پردازش!$AC$6),"Accept","Reject"))</f>
        <v/>
      </c>
      <c r="R817" s="71"/>
      <c r="S817" s="53" t="str">
        <f>IF(R817="","",IF(AND(R817&gt;=پردازش!$AB$7,R817&lt;=پردازش!$AC$7),"Accept","Reject"))</f>
        <v/>
      </c>
      <c r="T817" s="71"/>
      <c r="U817" s="53" t="str">
        <f>IF(T817="","",IF(AND(T817&gt;=پردازش!$AB$8,T817&lt;=پردازش!$AC$8),"Accept","Reject"))</f>
        <v/>
      </c>
      <c r="V817" s="71"/>
      <c r="W817" s="53" t="str">
        <f>IF('پذیرش دانه بندی منبع'!V817="","",IF(V817&gt;=پردازش!$F$24,"Accept","Reject"))</f>
        <v/>
      </c>
    </row>
    <row r="818" spans="1:23" ht="16.8" x14ac:dyDescent="0.3">
      <c r="A818" s="61"/>
      <c r="B818" s="62"/>
      <c r="C818" s="62"/>
      <c r="D818" s="62"/>
      <c r="E818" s="62"/>
      <c r="F818" s="62"/>
      <c r="G818" s="62"/>
      <c r="H818" s="71"/>
      <c r="I818" s="53" t="str">
        <f t="shared" si="12"/>
        <v/>
      </c>
      <c r="J818" s="71"/>
      <c r="K818" s="53" t="str">
        <f>IF(J818="","",IF(OR($H$8="I",$H$8="II"),IF(AND(J818&gt;=پردازش!$AB$3,J818&lt;=پردازش!$AC$3),"Accept","Reject"),IF(J818=100,"Accept","Reject")))</f>
        <v/>
      </c>
      <c r="L818" s="71"/>
      <c r="M818" s="53" t="str">
        <f>IF(L818="","",IF(AND(L818&gt;=پردازش!$AB$4,L818&lt;=پردازش!$AC$4),"Accept","Reject"))</f>
        <v/>
      </c>
      <c r="N818" s="71"/>
      <c r="O818" s="53" t="str">
        <f>IF(N818="","",IF(AND(N818&gt;=پردازش!$AB$5,N818&lt;=پردازش!$AC$5),"Accept","Reject"))</f>
        <v/>
      </c>
      <c r="P818" s="71"/>
      <c r="Q818" s="53" t="str">
        <f>IF(P818="","",IF(AND(P818&gt;=پردازش!$AB$6,P818&lt;=پردازش!$AC$6),"Accept","Reject"))</f>
        <v/>
      </c>
      <c r="R818" s="71"/>
      <c r="S818" s="53" t="str">
        <f>IF(R818="","",IF(AND(R818&gt;=پردازش!$AB$7,R818&lt;=پردازش!$AC$7),"Accept","Reject"))</f>
        <v/>
      </c>
      <c r="T818" s="71"/>
      <c r="U818" s="53" t="str">
        <f>IF(T818="","",IF(AND(T818&gt;=پردازش!$AB$8,T818&lt;=پردازش!$AC$8),"Accept","Reject"))</f>
        <v/>
      </c>
      <c r="V818" s="71"/>
      <c r="W818" s="53" t="str">
        <f>IF('پذیرش دانه بندی منبع'!V818="","",IF(V818&gt;=پردازش!$F$24,"Accept","Reject"))</f>
        <v/>
      </c>
    </row>
    <row r="819" spans="1:23" ht="16.8" x14ac:dyDescent="0.3">
      <c r="A819" s="61"/>
      <c r="B819" s="62"/>
      <c r="C819" s="62"/>
      <c r="D819" s="62"/>
      <c r="E819" s="62"/>
      <c r="F819" s="62"/>
      <c r="G819" s="62"/>
      <c r="H819" s="71"/>
      <c r="I819" s="53" t="str">
        <f t="shared" si="12"/>
        <v/>
      </c>
      <c r="J819" s="71"/>
      <c r="K819" s="53" t="str">
        <f>IF(J819="","",IF(OR($H$8="I",$H$8="II"),IF(AND(J819&gt;=پردازش!$AB$3,J819&lt;=پردازش!$AC$3),"Accept","Reject"),IF(J819=100,"Accept","Reject")))</f>
        <v/>
      </c>
      <c r="L819" s="71"/>
      <c r="M819" s="53" t="str">
        <f>IF(L819="","",IF(AND(L819&gt;=پردازش!$AB$4,L819&lt;=پردازش!$AC$4),"Accept","Reject"))</f>
        <v/>
      </c>
      <c r="N819" s="71"/>
      <c r="O819" s="53" t="str">
        <f>IF(N819="","",IF(AND(N819&gt;=پردازش!$AB$5,N819&lt;=پردازش!$AC$5),"Accept","Reject"))</f>
        <v/>
      </c>
      <c r="P819" s="71"/>
      <c r="Q819" s="53" t="str">
        <f>IF(P819="","",IF(AND(P819&gt;=پردازش!$AB$6,P819&lt;=پردازش!$AC$6),"Accept","Reject"))</f>
        <v/>
      </c>
      <c r="R819" s="71"/>
      <c r="S819" s="53" t="str">
        <f>IF(R819="","",IF(AND(R819&gt;=پردازش!$AB$7,R819&lt;=پردازش!$AC$7),"Accept","Reject"))</f>
        <v/>
      </c>
      <c r="T819" s="71"/>
      <c r="U819" s="53" t="str">
        <f>IF(T819="","",IF(AND(T819&gt;=پردازش!$AB$8,T819&lt;=پردازش!$AC$8),"Accept","Reject"))</f>
        <v/>
      </c>
      <c r="V819" s="71"/>
      <c r="W819" s="53" t="str">
        <f>IF('پذیرش دانه بندی منبع'!V819="","",IF(V819&gt;=پردازش!$F$24,"Accept","Reject"))</f>
        <v/>
      </c>
    </row>
    <row r="820" spans="1:23" ht="16.8" x14ac:dyDescent="0.3">
      <c r="A820" s="61"/>
      <c r="B820" s="62"/>
      <c r="C820" s="62"/>
      <c r="D820" s="62"/>
      <c r="E820" s="62"/>
      <c r="F820" s="62"/>
      <c r="G820" s="62"/>
      <c r="H820" s="71"/>
      <c r="I820" s="53" t="str">
        <f t="shared" si="12"/>
        <v/>
      </c>
      <c r="J820" s="71"/>
      <c r="K820" s="53" t="str">
        <f>IF(J820="","",IF(OR($H$8="I",$H$8="II"),IF(AND(J820&gt;=پردازش!$AB$3,J820&lt;=پردازش!$AC$3),"Accept","Reject"),IF(J820=100,"Accept","Reject")))</f>
        <v/>
      </c>
      <c r="L820" s="71"/>
      <c r="M820" s="53" t="str">
        <f>IF(L820="","",IF(AND(L820&gt;=پردازش!$AB$4,L820&lt;=پردازش!$AC$4),"Accept","Reject"))</f>
        <v/>
      </c>
      <c r="N820" s="71"/>
      <c r="O820" s="53" t="str">
        <f>IF(N820="","",IF(AND(N820&gt;=پردازش!$AB$5,N820&lt;=پردازش!$AC$5),"Accept","Reject"))</f>
        <v/>
      </c>
      <c r="P820" s="71"/>
      <c r="Q820" s="53" t="str">
        <f>IF(P820="","",IF(AND(P820&gt;=پردازش!$AB$6,P820&lt;=پردازش!$AC$6),"Accept","Reject"))</f>
        <v/>
      </c>
      <c r="R820" s="71"/>
      <c r="S820" s="53" t="str">
        <f>IF(R820="","",IF(AND(R820&gt;=پردازش!$AB$7,R820&lt;=پردازش!$AC$7),"Accept","Reject"))</f>
        <v/>
      </c>
      <c r="T820" s="71"/>
      <c r="U820" s="53" t="str">
        <f>IF(T820="","",IF(AND(T820&gt;=پردازش!$AB$8,T820&lt;=پردازش!$AC$8),"Accept","Reject"))</f>
        <v/>
      </c>
      <c r="V820" s="71"/>
      <c r="W820" s="53" t="str">
        <f>IF('پذیرش دانه بندی منبع'!V820="","",IF(V820&gt;=پردازش!$F$24,"Accept","Reject"))</f>
        <v/>
      </c>
    </row>
    <row r="821" spans="1:23" ht="16.8" x14ac:dyDescent="0.3">
      <c r="A821" s="61"/>
      <c r="B821" s="62"/>
      <c r="C821" s="62"/>
      <c r="D821" s="62"/>
      <c r="E821" s="62"/>
      <c r="F821" s="62"/>
      <c r="G821" s="62"/>
      <c r="H821" s="71"/>
      <c r="I821" s="53" t="str">
        <f t="shared" si="12"/>
        <v/>
      </c>
      <c r="J821" s="71"/>
      <c r="K821" s="53" t="str">
        <f>IF(J821="","",IF(OR($H$8="I",$H$8="II"),IF(AND(J821&gt;=پردازش!$AB$3,J821&lt;=پردازش!$AC$3),"Accept","Reject"),IF(J821=100,"Accept","Reject")))</f>
        <v/>
      </c>
      <c r="L821" s="71"/>
      <c r="M821" s="53" t="str">
        <f>IF(L821="","",IF(AND(L821&gt;=پردازش!$AB$4,L821&lt;=پردازش!$AC$4),"Accept","Reject"))</f>
        <v/>
      </c>
      <c r="N821" s="71"/>
      <c r="O821" s="53" t="str">
        <f>IF(N821="","",IF(AND(N821&gt;=پردازش!$AB$5,N821&lt;=پردازش!$AC$5),"Accept","Reject"))</f>
        <v/>
      </c>
      <c r="P821" s="71"/>
      <c r="Q821" s="53" t="str">
        <f>IF(P821="","",IF(AND(P821&gt;=پردازش!$AB$6,P821&lt;=پردازش!$AC$6),"Accept","Reject"))</f>
        <v/>
      </c>
      <c r="R821" s="71"/>
      <c r="S821" s="53" t="str">
        <f>IF(R821="","",IF(AND(R821&gt;=پردازش!$AB$7,R821&lt;=پردازش!$AC$7),"Accept","Reject"))</f>
        <v/>
      </c>
      <c r="T821" s="71"/>
      <c r="U821" s="53" t="str">
        <f>IF(T821="","",IF(AND(T821&gt;=پردازش!$AB$8,T821&lt;=پردازش!$AC$8),"Accept","Reject"))</f>
        <v/>
      </c>
      <c r="V821" s="71"/>
      <c r="W821" s="53" t="str">
        <f>IF('پذیرش دانه بندی منبع'!V821="","",IF(V821&gt;=پردازش!$F$24,"Accept","Reject"))</f>
        <v/>
      </c>
    </row>
    <row r="822" spans="1:23" ht="16.8" x14ac:dyDescent="0.3">
      <c r="A822" s="61"/>
      <c r="B822" s="62"/>
      <c r="C822" s="62"/>
      <c r="D822" s="62"/>
      <c r="E822" s="62"/>
      <c r="F822" s="62"/>
      <c r="G822" s="62"/>
      <c r="H822" s="71"/>
      <c r="I822" s="53" t="str">
        <f t="shared" si="12"/>
        <v/>
      </c>
      <c r="J822" s="71"/>
      <c r="K822" s="53" t="str">
        <f>IF(J822="","",IF(OR($H$8="I",$H$8="II"),IF(AND(J822&gt;=پردازش!$AB$3,J822&lt;=پردازش!$AC$3),"Accept","Reject"),IF(J822=100,"Accept","Reject")))</f>
        <v/>
      </c>
      <c r="L822" s="71"/>
      <c r="M822" s="53" t="str">
        <f>IF(L822="","",IF(AND(L822&gt;=پردازش!$AB$4,L822&lt;=پردازش!$AC$4),"Accept","Reject"))</f>
        <v/>
      </c>
      <c r="N822" s="71"/>
      <c r="O822" s="53" t="str">
        <f>IF(N822="","",IF(AND(N822&gt;=پردازش!$AB$5,N822&lt;=پردازش!$AC$5),"Accept","Reject"))</f>
        <v/>
      </c>
      <c r="P822" s="71"/>
      <c r="Q822" s="53" t="str">
        <f>IF(P822="","",IF(AND(P822&gt;=پردازش!$AB$6,P822&lt;=پردازش!$AC$6),"Accept","Reject"))</f>
        <v/>
      </c>
      <c r="R822" s="71"/>
      <c r="S822" s="53" t="str">
        <f>IF(R822="","",IF(AND(R822&gt;=پردازش!$AB$7,R822&lt;=پردازش!$AC$7),"Accept","Reject"))</f>
        <v/>
      </c>
      <c r="T822" s="71"/>
      <c r="U822" s="53" t="str">
        <f>IF(T822="","",IF(AND(T822&gt;=پردازش!$AB$8,T822&lt;=پردازش!$AC$8),"Accept","Reject"))</f>
        <v/>
      </c>
      <c r="V822" s="71"/>
      <c r="W822" s="53" t="str">
        <f>IF('پذیرش دانه بندی منبع'!V822="","",IF(V822&gt;=پردازش!$F$24,"Accept","Reject"))</f>
        <v/>
      </c>
    </row>
    <row r="823" spans="1:23" ht="16.8" x14ac:dyDescent="0.3">
      <c r="A823" s="61"/>
      <c r="B823" s="62"/>
      <c r="C823" s="62"/>
      <c r="D823" s="62"/>
      <c r="E823" s="62"/>
      <c r="F823" s="62"/>
      <c r="G823" s="62"/>
      <c r="H823" s="71"/>
      <c r="I823" s="53" t="str">
        <f t="shared" si="12"/>
        <v/>
      </c>
      <c r="J823" s="71"/>
      <c r="K823" s="53" t="str">
        <f>IF(J823="","",IF(OR($H$8="I",$H$8="II"),IF(AND(J823&gt;=پردازش!$AB$3,J823&lt;=پردازش!$AC$3),"Accept","Reject"),IF(J823=100,"Accept","Reject")))</f>
        <v/>
      </c>
      <c r="L823" s="71"/>
      <c r="M823" s="53" t="str">
        <f>IF(L823="","",IF(AND(L823&gt;=پردازش!$AB$4,L823&lt;=پردازش!$AC$4),"Accept","Reject"))</f>
        <v/>
      </c>
      <c r="N823" s="71"/>
      <c r="O823" s="53" t="str">
        <f>IF(N823="","",IF(AND(N823&gt;=پردازش!$AB$5,N823&lt;=پردازش!$AC$5),"Accept","Reject"))</f>
        <v/>
      </c>
      <c r="P823" s="71"/>
      <c r="Q823" s="53" t="str">
        <f>IF(P823="","",IF(AND(P823&gt;=پردازش!$AB$6,P823&lt;=پردازش!$AC$6),"Accept","Reject"))</f>
        <v/>
      </c>
      <c r="R823" s="71"/>
      <c r="S823" s="53" t="str">
        <f>IF(R823="","",IF(AND(R823&gt;=پردازش!$AB$7,R823&lt;=پردازش!$AC$7),"Accept","Reject"))</f>
        <v/>
      </c>
      <c r="T823" s="71"/>
      <c r="U823" s="53" t="str">
        <f>IF(T823="","",IF(AND(T823&gt;=پردازش!$AB$8,T823&lt;=پردازش!$AC$8),"Accept","Reject"))</f>
        <v/>
      </c>
      <c r="V823" s="71"/>
      <c r="W823" s="53" t="str">
        <f>IF('پذیرش دانه بندی منبع'!V823="","",IF(V823&gt;=پردازش!$F$24,"Accept","Reject"))</f>
        <v/>
      </c>
    </row>
    <row r="824" spans="1:23" ht="16.8" x14ac:dyDescent="0.3">
      <c r="A824" s="61"/>
      <c r="B824" s="62"/>
      <c r="C824" s="62"/>
      <c r="D824" s="62"/>
      <c r="E824" s="62"/>
      <c r="F824" s="62"/>
      <c r="G824" s="62"/>
      <c r="H824" s="71"/>
      <c r="I824" s="53" t="str">
        <f t="shared" si="12"/>
        <v/>
      </c>
      <c r="J824" s="71"/>
      <c r="K824" s="53" t="str">
        <f>IF(J824="","",IF(OR($H$8="I",$H$8="II"),IF(AND(J824&gt;=پردازش!$AB$3,J824&lt;=پردازش!$AC$3),"Accept","Reject"),IF(J824=100,"Accept","Reject")))</f>
        <v/>
      </c>
      <c r="L824" s="71"/>
      <c r="M824" s="53" t="str">
        <f>IF(L824="","",IF(AND(L824&gt;=پردازش!$AB$4,L824&lt;=پردازش!$AC$4),"Accept","Reject"))</f>
        <v/>
      </c>
      <c r="N824" s="71"/>
      <c r="O824" s="53" t="str">
        <f>IF(N824="","",IF(AND(N824&gt;=پردازش!$AB$5,N824&lt;=پردازش!$AC$5),"Accept","Reject"))</f>
        <v/>
      </c>
      <c r="P824" s="71"/>
      <c r="Q824" s="53" t="str">
        <f>IF(P824="","",IF(AND(P824&gt;=پردازش!$AB$6,P824&lt;=پردازش!$AC$6),"Accept","Reject"))</f>
        <v/>
      </c>
      <c r="R824" s="71"/>
      <c r="S824" s="53" t="str">
        <f>IF(R824="","",IF(AND(R824&gt;=پردازش!$AB$7,R824&lt;=پردازش!$AC$7),"Accept","Reject"))</f>
        <v/>
      </c>
      <c r="T824" s="71"/>
      <c r="U824" s="53" t="str">
        <f>IF(T824="","",IF(AND(T824&gt;=پردازش!$AB$8,T824&lt;=پردازش!$AC$8),"Accept","Reject"))</f>
        <v/>
      </c>
      <c r="V824" s="71"/>
      <c r="W824" s="53" t="str">
        <f>IF('پذیرش دانه بندی منبع'!V824="","",IF(V824&gt;=پردازش!$F$24,"Accept","Reject"))</f>
        <v/>
      </c>
    </row>
    <row r="825" spans="1:23" ht="16.8" x14ac:dyDescent="0.3">
      <c r="A825" s="61"/>
      <c r="B825" s="62"/>
      <c r="C825" s="62"/>
      <c r="D825" s="62"/>
      <c r="E825" s="62"/>
      <c r="F825" s="62"/>
      <c r="G825" s="62"/>
      <c r="H825" s="71"/>
      <c r="I825" s="53" t="str">
        <f t="shared" si="12"/>
        <v/>
      </c>
      <c r="J825" s="71"/>
      <c r="K825" s="53" t="str">
        <f>IF(J825="","",IF(OR($H$8="I",$H$8="II"),IF(AND(J825&gt;=پردازش!$AB$3,J825&lt;=پردازش!$AC$3),"Accept","Reject"),IF(J825=100,"Accept","Reject")))</f>
        <v/>
      </c>
      <c r="L825" s="71"/>
      <c r="M825" s="53" t="str">
        <f>IF(L825="","",IF(AND(L825&gt;=پردازش!$AB$4,L825&lt;=پردازش!$AC$4),"Accept","Reject"))</f>
        <v/>
      </c>
      <c r="N825" s="71"/>
      <c r="O825" s="53" t="str">
        <f>IF(N825="","",IF(AND(N825&gt;=پردازش!$AB$5,N825&lt;=پردازش!$AC$5),"Accept","Reject"))</f>
        <v/>
      </c>
      <c r="P825" s="71"/>
      <c r="Q825" s="53" t="str">
        <f>IF(P825="","",IF(AND(P825&gt;=پردازش!$AB$6,P825&lt;=پردازش!$AC$6),"Accept","Reject"))</f>
        <v/>
      </c>
      <c r="R825" s="71"/>
      <c r="S825" s="53" t="str">
        <f>IF(R825="","",IF(AND(R825&gt;=پردازش!$AB$7,R825&lt;=پردازش!$AC$7),"Accept","Reject"))</f>
        <v/>
      </c>
      <c r="T825" s="71"/>
      <c r="U825" s="53" t="str">
        <f>IF(T825="","",IF(AND(T825&gt;=پردازش!$AB$8,T825&lt;=پردازش!$AC$8),"Accept","Reject"))</f>
        <v/>
      </c>
      <c r="V825" s="71"/>
      <c r="W825" s="53" t="str">
        <f>IF('پذیرش دانه بندی منبع'!V825="","",IF(V825&gt;=پردازش!$F$24,"Accept","Reject"))</f>
        <v/>
      </c>
    </row>
    <row r="826" spans="1:23" ht="16.8" x14ac:dyDescent="0.3">
      <c r="A826" s="61"/>
      <c r="B826" s="62"/>
      <c r="C826" s="62"/>
      <c r="D826" s="62"/>
      <c r="E826" s="62"/>
      <c r="F826" s="62"/>
      <c r="G826" s="62"/>
      <c r="H826" s="71"/>
      <c r="I826" s="53" t="str">
        <f t="shared" si="12"/>
        <v/>
      </c>
      <c r="J826" s="71"/>
      <c r="K826" s="53" t="str">
        <f>IF(J826="","",IF(OR($H$8="I",$H$8="II"),IF(AND(J826&gt;=پردازش!$AB$3,J826&lt;=پردازش!$AC$3),"Accept","Reject"),IF(J826=100,"Accept","Reject")))</f>
        <v/>
      </c>
      <c r="L826" s="71"/>
      <c r="M826" s="53" t="str">
        <f>IF(L826="","",IF(AND(L826&gt;=پردازش!$AB$4,L826&lt;=پردازش!$AC$4),"Accept","Reject"))</f>
        <v/>
      </c>
      <c r="N826" s="71"/>
      <c r="O826" s="53" t="str">
        <f>IF(N826="","",IF(AND(N826&gt;=پردازش!$AB$5,N826&lt;=پردازش!$AC$5),"Accept","Reject"))</f>
        <v/>
      </c>
      <c r="P826" s="71"/>
      <c r="Q826" s="53" t="str">
        <f>IF(P826="","",IF(AND(P826&gt;=پردازش!$AB$6,P826&lt;=پردازش!$AC$6),"Accept","Reject"))</f>
        <v/>
      </c>
      <c r="R826" s="71"/>
      <c r="S826" s="53" t="str">
        <f>IF(R826="","",IF(AND(R826&gt;=پردازش!$AB$7,R826&lt;=پردازش!$AC$7),"Accept","Reject"))</f>
        <v/>
      </c>
      <c r="T826" s="71"/>
      <c r="U826" s="53" t="str">
        <f>IF(T826="","",IF(AND(T826&gt;=پردازش!$AB$8,T826&lt;=پردازش!$AC$8),"Accept","Reject"))</f>
        <v/>
      </c>
      <c r="V826" s="71"/>
      <c r="W826" s="53" t="str">
        <f>IF('پذیرش دانه بندی منبع'!V826="","",IF(V826&gt;=پردازش!$F$24,"Accept","Reject"))</f>
        <v/>
      </c>
    </row>
    <row r="827" spans="1:23" ht="16.8" x14ac:dyDescent="0.3">
      <c r="A827" s="61"/>
      <c r="B827" s="62"/>
      <c r="C827" s="62"/>
      <c r="D827" s="62"/>
      <c r="E827" s="62"/>
      <c r="F827" s="62"/>
      <c r="G827" s="62"/>
      <c r="H827" s="71"/>
      <c r="I827" s="53" t="str">
        <f t="shared" si="12"/>
        <v/>
      </c>
      <c r="J827" s="71"/>
      <c r="K827" s="53" t="str">
        <f>IF(J827="","",IF(OR($H$8="I",$H$8="II"),IF(AND(J827&gt;=پردازش!$AB$3,J827&lt;=پردازش!$AC$3),"Accept","Reject"),IF(J827=100,"Accept","Reject")))</f>
        <v/>
      </c>
      <c r="L827" s="71"/>
      <c r="M827" s="53" t="str">
        <f>IF(L827="","",IF(AND(L827&gt;=پردازش!$AB$4,L827&lt;=پردازش!$AC$4),"Accept","Reject"))</f>
        <v/>
      </c>
      <c r="N827" s="71"/>
      <c r="O827" s="53" t="str">
        <f>IF(N827="","",IF(AND(N827&gt;=پردازش!$AB$5,N827&lt;=پردازش!$AC$5),"Accept","Reject"))</f>
        <v/>
      </c>
      <c r="P827" s="71"/>
      <c r="Q827" s="53" t="str">
        <f>IF(P827="","",IF(AND(P827&gt;=پردازش!$AB$6,P827&lt;=پردازش!$AC$6),"Accept","Reject"))</f>
        <v/>
      </c>
      <c r="R827" s="71"/>
      <c r="S827" s="53" t="str">
        <f>IF(R827="","",IF(AND(R827&gt;=پردازش!$AB$7,R827&lt;=پردازش!$AC$7),"Accept","Reject"))</f>
        <v/>
      </c>
      <c r="T827" s="71"/>
      <c r="U827" s="53" t="str">
        <f>IF(T827="","",IF(AND(T827&gt;=پردازش!$AB$8,T827&lt;=پردازش!$AC$8),"Accept","Reject"))</f>
        <v/>
      </c>
      <c r="V827" s="71"/>
      <c r="W827" s="53" t="str">
        <f>IF('پذیرش دانه بندی منبع'!V827="","",IF(V827&gt;=پردازش!$F$24,"Accept","Reject"))</f>
        <v/>
      </c>
    </row>
  </sheetData>
  <sheetProtection algorithmName="SHA-512" hashValue="OJN7qxQ1mKWy63MYLJDWgjDj4SLtzTzQOeXYMuooFYRTcCuchdA5I27U5U4A/xmGMj+9id1G7Z0LKZQqDUZ5mw==" saltValue="Oy1NnyZk0yUMVk1gcP/jwA==" spinCount="100000" sheet="1" objects="1" scenarios="1" formatCells="0" formatColumns="0" formatRows="0"/>
  <mergeCells count="37">
    <mergeCell ref="A3:G3"/>
    <mergeCell ref="A4:G4"/>
    <mergeCell ref="A5:G5"/>
    <mergeCell ref="H3:W3"/>
    <mergeCell ref="A2:W2"/>
    <mergeCell ref="H4:W4"/>
    <mergeCell ref="H5:W5"/>
    <mergeCell ref="A9:A11"/>
    <mergeCell ref="B10:B11"/>
    <mergeCell ref="B9:W9"/>
    <mergeCell ref="H6:W6"/>
    <mergeCell ref="H7:W7"/>
    <mergeCell ref="F10:F11"/>
    <mergeCell ref="G10:G11"/>
    <mergeCell ref="H10:H11"/>
    <mergeCell ref="J10:J11"/>
    <mergeCell ref="L10:L11"/>
    <mergeCell ref="N10:N11"/>
    <mergeCell ref="A6:G6"/>
    <mergeCell ref="A7:G7"/>
    <mergeCell ref="A8:G8"/>
    <mergeCell ref="H8:W8"/>
    <mergeCell ref="W10:W11"/>
    <mergeCell ref="P10:P11"/>
    <mergeCell ref="R10:R11"/>
    <mergeCell ref="T10:T11"/>
    <mergeCell ref="V10:V11"/>
    <mergeCell ref="C10:C11"/>
    <mergeCell ref="D10:D11"/>
    <mergeCell ref="E10:E11"/>
    <mergeCell ref="I10:I11"/>
    <mergeCell ref="K10:K11"/>
    <mergeCell ref="M10:M11"/>
    <mergeCell ref="O10:O11"/>
    <mergeCell ref="Q10:Q11"/>
    <mergeCell ref="S10:S11"/>
    <mergeCell ref="U10:U11"/>
  </mergeCells>
  <conditionalFormatting sqref="I12:I827">
    <cfRule type="containsText" dxfId="41" priority="23" operator="containsText" text="Reject">
      <formula>NOT(ISERROR(SEARCH("Reject",I12)))</formula>
    </cfRule>
    <cfRule type="containsText" dxfId="40" priority="24" operator="containsText" text="Accept">
      <formula>NOT(ISERROR(SEARCH("Accept",I12)))</formula>
    </cfRule>
  </conditionalFormatting>
  <conditionalFormatting sqref="K12:K827">
    <cfRule type="containsText" dxfId="39" priority="19" operator="containsText" text="Reject">
      <formula>NOT(ISERROR(SEARCH("Reject",K12)))</formula>
    </cfRule>
    <cfRule type="containsText" dxfId="38" priority="20" operator="containsText" text="Accept">
      <formula>NOT(ISERROR(SEARCH("Accept",K12)))</formula>
    </cfRule>
  </conditionalFormatting>
  <conditionalFormatting sqref="M12:M827">
    <cfRule type="containsText" dxfId="37" priority="17" operator="containsText" text="Reject">
      <formula>NOT(ISERROR(SEARCH("Reject",M12)))</formula>
    </cfRule>
    <cfRule type="containsText" dxfId="36" priority="18" operator="containsText" text="Accept">
      <formula>NOT(ISERROR(SEARCH("Accept",M12)))</formula>
    </cfRule>
  </conditionalFormatting>
  <conditionalFormatting sqref="O12:O827">
    <cfRule type="containsText" dxfId="35" priority="9" operator="containsText" text="Reject">
      <formula>NOT(ISERROR(SEARCH("Reject",O12)))</formula>
    </cfRule>
    <cfRule type="containsText" dxfId="34" priority="10" operator="containsText" text="Accept">
      <formula>NOT(ISERROR(SEARCH("Accept",O12)))</formula>
    </cfRule>
  </conditionalFormatting>
  <conditionalFormatting sqref="Q12:Q827">
    <cfRule type="containsText" dxfId="33" priority="7" operator="containsText" text="Reject">
      <formula>NOT(ISERROR(SEARCH("Reject",Q12)))</formula>
    </cfRule>
    <cfRule type="containsText" dxfId="32" priority="8" operator="containsText" text="Accept">
      <formula>NOT(ISERROR(SEARCH("Accept",Q12)))</formula>
    </cfRule>
  </conditionalFormatting>
  <conditionalFormatting sqref="S12:S827">
    <cfRule type="containsText" dxfId="31" priority="5" operator="containsText" text="Reject">
      <formula>NOT(ISERROR(SEARCH("Reject",S12)))</formula>
    </cfRule>
    <cfRule type="containsText" dxfId="30" priority="6" operator="containsText" text="Accept">
      <formula>NOT(ISERROR(SEARCH("Accept",S12)))</formula>
    </cfRule>
  </conditionalFormatting>
  <conditionalFormatting sqref="U12:U827">
    <cfRule type="containsText" dxfId="29" priority="1" operator="containsText" text="Reject">
      <formula>NOT(ISERROR(SEARCH("Reject",U12)))</formula>
    </cfRule>
    <cfRule type="containsText" dxfId="28" priority="2" operator="containsText" text="Accept">
      <formula>NOT(ISERROR(SEARCH("Accept",U12)))</formula>
    </cfRule>
  </conditionalFormatting>
  <conditionalFormatting sqref="W12:W827">
    <cfRule type="containsText" dxfId="27" priority="25" operator="containsText" text="Reject">
      <formula>NOT(ISERROR(SEARCH("Reject",W12)))</formula>
    </cfRule>
    <cfRule type="containsText" dxfId="26" priority="26" operator="containsText" text="Accept">
      <formula>NOT(ISERROR(SEARCH("Accept",W12)))</formula>
    </cfRule>
  </conditionalFormatting>
  <dataValidations xWindow="903" yWindow="276" count="4">
    <dataValidation type="decimal" allowBlank="1" showInputMessage="1" showErrorMessage="1" errorTitle="خطا" error="این عدد باید بین صفر و 100 باشد" sqref="H12:H1048576 J12:J1048576" xr:uid="{965391A9-A345-4FDE-9F87-F15A652BD9E3}">
      <formula1>0</formula1>
      <formula2>100</formula2>
    </dataValidation>
    <dataValidation allowBlank="1" showInputMessage="1" showErrorMessage="1" prompt="یکی از گزینه‌های سطح ترافیک را انتخاب نمایید" sqref="H7:W7" xr:uid="{59599DE0-EBED-45B6-BF7B-55C2EC90404A}"/>
    <dataValidation allowBlank="1" showInputMessage="1" showErrorMessage="1" prompt="تعداد آزمایشات طبق مشخصات فنی بر اساس حجم زیر قطعه و تواتر، به صورت خودکار محاسبه می‌شود." sqref="H4:W4" xr:uid="{7897EF08-F9C6-4568-AC54-BCC042283817}"/>
    <dataValidation allowBlank="1" showInputMessage="1" showErrorMessage="1" prompt="توجه شود که درج تعداد آزمایشات انجام شده در هر دو شیت پذیرش دانه‌بندی و مصالح منبع برای محاسبه ضریب پرداخت الزامی است." sqref="H3:W3" xr:uid="{9720C306-7631-4DC6-9F13-6AC6548AA5CB}"/>
  </dataValidations>
  <printOptions horizontalCentered="1" verticalCentered="1"/>
  <pageMargins left="0.7" right="0.7" top="0.75" bottom="0.75" header="0.3" footer="0.3"/>
  <pageSetup paperSize="9" scale="52" fitToHeight="0" orientation="landscape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903" yWindow="276" count="2">
        <x14:dataValidation type="list" allowBlank="1" showInputMessage="1" showErrorMessage="1" xr:uid="{984FDA11-0279-4FCA-9EDC-8458117D3C6D}">
          <x14:formula1>
            <xm:f>پردازش!$R$28:$R$30</xm:f>
          </x14:formula1>
          <xm:sqref>H6:I6</xm:sqref>
        </x14:dataValidation>
        <x14:dataValidation type="list" allowBlank="1" showInputMessage="1" showErrorMessage="1" xr:uid="{103574D2-3CF6-41E4-B325-896BCFB5F471}">
          <x14:formula1>
            <xm:f>پردازش!$B$2:$E$2</xm:f>
          </x14:formula1>
          <xm:sqref>H8:I8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509DD-027F-4611-8E62-534484E5F0C2}">
  <sheetPr codeName="Sheet37">
    <pageSetUpPr fitToPage="1"/>
  </sheetPr>
  <dimension ref="A1:Q207"/>
  <sheetViews>
    <sheetView rightToLeft="1" view="pageBreakPreview" zoomScale="90" zoomScaleNormal="100" zoomScaleSheetLayoutView="90" workbookViewId="0">
      <selection activeCell="E17" sqref="E17"/>
    </sheetView>
  </sheetViews>
  <sheetFormatPr defaultColWidth="9.109375" defaultRowHeight="14.4" x14ac:dyDescent="0.3"/>
  <cols>
    <col min="1" max="1" width="5.88671875" style="65" customWidth="1"/>
    <col min="2" max="2" width="17.33203125" style="65" customWidth="1"/>
    <col min="3" max="3" width="11" style="65" customWidth="1"/>
    <col min="4" max="4" width="10.6640625" style="65" customWidth="1"/>
    <col min="5" max="5" width="11" style="65" customWidth="1"/>
    <col min="6" max="6" width="13.33203125" style="65" customWidth="1"/>
    <col min="7" max="7" width="12.5546875" style="65" customWidth="1"/>
    <col min="8" max="8" width="11.5546875" style="65" customWidth="1"/>
    <col min="9" max="9" width="11.44140625" style="3" customWidth="1"/>
    <col min="10" max="10" width="11.5546875" style="67" customWidth="1"/>
    <col min="11" max="11" width="11.33203125" style="51" customWidth="1"/>
    <col min="12" max="12" width="12.44140625" style="65" customWidth="1"/>
    <col min="13" max="13" width="11.5546875" style="3" customWidth="1"/>
    <col min="14" max="14" width="12.88671875" style="67" customWidth="1"/>
    <col min="15" max="15" width="11.109375" style="51" customWidth="1"/>
    <col min="16" max="16" width="11.44140625" style="67" customWidth="1"/>
    <col min="17" max="17" width="12" style="51" customWidth="1"/>
    <col min="18" max="18" width="2.44140625" style="3" customWidth="1"/>
    <col min="19" max="16384" width="9.109375" style="3"/>
  </cols>
  <sheetData>
    <row r="1" spans="1:17" ht="65.25" customHeight="1" x14ac:dyDescent="0.3">
      <c r="A1" s="3"/>
      <c r="B1" s="3"/>
      <c r="C1" s="3"/>
      <c r="D1" s="3"/>
      <c r="E1" s="3"/>
      <c r="F1" s="3"/>
      <c r="G1" s="3"/>
      <c r="H1" s="3"/>
      <c r="J1" s="3"/>
      <c r="K1" s="3"/>
      <c r="L1" s="3"/>
      <c r="N1" s="3"/>
      <c r="O1" s="3"/>
      <c r="P1" s="3"/>
      <c r="Q1" s="3"/>
    </row>
    <row r="2" spans="1:17" ht="20.25" customHeight="1" x14ac:dyDescent="0.3">
      <c r="A2" s="135" t="s">
        <v>182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</row>
    <row r="3" spans="1:17" ht="18" customHeight="1" x14ac:dyDescent="0.3">
      <c r="A3" s="130" t="s">
        <v>95</v>
      </c>
      <c r="B3" s="131"/>
      <c r="C3" s="131"/>
      <c r="D3" s="131"/>
      <c r="E3" s="131"/>
      <c r="F3" s="131"/>
      <c r="G3" s="132"/>
      <c r="H3" s="119"/>
      <c r="I3" s="119"/>
      <c r="J3" s="119"/>
      <c r="K3" s="119"/>
      <c r="L3" s="119"/>
      <c r="M3" s="119"/>
      <c r="N3" s="119"/>
      <c r="O3" s="119"/>
      <c r="P3" s="119"/>
      <c r="Q3" s="119"/>
    </row>
    <row r="4" spans="1:17" ht="18" customHeight="1" x14ac:dyDescent="0.3">
      <c r="A4" s="130" t="s">
        <v>96</v>
      </c>
      <c r="B4" s="131"/>
      <c r="C4" s="131"/>
      <c r="D4" s="131"/>
      <c r="E4" s="131"/>
      <c r="F4" s="131"/>
      <c r="G4" s="132"/>
      <c r="H4" s="120" t="str">
        <f>'پذیرش دانه بندی منبع'!H4</f>
        <v/>
      </c>
      <c r="I4" s="120"/>
      <c r="J4" s="120"/>
      <c r="K4" s="120"/>
      <c r="L4" s="120"/>
      <c r="M4" s="120"/>
      <c r="N4" s="120"/>
      <c r="O4" s="120"/>
      <c r="P4" s="120"/>
      <c r="Q4" s="120"/>
    </row>
    <row r="5" spans="1:17" ht="18" customHeight="1" x14ac:dyDescent="0.3">
      <c r="A5" s="130" t="s">
        <v>105</v>
      </c>
      <c r="B5" s="131"/>
      <c r="C5" s="131"/>
      <c r="D5" s="131"/>
      <c r="E5" s="131"/>
      <c r="F5" s="131"/>
      <c r="G5" s="132"/>
      <c r="H5" s="133">
        <f>'پذیرش دانه بندی منبع'!H5</f>
        <v>0</v>
      </c>
      <c r="I5" s="134"/>
      <c r="J5" s="134"/>
      <c r="K5" s="134"/>
      <c r="L5" s="134"/>
      <c r="M5" s="134"/>
      <c r="N5" s="134"/>
      <c r="O5" s="134"/>
      <c r="P5" s="134"/>
      <c r="Q5" s="134"/>
    </row>
    <row r="6" spans="1:17" ht="18" customHeight="1" x14ac:dyDescent="0.3">
      <c r="A6" s="130" t="s">
        <v>115</v>
      </c>
      <c r="B6" s="131"/>
      <c r="C6" s="131"/>
      <c r="D6" s="131"/>
      <c r="E6" s="131"/>
      <c r="F6" s="131"/>
      <c r="G6" s="132"/>
      <c r="H6" s="133" t="str">
        <f>'پذیرش دانه بندی منبع'!H6</f>
        <v>متوسط</v>
      </c>
      <c r="I6" s="134"/>
      <c r="J6" s="134"/>
      <c r="K6" s="134"/>
      <c r="L6" s="134"/>
      <c r="M6" s="134"/>
      <c r="N6" s="134"/>
      <c r="O6" s="134"/>
      <c r="P6" s="134"/>
      <c r="Q6" s="134"/>
    </row>
    <row r="7" spans="1:17" ht="18" customHeight="1" x14ac:dyDescent="0.3">
      <c r="A7" s="130" t="s">
        <v>117</v>
      </c>
      <c r="B7" s="131"/>
      <c r="C7" s="131"/>
      <c r="D7" s="131"/>
      <c r="E7" s="131"/>
      <c r="F7" s="131"/>
      <c r="G7" s="132"/>
      <c r="H7" s="133" t="str">
        <f>'پذیرش دانه بندی منبع'!H7</f>
        <v>نوع 2</v>
      </c>
      <c r="I7" s="134"/>
      <c r="J7" s="134"/>
      <c r="K7" s="134"/>
      <c r="L7" s="134"/>
      <c r="M7" s="134"/>
      <c r="N7" s="134"/>
      <c r="O7" s="134"/>
      <c r="P7" s="134"/>
      <c r="Q7" s="134"/>
    </row>
    <row r="8" spans="1:17" ht="19.5" customHeight="1" x14ac:dyDescent="0.3">
      <c r="A8" s="136" t="s">
        <v>50</v>
      </c>
      <c r="B8" s="127" t="s">
        <v>178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9"/>
    </row>
    <row r="9" spans="1:17" ht="15" customHeight="1" x14ac:dyDescent="0.3">
      <c r="A9" s="136"/>
      <c r="B9" s="124" t="s">
        <v>54</v>
      </c>
      <c r="C9" s="124" t="s">
        <v>55</v>
      </c>
      <c r="D9" s="124" t="s">
        <v>56</v>
      </c>
      <c r="E9" s="124" t="s">
        <v>57</v>
      </c>
      <c r="F9" s="124" t="s">
        <v>58</v>
      </c>
      <c r="G9" s="124" t="s">
        <v>59</v>
      </c>
      <c r="H9" s="123" t="s">
        <v>123</v>
      </c>
      <c r="I9" s="123" t="s">
        <v>124</v>
      </c>
      <c r="J9" s="123" t="s">
        <v>125</v>
      </c>
      <c r="K9" s="123" t="s">
        <v>124</v>
      </c>
      <c r="L9" s="123" t="s">
        <v>126</v>
      </c>
      <c r="M9" s="123" t="s">
        <v>124</v>
      </c>
      <c r="N9" s="123" t="s">
        <v>127</v>
      </c>
      <c r="O9" s="123" t="s">
        <v>124</v>
      </c>
      <c r="P9" s="125" t="s">
        <v>131</v>
      </c>
      <c r="Q9" s="123" t="s">
        <v>124</v>
      </c>
    </row>
    <row r="10" spans="1:17" ht="15" customHeight="1" x14ac:dyDescent="0.3">
      <c r="A10" s="136"/>
      <c r="B10" s="124"/>
      <c r="C10" s="124"/>
      <c r="D10" s="124"/>
      <c r="E10" s="124"/>
      <c r="F10" s="124"/>
      <c r="G10" s="124"/>
      <c r="H10" s="123"/>
      <c r="I10" s="123"/>
      <c r="J10" s="123"/>
      <c r="K10" s="123"/>
      <c r="L10" s="123"/>
      <c r="M10" s="123"/>
      <c r="N10" s="123"/>
      <c r="O10" s="123"/>
      <c r="P10" s="126"/>
      <c r="Q10" s="123"/>
    </row>
    <row r="11" spans="1:17" ht="16.5" customHeight="1" x14ac:dyDescent="0.3">
      <c r="A11" s="54"/>
      <c r="B11" s="55"/>
      <c r="C11" s="55"/>
      <c r="D11" s="55"/>
      <c r="E11" s="55"/>
      <c r="F11" s="55"/>
      <c r="G11" s="55"/>
      <c r="H11" s="56"/>
      <c r="I11" s="52" t="str">
        <f>IF(H11="","",IF($H$7="","",IF(H11&lt;=پردازش!$E$20,"Accept","Reject")))</f>
        <v/>
      </c>
      <c r="J11" s="66"/>
      <c r="K11" s="53" t="str">
        <f>IF(J11="","",IF($H$7="","",IF(J11&lt;=پردازش!$E$21,"Accept","Reject")))</f>
        <v/>
      </c>
      <c r="L11" s="56"/>
      <c r="M11" s="52" t="str">
        <f>IF(L11="","",IF($H$7="","",IF(L11&lt;=پردازش!$E$22,"Accept","Reject")))</f>
        <v/>
      </c>
      <c r="N11" s="66"/>
      <c r="O11" s="53" t="str">
        <f>IF(N11="","",IF($H$7="","",IF(N11&lt;=پردازش!$E$23,"Accept","Reject")))</f>
        <v/>
      </c>
      <c r="P11" s="56"/>
      <c r="Q11" s="52" t="str">
        <f>IF(P11="","",IF(P11&gt;=40,"Accept","Reject"))</f>
        <v/>
      </c>
    </row>
    <row r="12" spans="1:17" ht="16.8" x14ac:dyDescent="0.3">
      <c r="A12" s="54"/>
      <c r="B12" s="55"/>
      <c r="C12" s="55"/>
      <c r="D12" s="55"/>
      <c r="E12" s="55"/>
      <c r="F12" s="55"/>
      <c r="G12" s="55"/>
      <c r="H12" s="56"/>
      <c r="I12" s="52" t="str">
        <f>IF(H12="","",IF($H$7="","",IF(H12&lt;=پردازش!$E$20,"Accept","Reject")))</f>
        <v/>
      </c>
      <c r="J12" s="66"/>
      <c r="K12" s="53" t="str">
        <f>IF(J12="","",IF($H$7="","",IF(J12&lt;=پردازش!$E$21,"Accept","Reject")))</f>
        <v/>
      </c>
      <c r="L12" s="56"/>
      <c r="M12" s="52" t="str">
        <f>IF(L12="","",IF($H$7="","",IF(L12&lt;=پردازش!$E$22,"Accept","Reject")))</f>
        <v/>
      </c>
      <c r="N12" s="66"/>
      <c r="O12" s="53" t="str">
        <f>IF(N12="","",IF($H$7="","",IF(N12&lt;=پردازش!$E$23,"Accept","Reject")))</f>
        <v/>
      </c>
      <c r="P12" s="56"/>
      <c r="Q12" s="52" t="str">
        <f t="shared" ref="Q12:Q75" si="0">IF(P12="","",IF(P12&gt;=40,"Accept","Reject"))</f>
        <v/>
      </c>
    </row>
    <row r="13" spans="1:17" ht="18" customHeight="1" x14ac:dyDescent="0.3">
      <c r="A13" s="54"/>
      <c r="B13" s="55"/>
      <c r="C13" s="55"/>
      <c r="D13" s="55"/>
      <c r="E13" s="55"/>
      <c r="F13" s="55"/>
      <c r="G13" s="55"/>
      <c r="H13" s="56"/>
      <c r="I13" s="52" t="str">
        <f>IF(H13="","",IF($H$7="","",IF(H13&lt;=پردازش!$E$20,"Accept","Reject")))</f>
        <v/>
      </c>
      <c r="J13" s="66"/>
      <c r="K13" s="53" t="str">
        <f>IF(J13="","",IF($H$7="","",IF(J13&lt;=پردازش!$E$21,"Accept","Reject")))</f>
        <v/>
      </c>
      <c r="L13" s="56"/>
      <c r="M13" s="52" t="str">
        <f>IF(L13="","",IF($H$7="","",IF(L13&lt;=پردازش!$E$22,"Accept","Reject")))</f>
        <v/>
      </c>
      <c r="N13" s="66"/>
      <c r="O13" s="53" t="str">
        <f>IF(N13="","",IF($H$7="","",IF(N13&lt;=پردازش!$E$23,"Accept","Reject")))</f>
        <v/>
      </c>
      <c r="P13" s="56"/>
      <c r="Q13" s="52" t="str">
        <f t="shared" si="0"/>
        <v/>
      </c>
    </row>
    <row r="14" spans="1:17" ht="15.75" customHeight="1" x14ac:dyDescent="0.3">
      <c r="A14" s="54"/>
      <c r="B14" s="55"/>
      <c r="C14" s="55"/>
      <c r="D14" s="55"/>
      <c r="E14" s="55"/>
      <c r="F14" s="55"/>
      <c r="G14" s="55"/>
      <c r="H14" s="56"/>
      <c r="I14" s="52" t="str">
        <f>IF(H14="","",IF($H$7="","",IF(H14&lt;=پردازش!$E$20,"Accept","Reject")))</f>
        <v/>
      </c>
      <c r="J14" s="66"/>
      <c r="K14" s="53" t="str">
        <f>IF(J14="","",IF($H$7="","",IF(J14&lt;=پردازش!$E$21,"Accept","Reject")))</f>
        <v/>
      </c>
      <c r="L14" s="56"/>
      <c r="M14" s="52" t="str">
        <f>IF(L14="","",IF($H$7="","",IF(L14&lt;=پردازش!$E$22,"Accept","Reject")))</f>
        <v/>
      </c>
      <c r="N14" s="66"/>
      <c r="O14" s="53" t="str">
        <f>IF(N14="","",IF($H$7="","",IF(N14&lt;=پردازش!$E$23,"Accept","Reject")))</f>
        <v/>
      </c>
      <c r="P14" s="56"/>
      <c r="Q14" s="52" t="str">
        <f t="shared" si="0"/>
        <v/>
      </c>
    </row>
    <row r="15" spans="1:17" ht="18" customHeight="1" x14ac:dyDescent="0.3">
      <c r="A15" s="54"/>
      <c r="B15" s="55"/>
      <c r="C15" s="55"/>
      <c r="D15" s="55"/>
      <c r="E15" s="55"/>
      <c r="F15" s="55"/>
      <c r="G15" s="55"/>
      <c r="H15" s="56"/>
      <c r="I15" s="52" t="str">
        <f>IF(H15="","",IF($H$7="","",IF(H15&lt;=پردازش!$E$20,"Accept","Reject")))</f>
        <v/>
      </c>
      <c r="J15" s="66"/>
      <c r="K15" s="53" t="str">
        <f>IF(J15="","",IF($H$7="","",IF(J15&lt;=پردازش!$E$21,"Accept","Reject")))</f>
        <v/>
      </c>
      <c r="L15" s="56"/>
      <c r="M15" s="52" t="str">
        <f>IF(L15="","",IF($H$7="","",IF(L15&lt;=پردازش!$E$22,"Accept","Reject")))</f>
        <v/>
      </c>
      <c r="N15" s="66"/>
      <c r="O15" s="53" t="str">
        <f>IF(N15="","",IF($H$7="","",IF(N15&lt;=پردازش!$E$23,"Accept","Reject")))</f>
        <v/>
      </c>
      <c r="P15" s="56"/>
      <c r="Q15" s="52" t="str">
        <f t="shared" si="0"/>
        <v/>
      </c>
    </row>
    <row r="16" spans="1:17" ht="18" customHeight="1" x14ac:dyDescent="0.3">
      <c r="A16" s="57"/>
      <c r="B16" s="55"/>
      <c r="C16" s="55"/>
      <c r="D16" s="55"/>
      <c r="E16" s="55"/>
      <c r="F16" s="55"/>
      <c r="G16" s="55"/>
      <c r="H16" s="56"/>
      <c r="I16" s="52" t="str">
        <f>IF(H16="","",IF($H$7="","",IF(H16&lt;=پردازش!$E$20,"Accept","Reject")))</f>
        <v/>
      </c>
      <c r="J16" s="66"/>
      <c r="K16" s="53" t="str">
        <f>IF(J16="","",IF($H$7="","",IF(J16&lt;=پردازش!$E$21,"Accept","Reject")))</f>
        <v/>
      </c>
      <c r="L16" s="56"/>
      <c r="M16" s="52" t="str">
        <f>IF(L16="","",IF($H$7="","",IF(L16&lt;=پردازش!$E$22,"Accept","Reject")))</f>
        <v/>
      </c>
      <c r="N16" s="66"/>
      <c r="O16" s="53" t="str">
        <f>IF(N16="","",IF($H$7="","",IF(N16&lt;=پردازش!$E$23,"Accept","Reject")))</f>
        <v/>
      </c>
      <c r="P16" s="56"/>
      <c r="Q16" s="52" t="str">
        <f t="shared" si="0"/>
        <v/>
      </c>
    </row>
    <row r="17" spans="1:17" ht="18" customHeight="1" x14ac:dyDescent="0.3">
      <c r="A17" s="59"/>
      <c r="B17" s="55"/>
      <c r="C17" s="55"/>
      <c r="D17" s="55"/>
      <c r="E17" s="55"/>
      <c r="F17" s="55"/>
      <c r="G17" s="55"/>
      <c r="H17" s="56"/>
      <c r="I17" s="52" t="str">
        <f>IF(H17="","",IF($H$7="","",IF(H17&lt;=پردازش!$E$20,"Accept","Reject")))</f>
        <v/>
      </c>
      <c r="J17" s="66"/>
      <c r="K17" s="53" t="str">
        <f>IF(J17="","",IF($H$7="","",IF(J17&lt;=پردازش!$E$21,"Accept","Reject")))</f>
        <v/>
      </c>
      <c r="L17" s="56"/>
      <c r="M17" s="52" t="str">
        <f>IF(L17="","",IF($H$7="","",IF(L17&lt;=پردازش!$E$22,"Accept","Reject")))</f>
        <v/>
      </c>
      <c r="N17" s="66"/>
      <c r="O17" s="53" t="str">
        <f>IF(N17="","",IF($H$7="","",IF(N17&lt;=پردازش!$E$23,"Accept","Reject")))</f>
        <v/>
      </c>
      <c r="P17" s="56"/>
      <c r="Q17" s="52" t="str">
        <f t="shared" si="0"/>
        <v/>
      </c>
    </row>
    <row r="18" spans="1:17" ht="18" customHeight="1" x14ac:dyDescent="0.3">
      <c r="A18" s="59"/>
      <c r="B18" s="55"/>
      <c r="C18" s="55"/>
      <c r="D18" s="55"/>
      <c r="E18" s="55"/>
      <c r="F18" s="55"/>
      <c r="G18" s="55"/>
      <c r="H18" s="56"/>
      <c r="I18" s="52" t="str">
        <f>IF(H18="","",IF($H$7="","",IF(H18&lt;=پردازش!$E$20,"Accept","Reject")))</f>
        <v/>
      </c>
      <c r="J18" s="66"/>
      <c r="K18" s="53" t="str">
        <f>IF(J18="","",IF($H$7="","",IF(J18&lt;=پردازش!$E$21,"Accept","Reject")))</f>
        <v/>
      </c>
      <c r="L18" s="56"/>
      <c r="M18" s="52" t="str">
        <f>IF(L18="","",IF($H$7="","",IF(L18&lt;=پردازش!$E$22,"Accept","Reject")))</f>
        <v/>
      </c>
      <c r="N18" s="66"/>
      <c r="O18" s="53" t="str">
        <f>IF(N18="","",IF($H$7="","",IF(N18&lt;=پردازش!$E$23,"Accept","Reject")))</f>
        <v/>
      </c>
      <c r="P18" s="56"/>
      <c r="Q18" s="52" t="str">
        <f t="shared" si="0"/>
        <v/>
      </c>
    </row>
    <row r="19" spans="1:17" ht="18" customHeight="1" x14ac:dyDescent="0.3">
      <c r="A19" s="59"/>
      <c r="B19" s="55"/>
      <c r="C19" s="55"/>
      <c r="D19" s="55"/>
      <c r="E19" s="55"/>
      <c r="F19" s="55"/>
      <c r="G19" s="55"/>
      <c r="H19" s="56"/>
      <c r="I19" s="52" t="str">
        <f>IF(H19="","",IF($H$7="","",IF(H19&lt;=پردازش!$E$20,"Accept","Reject")))</f>
        <v/>
      </c>
      <c r="J19" s="66"/>
      <c r="K19" s="53" t="str">
        <f>IF(J19="","",IF($H$7="","",IF(J19&lt;=پردازش!$E$21,"Accept","Reject")))</f>
        <v/>
      </c>
      <c r="L19" s="56"/>
      <c r="M19" s="52" t="str">
        <f>IF(L19="","",IF($H$7="","",IF(L19&lt;=پردازش!$E$22,"Accept","Reject")))</f>
        <v/>
      </c>
      <c r="N19" s="66"/>
      <c r="O19" s="53" t="str">
        <f>IF(N19="","",IF($H$7="","",IF(N19&lt;=پردازش!$E$23,"Accept","Reject")))</f>
        <v/>
      </c>
      <c r="P19" s="56"/>
      <c r="Q19" s="52" t="str">
        <f t="shared" si="0"/>
        <v/>
      </c>
    </row>
    <row r="20" spans="1:17" ht="17.399999999999999" x14ac:dyDescent="0.3">
      <c r="A20" s="59"/>
      <c r="B20" s="55"/>
      <c r="C20" s="55"/>
      <c r="D20" s="55"/>
      <c r="E20" s="55"/>
      <c r="F20" s="55"/>
      <c r="G20" s="55"/>
      <c r="H20" s="56"/>
      <c r="I20" s="52" t="str">
        <f>IF(H20="","",IF($H$7="","",IF(H20&lt;=پردازش!$E$20,"Accept","Reject")))</f>
        <v/>
      </c>
      <c r="J20" s="66"/>
      <c r="K20" s="53" t="str">
        <f>IF(J20="","",IF($H$7="","",IF(J20&lt;=پردازش!$E$21,"Accept","Reject")))</f>
        <v/>
      </c>
      <c r="L20" s="56"/>
      <c r="M20" s="52" t="str">
        <f>IF(L20="","",IF($H$7="","",IF(L20&lt;=پردازش!$E$22,"Accept","Reject")))</f>
        <v/>
      </c>
      <c r="N20" s="66"/>
      <c r="O20" s="53" t="str">
        <f>IF(N20="","",IF($H$7="","",IF(N20&lt;=پردازش!$E$23,"Accept","Reject")))</f>
        <v/>
      </c>
      <c r="P20" s="56"/>
      <c r="Q20" s="52" t="str">
        <f t="shared" si="0"/>
        <v/>
      </c>
    </row>
    <row r="21" spans="1:17" ht="17.399999999999999" x14ac:dyDescent="0.3">
      <c r="A21" s="59"/>
      <c r="B21" s="55"/>
      <c r="C21" s="55"/>
      <c r="D21" s="55"/>
      <c r="E21" s="55"/>
      <c r="F21" s="55"/>
      <c r="G21" s="55"/>
      <c r="H21" s="56"/>
      <c r="I21" s="52" t="str">
        <f>IF(H21="","",IF($H$7="","",IF(H21&lt;=پردازش!$E$20,"Accept","Reject")))</f>
        <v/>
      </c>
      <c r="J21" s="66"/>
      <c r="K21" s="53" t="str">
        <f>IF(J21="","",IF($H$7="","",IF(J21&lt;=پردازش!$E$21,"Accept","Reject")))</f>
        <v/>
      </c>
      <c r="L21" s="56"/>
      <c r="M21" s="52" t="str">
        <f>IF(L21="","",IF($H$7="","",IF(L21&lt;=پردازش!$E$22,"Accept","Reject")))</f>
        <v/>
      </c>
      <c r="N21" s="66"/>
      <c r="O21" s="53" t="str">
        <f>IF(N21="","",IF($H$7="","",IF(N21&lt;=پردازش!$E$23,"Accept","Reject")))</f>
        <v/>
      </c>
      <c r="P21" s="56"/>
      <c r="Q21" s="52" t="str">
        <f t="shared" si="0"/>
        <v/>
      </c>
    </row>
    <row r="22" spans="1:17" ht="17.399999999999999" x14ac:dyDescent="0.3">
      <c r="A22" s="59"/>
      <c r="B22" s="55"/>
      <c r="C22" s="55"/>
      <c r="D22" s="55"/>
      <c r="E22" s="55"/>
      <c r="F22" s="55"/>
      <c r="G22" s="55"/>
      <c r="H22" s="56"/>
      <c r="I22" s="52" t="str">
        <f>IF(H22="","",IF($H$7="","",IF(H22&lt;=پردازش!$E$20,"Accept","Reject")))</f>
        <v/>
      </c>
      <c r="J22" s="66"/>
      <c r="K22" s="53" t="str">
        <f>IF(J22="","",IF($H$7="","",IF(J22&lt;=پردازش!$E$21,"Accept","Reject")))</f>
        <v/>
      </c>
      <c r="L22" s="56"/>
      <c r="M22" s="52" t="str">
        <f>IF(L22="","",IF($H$7="","",IF(L22&lt;=پردازش!$E$22,"Accept","Reject")))</f>
        <v/>
      </c>
      <c r="N22" s="66"/>
      <c r="O22" s="53" t="str">
        <f>IF(N22="","",IF($H$7="","",IF(N22&lt;=پردازش!$E$23,"Accept","Reject")))</f>
        <v/>
      </c>
      <c r="P22" s="56"/>
      <c r="Q22" s="52" t="str">
        <f t="shared" si="0"/>
        <v/>
      </c>
    </row>
    <row r="23" spans="1:17" ht="17.399999999999999" x14ac:dyDescent="0.3">
      <c r="A23" s="59"/>
      <c r="B23" s="55"/>
      <c r="C23" s="55"/>
      <c r="D23" s="55"/>
      <c r="E23" s="55"/>
      <c r="F23" s="55"/>
      <c r="G23" s="55"/>
      <c r="H23" s="56"/>
      <c r="I23" s="52" t="str">
        <f>IF(H23="","",IF($H$7="","",IF(H23&lt;=پردازش!$E$20,"Accept","Reject")))</f>
        <v/>
      </c>
      <c r="J23" s="66"/>
      <c r="K23" s="53" t="str">
        <f>IF(J23="","",IF($H$7="","",IF(J23&lt;=پردازش!$E$21,"Accept","Reject")))</f>
        <v/>
      </c>
      <c r="L23" s="56"/>
      <c r="M23" s="52" t="str">
        <f>IF(L23="","",IF($H$7="","",IF(L23&lt;=پردازش!$E$22,"Accept","Reject")))</f>
        <v/>
      </c>
      <c r="N23" s="66"/>
      <c r="O23" s="53" t="str">
        <f>IF(N23="","",IF($H$7="","",IF(N23&lt;=پردازش!$E$23,"Accept","Reject")))</f>
        <v/>
      </c>
      <c r="P23" s="56"/>
      <c r="Q23" s="52" t="str">
        <f t="shared" si="0"/>
        <v/>
      </c>
    </row>
    <row r="24" spans="1:17" ht="18.75" customHeight="1" x14ac:dyDescent="0.3">
      <c r="A24" s="61"/>
      <c r="B24" s="55"/>
      <c r="C24" s="55"/>
      <c r="D24" s="55"/>
      <c r="E24" s="55"/>
      <c r="F24" s="55"/>
      <c r="G24" s="55"/>
      <c r="H24" s="56"/>
      <c r="I24" s="52" t="str">
        <f>IF(H24="","",IF($H$7="","",IF(H24&lt;=پردازش!$E$20,"Accept","Reject")))</f>
        <v/>
      </c>
      <c r="J24" s="66"/>
      <c r="K24" s="53" t="str">
        <f>IF(J24="","",IF($H$7="","",IF(J24&lt;=پردازش!$E$21,"Accept","Reject")))</f>
        <v/>
      </c>
      <c r="L24" s="56"/>
      <c r="M24" s="52" t="str">
        <f>IF(L24="","",IF($H$7="","",IF(L24&lt;=پردازش!$E$22,"Accept","Reject")))</f>
        <v/>
      </c>
      <c r="N24" s="66"/>
      <c r="O24" s="53" t="str">
        <f>IF(N24="","",IF($H$7="","",IF(N24&lt;=پردازش!$E$23,"Accept","Reject")))</f>
        <v/>
      </c>
      <c r="P24" s="56"/>
      <c r="Q24" s="52" t="str">
        <f t="shared" si="0"/>
        <v/>
      </c>
    </row>
    <row r="25" spans="1:17" ht="18.75" customHeight="1" x14ac:dyDescent="0.3">
      <c r="A25" s="61"/>
      <c r="B25" s="55"/>
      <c r="C25" s="55"/>
      <c r="D25" s="55"/>
      <c r="E25" s="55"/>
      <c r="F25" s="55"/>
      <c r="G25" s="55"/>
      <c r="H25" s="56"/>
      <c r="I25" s="52" t="str">
        <f>IF(H25="","",IF($H$7="","",IF(H25&lt;=پردازش!$E$20,"Accept","Reject")))</f>
        <v/>
      </c>
      <c r="J25" s="66"/>
      <c r="K25" s="53" t="str">
        <f>IF(J25="","",IF($H$7="","",IF(J25&lt;=پردازش!$E$21,"Accept","Reject")))</f>
        <v/>
      </c>
      <c r="L25" s="56"/>
      <c r="M25" s="52" t="str">
        <f>IF(L25="","",IF($H$7="","",IF(L25&lt;=پردازش!$E$22,"Accept","Reject")))</f>
        <v/>
      </c>
      <c r="N25" s="66"/>
      <c r="O25" s="53" t="str">
        <f>IF(N25="","",IF($H$7="","",IF(N25&lt;=پردازش!$E$23,"Accept","Reject")))</f>
        <v/>
      </c>
      <c r="P25" s="56"/>
      <c r="Q25" s="52" t="str">
        <f t="shared" si="0"/>
        <v/>
      </c>
    </row>
    <row r="26" spans="1:17" ht="18.75" customHeight="1" x14ac:dyDescent="0.3">
      <c r="A26" s="61"/>
      <c r="B26" s="55"/>
      <c r="C26" s="55"/>
      <c r="D26" s="55"/>
      <c r="E26" s="55"/>
      <c r="F26" s="55"/>
      <c r="G26" s="55"/>
      <c r="H26" s="56"/>
      <c r="I26" s="52" t="str">
        <f>IF(H26="","",IF($H$7="","",IF(H26&lt;=پردازش!$E$20,"Accept","Reject")))</f>
        <v/>
      </c>
      <c r="J26" s="66"/>
      <c r="K26" s="53" t="str">
        <f>IF(J26="","",IF($H$7="","",IF(J26&lt;=پردازش!$E$21,"Accept","Reject")))</f>
        <v/>
      </c>
      <c r="L26" s="56"/>
      <c r="M26" s="52" t="str">
        <f>IF(L26="","",IF($H$7="","",IF(L26&lt;=پردازش!$E$22,"Accept","Reject")))</f>
        <v/>
      </c>
      <c r="N26" s="66"/>
      <c r="O26" s="53" t="str">
        <f>IF(N26="","",IF($H$7="","",IF(N26&lt;=پردازش!$E$23,"Accept","Reject")))</f>
        <v/>
      </c>
      <c r="P26" s="56"/>
      <c r="Q26" s="52" t="str">
        <f t="shared" si="0"/>
        <v/>
      </c>
    </row>
    <row r="27" spans="1:17" ht="18.75" customHeight="1" x14ac:dyDescent="0.3">
      <c r="A27" s="63"/>
      <c r="B27" s="55"/>
      <c r="C27" s="55"/>
      <c r="D27" s="55"/>
      <c r="E27" s="55"/>
      <c r="F27" s="55"/>
      <c r="G27" s="55"/>
      <c r="H27" s="56"/>
      <c r="I27" s="52" t="str">
        <f>IF(H27="","",IF($H$7="","",IF(H27&lt;=پردازش!$E$20,"Accept","Reject")))</f>
        <v/>
      </c>
      <c r="J27" s="66"/>
      <c r="K27" s="53" t="str">
        <f>IF(J27="","",IF($H$7="","",IF(J27&lt;=پردازش!$E$21,"Accept","Reject")))</f>
        <v/>
      </c>
      <c r="L27" s="56"/>
      <c r="M27" s="52" t="str">
        <f>IF(L27="","",IF($H$7="","",IF(L27&lt;=پردازش!$E$22,"Accept","Reject")))</f>
        <v/>
      </c>
      <c r="N27" s="66"/>
      <c r="O27" s="53" t="str">
        <f>IF(N27="","",IF($H$7="","",IF(N27&lt;=پردازش!$E$23,"Accept","Reject")))</f>
        <v/>
      </c>
      <c r="P27" s="56"/>
      <c r="Q27" s="52" t="str">
        <f t="shared" si="0"/>
        <v/>
      </c>
    </row>
    <row r="28" spans="1:17" ht="18" customHeight="1" x14ac:dyDescent="0.3">
      <c r="A28" s="63"/>
      <c r="B28" s="55"/>
      <c r="C28" s="55"/>
      <c r="D28" s="55"/>
      <c r="E28" s="55"/>
      <c r="F28" s="55"/>
      <c r="G28" s="55"/>
      <c r="H28" s="56"/>
      <c r="I28" s="52" t="str">
        <f>IF(H28="","",IF($H$7="","",IF(H28&lt;=پردازش!$E$20,"Accept","Reject")))</f>
        <v/>
      </c>
      <c r="J28" s="66"/>
      <c r="K28" s="53" t="str">
        <f>IF(J28="","",IF($H$7="","",IF(J28&lt;=پردازش!$E$21,"Accept","Reject")))</f>
        <v/>
      </c>
      <c r="L28" s="56"/>
      <c r="M28" s="52" t="str">
        <f>IF(L28="","",IF($H$7="","",IF(L28&lt;=پردازش!$E$22,"Accept","Reject")))</f>
        <v/>
      </c>
      <c r="N28" s="66"/>
      <c r="O28" s="53" t="str">
        <f>IF(N28="","",IF($H$7="","",IF(N28&lt;=پردازش!$E$23,"Accept","Reject")))</f>
        <v/>
      </c>
      <c r="P28" s="56"/>
      <c r="Q28" s="52" t="str">
        <f t="shared" si="0"/>
        <v/>
      </c>
    </row>
    <row r="29" spans="1:17" ht="16.8" x14ac:dyDescent="0.3">
      <c r="A29" s="63"/>
      <c r="B29" s="55"/>
      <c r="C29" s="55"/>
      <c r="D29" s="55"/>
      <c r="E29" s="55"/>
      <c r="F29" s="55"/>
      <c r="G29" s="55"/>
      <c r="H29" s="56"/>
      <c r="I29" s="52" t="str">
        <f>IF(H29="","",IF($H$7="","",IF(H29&lt;=پردازش!$E$20,"Accept","Reject")))</f>
        <v/>
      </c>
      <c r="J29" s="66"/>
      <c r="K29" s="53" t="str">
        <f>IF(J29="","",IF($H$7="","",IF(J29&lt;=پردازش!$E$21,"Accept","Reject")))</f>
        <v/>
      </c>
      <c r="L29" s="56"/>
      <c r="M29" s="52" t="str">
        <f>IF(L29="","",IF($H$7="","",IF(L29&lt;=پردازش!$E$22,"Accept","Reject")))</f>
        <v/>
      </c>
      <c r="N29" s="66"/>
      <c r="O29" s="53" t="str">
        <f>IF(N29="","",IF($H$7="","",IF(N29&lt;=پردازش!$E$23,"Accept","Reject")))</f>
        <v/>
      </c>
      <c r="P29" s="56"/>
      <c r="Q29" s="52" t="str">
        <f t="shared" si="0"/>
        <v/>
      </c>
    </row>
    <row r="30" spans="1:17" ht="16.8" x14ac:dyDescent="0.3">
      <c r="A30" s="61"/>
      <c r="B30" s="55"/>
      <c r="C30" s="55"/>
      <c r="D30" s="55"/>
      <c r="E30" s="55"/>
      <c r="F30" s="55"/>
      <c r="G30" s="55"/>
      <c r="H30" s="56"/>
      <c r="I30" s="52" t="str">
        <f>IF(H30="","",IF($H$7="","",IF(H30&lt;=پردازش!$E$20,"Accept","Reject")))</f>
        <v/>
      </c>
      <c r="J30" s="66"/>
      <c r="K30" s="53" t="str">
        <f>IF(J30="","",IF($H$7="","",IF(J30&lt;=پردازش!$E$21,"Accept","Reject")))</f>
        <v/>
      </c>
      <c r="L30" s="56"/>
      <c r="M30" s="52" t="str">
        <f>IF(L30="","",IF($H$7="","",IF(L30&lt;=پردازش!$E$22,"Accept","Reject")))</f>
        <v/>
      </c>
      <c r="N30" s="66"/>
      <c r="O30" s="53" t="str">
        <f>IF(N30="","",IF($H$7="","",IF(N30&lt;=پردازش!$E$23,"Accept","Reject")))</f>
        <v/>
      </c>
      <c r="P30" s="56"/>
      <c r="Q30" s="52" t="str">
        <f t="shared" si="0"/>
        <v/>
      </c>
    </row>
    <row r="31" spans="1:17" ht="16.8" x14ac:dyDescent="0.3">
      <c r="A31" s="61"/>
      <c r="B31" s="55"/>
      <c r="C31" s="55"/>
      <c r="D31" s="55"/>
      <c r="E31" s="55"/>
      <c r="F31" s="55"/>
      <c r="G31" s="55"/>
      <c r="H31" s="56"/>
      <c r="I31" s="52" t="str">
        <f>IF(H31="","",IF($H$7="","",IF(H31&lt;=پردازش!$E$20,"Accept","Reject")))</f>
        <v/>
      </c>
      <c r="J31" s="66"/>
      <c r="K31" s="53" t="str">
        <f>IF(J31="","",IF($H$7="","",IF(J31&lt;=پردازش!$E$21,"Accept","Reject")))</f>
        <v/>
      </c>
      <c r="L31" s="56"/>
      <c r="M31" s="52" t="str">
        <f>IF(L31="","",IF($H$7="","",IF(L31&lt;=پردازش!$E$22,"Accept","Reject")))</f>
        <v/>
      </c>
      <c r="N31" s="66"/>
      <c r="O31" s="53" t="str">
        <f>IF(N31="","",IF($H$7="","",IF(N31&lt;=پردازش!$E$23,"Accept","Reject")))</f>
        <v/>
      </c>
      <c r="P31" s="56"/>
      <c r="Q31" s="52" t="str">
        <f t="shared" si="0"/>
        <v/>
      </c>
    </row>
    <row r="32" spans="1:17" ht="16.8" x14ac:dyDescent="0.3">
      <c r="A32" s="61"/>
      <c r="B32" s="55"/>
      <c r="C32" s="55"/>
      <c r="D32" s="55"/>
      <c r="E32" s="55"/>
      <c r="F32" s="55"/>
      <c r="G32" s="55"/>
      <c r="H32" s="56"/>
      <c r="I32" s="52" t="str">
        <f>IF(H32="","",IF($H$7="","",IF(H32&lt;=پردازش!$E$20,"Accept","Reject")))</f>
        <v/>
      </c>
      <c r="J32" s="66"/>
      <c r="K32" s="53" t="str">
        <f>IF(J32="","",IF($H$7="","",IF(J32&lt;=پردازش!$E$21,"Accept","Reject")))</f>
        <v/>
      </c>
      <c r="L32" s="56"/>
      <c r="M32" s="52" t="str">
        <f>IF(L32="","",IF($H$7="","",IF(L32&lt;=پردازش!$E$22,"Accept","Reject")))</f>
        <v/>
      </c>
      <c r="N32" s="66"/>
      <c r="O32" s="53" t="str">
        <f>IF(N32="","",IF($H$7="","",IF(N32&lt;=پردازش!$E$23,"Accept","Reject")))</f>
        <v/>
      </c>
      <c r="P32" s="56"/>
      <c r="Q32" s="52" t="str">
        <f t="shared" si="0"/>
        <v/>
      </c>
    </row>
    <row r="33" spans="1:17" ht="16.8" x14ac:dyDescent="0.3">
      <c r="A33" s="61"/>
      <c r="B33" s="55"/>
      <c r="C33" s="55"/>
      <c r="D33" s="55"/>
      <c r="E33" s="55"/>
      <c r="F33" s="55"/>
      <c r="G33" s="55"/>
      <c r="H33" s="56"/>
      <c r="I33" s="52" t="str">
        <f>IF(H33="","",IF($H$7="","",IF(H33&lt;=پردازش!$E$20,"Accept","Reject")))</f>
        <v/>
      </c>
      <c r="J33" s="66"/>
      <c r="K33" s="53" t="str">
        <f>IF(J33="","",IF($H$7="","",IF(J33&lt;=پردازش!$E$21,"Accept","Reject")))</f>
        <v/>
      </c>
      <c r="L33" s="56"/>
      <c r="M33" s="52" t="str">
        <f>IF(L33="","",IF($H$7="","",IF(L33&lt;=پردازش!$E$22,"Accept","Reject")))</f>
        <v/>
      </c>
      <c r="N33" s="66"/>
      <c r="O33" s="53" t="str">
        <f>IF(N33="","",IF($H$7="","",IF(N33&lt;=پردازش!$E$23,"Accept","Reject")))</f>
        <v/>
      </c>
      <c r="P33" s="56"/>
      <c r="Q33" s="52" t="str">
        <f t="shared" si="0"/>
        <v/>
      </c>
    </row>
    <row r="34" spans="1:17" ht="16.8" x14ac:dyDescent="0.3">
      <c r="A34" s="61"/>
      <c r="B34" s="55"/>
      <c r="C34" s="55"/>
      <c r="D34" s="55"/>
      <c r="E34" s="55"/>
      <c r="F34" s="55"/>
      <c r="G34" s="55"/>
      <c r="H34" s="56"/>
      <c r="I34" s="52" t="str">
        <f>IF(H34="","",IF($H$7="","",IF(H34&lt;=پردازش!$E$20,"Accept","Reject")))</f>
        <v/>
      </c>
      <c r="J34" s="66"/>
      <c r="K34" s="53" t="str">
        <f>IF(J34="","",IF($H$7="","",IF(J34&lt;=پردازش!$E$21,"Accept","Reject")))</f>
        <v/>
      </c>
      <c r="L34" s="56"/>
      <c r="M34" s="52" t="str">
        <f>IF(L34="","",IF($H$7="","",IF(L34&lt;=پردازش!$E$22,"Accept","Reject")))</f>
        <v/>
      </c>
      <c r="N34" s="66"/>
      <c r="O34" s="53" t="str">
        <f>IF(N34="","",IF($H$7="","",IF(N34&lt;=پردازش!$E$23,"Accept","Reject")))</f>
        <v/>
      </c>
      <c r="P34" s="56"/>
      <c r="Q34" s="52" t="str">
        <f t="shared" si="0"/>
        <v/>
      </c>
    </row>
    <row r="35" spans="1:17" ht="16.8" x14ac:dyDescent="0.3">
      <c r="A35" s="61"/>
      <c r="B35" s="55"/>
      <c r="C35" s="55"/>
      <c r="D35" s="55"/>
      <c r="E35" s="55"/>
      <c r="F35" s="55"/>
      <c r="G35" s="55"/>
      <c r="H35" s="56"/>
      <c r="I35" s="52" t="str">
        <f>IF(H35="","",IF($H$7="","",IF(H35&lt;=پردازش!$E$20,"Accept","Reject")))</f>
        <v/>
      </c>
      <c r="J35" s="66"/>
      <c r="K35" s="53" t="str">
        <f>IF(J35="","",IF($H$7="","",IF(J35&lt;=پردازش!$E$21,"Accept","Reject")))</f>
        <v/>
      </c>
      <c r="L35" s="56"/>
      <c r="M35" s="52" t="str">
        <f>IF(L35="","",IF($H$7="","",IF(L35&lt;=پردازش!$E$22,"Accept","Reject")))</f>
        <v/>
      </c>
      <c r="N35" s="66"/>
      <c r="O35" s="53" t="str">
        <f>IF(N35="","",IF($H$7="","",IF(N35&lt;=پردازش!$E$23,"Accept","Reject")))</f>
        <v/>
      </c>
      <c r="P35" s="56"/>
      <c r="Q35" s="52" t="str">
        <f t="shared" si="0"/>
        <v/>
      </c>
    </row>
    <row r="36" spans="1:17" ht="16.8" x14ac:dyDescent="0.3">
      <c r="A36" s="61"/>
      <c r="B36" s="55"/>
      <c r="C36" s="55"/>
      <c r="D36" s="55"/>
      <c r="E36" s="55"/>
      <c r="F36" s="55"/>
      <c r="G36" s="55"/>
      <c r="H36" s="56"/>
      <c r="I36" s="52" t="str">
        <f>IF(H36="","",IF($H$7="","",IF(H36&lt;=پردازش!$E$20,"Accept","Reject")))</f>
        <v/>
      </c>
      <c r="J36" s="66"/>
      <c r="K36" s="53" t="str">
        <f>IF(J36="","",IF($H$7="","",IF(J36&lt;=پردازش!$E$21,"Accept","Reject")))</f>
        <v/>
      </c>
      <c r="L36" s="56"/>
      <c r="M36" s="52" t="str">
        <f>IF(L36="","",IF($H$7="","",IF(L36&lt;=پردازش!$E$22,"Accept","Reject")))</f>
        <v/>
      </c>
      <c r="N36" s="66"/>
      <c r="O36" s="53" t="str">
        <f>IF(N36="","",IF($H$7="","",IF(N36&lt;=پردازش!$E$23,"Accept","Reject")))</f>
        <v/>
      </c>
      <c r="P36" s="56"/>
      <c r="Q36" s="52" t="str">
        <f t="shared" si="0"/>
        <v/>
      </c>
    </row>
    <row r="37" spans="1:17" ht="16.8" x14ac:dyDescent="0.3">
      <c r="A37" s="61"/>
      <c r="B37" s="55"/>
      <c r="C37" s="55"/>
      <c r="D37" s="55"/>
      <c r="E37" s="55"/>
      <c r="F37" s="55"/>
      <c r="G37" s="55"/>
      <c r="H37" s="56"/>
      <c r="I37" s="52" t="str">
        <f>IF(H37="","",IF($H$7="","",IF(H37&lt;=پردازش!$E$20,"Accept","Reject")))</f>
        <v/>
      </c>
      <c r="J37" s="66"/>
      <c r="K37" s="53" t="str">
        <f>IF(J37="","",IF($H$7="","",IF(J37&lt;=پردازش!$E$21,"Accept","Reject")))</f>
        <v/>
      </c>
      <c r="L37" s="56"/>
      <c r="M37" s="52" t="str">
        <f>IF(L37="","",IF($H$7="","",IF(L37&lt;=پردازش!$E$22,"Accept","Reject")))</f>
        <v/>
      </c>
      <c r="N37" s="66"/>
      <c r="O37" s="53" t="str">
        <f>IF(N37="","",IF($H$7="","",IF(N37&lt;=پردازش!$E$23,"Accept","Reject")))</f>
        <v/>
      </c>
      <c r="P37" s="56"/>
      <c r="Q37" s="52" t="str">
        <f t="shared" si="0"/>
        <v/>
      </c>
    </row>
    <row r="38" spans="1:17" ht="16.8" x14ac:dyDescent="0.3">
      <c r="A38" s="61"/>
      <c r="B38" s="55"/>
      <c r="C38" s="55"/>
      <c r="D38" s="55"/>
      <c r="E38" s="55"/>
      <c r="F38" s="55"/>
      <c r="G38" s="55"/>
      <c r="H38" s="56"/>
      <c r="I38" s="52" t="str">
        <f>IF(H38="","",IF($H$7="","",IF(H38&lt;=پردازش!$E$20,"Accept","Reject")))</f>
        <v/>
      </c>
      <c r="J38" s="66"/>
      <c r="K38" s="53" t="str">
        <f>IF(J38="","",IF($H$7="","",IF(J38&lt;=پردازش!$E$21,"Accept","Reject")))</f>
        <v/>
      </c>
      <c r="L38" s="56"/>
      <c r="M38" s="52" t="str">
        <f>IF(L38="","",IF($H$7="","",IF(L38&lt;=پردازش!$E$22,"Accept","Reject")))</f>
        <v/>
      </c>
      <c r="N38" s="66"/>
      <c r="O38" s="53" t="str">
        <f>IF(N38="","",IF($H$7="","",IF(N38&lt;=پردازش!$E$23,"Accept","Reject")))</f>
        <v/>
      </c>
      <c r="P38" s="56"/>
      <c r="Q38" s="52" t="str">
        <f t="shared" si="0"/>
        <v/>
      </c>
    </row>
    <row r="39" spans="1:17" ht="16.8" x14ac:dyDescent="0.3">
      <c r="A39" s="61"/>
      <c r="B39" s="55"/>
      <c r="C39" s="55"/>
      <c r="D39" s="55"/>
      <c r="E39" s="55"/>
      <c r="F39" s="55"/>
      <c r="G39" s="55"/>
      <c r="H39" s="56"/>
      <c r="I39" s="52" t="str">
        <f>IF(H39="","",IF($H$7="","",IF(H39&lt;=پردازش!$E$20,"Accept","Reject")))</f>
        <v/>
      </c>
      <c r="J39" s="66"/>
      <c r="K39" s="53" t="str">
        <f>IF(J39="","",IF($H$7="","",IF(J39&lt;=پردازش!$E$21,"Accept","Reject")))</f>
        <v/>
      </c>
      <c r="L39" s="56"/>
      <c r="M39" s="52" t="str">
        <f>IF(L39="","",IF($H$7="","",IF(L39&lt;=پردازش!$E$22,"Accept","Reject")))</f>
        <v/>
      </c>
      <c r="N39" s="66"/>
      <c r="O39" s="53" t="str">
        <f>IF(N39="","",IF($H$7="","",IF(N39&lt;=پردازش!$E$23,"Accept","Reject")))</f>
        <v/>
      </c>
      <c r="P39" s="56"/>
      <c r="Q39" s="52" t="str">
        <f t="shared" si="0"/>
        <v/>
      </c>
    </row>
    <row r="40" spans="1:17" ht="16.8" x14ac:dyDescent="0.3">
      <c r="A40" s="61"/>
      <c r="B40" s="55"/>
      <c r="C40" s="55"/>
      <c r="D40" s="55"/>
      <c r="E40" s="55"/>
      <c r="F40" s="55"/>
      <c r="G40" s="55"/>
      <c r="H40" s="56"/>
      <c r="I40" s="52" t="str">
        <f>IF(H40="","",IF($H$7="","",IF(H40&lt;=پردازش!$E$20,"Accept","Reject")))</f>
        <v/>
      </c>
      <c r="J40" s="66"/>
      <c r="K40" s="53" t="str">
        <f>IF(J40="","",IF($H$7="","",IF(J40&lt;=پردازش!$E$21,"Accept","Reject")))</f>
        <v/>
      </c>
      <c r="L40" s="56"/>
      <c r="M40" s="52" t="str">
        <f>IF(L40="","",IF($H$7="","",IF(L40&lt;=پردازش!$E$22,"Accept","Reject")))</f>
        <v/>
      </c>
      <c r="N40" s="66"/>
      <c r="O40" s="53" t="str">
        <f>IF(N40="","",IF($H$7="","",IF(N40&lt;=پردازش!$E$23,"Accept","Reject")))</f>
        <v/>
      </c>
      <c r="P40" s="56"/>
      <c r="Q40" s="52" t="str">
        <f t="shared" si="0"/>
        <v/>
      </c>
    </row>
    <row r="41" spans="1:17" ht="16.8" x14ac:dyDescent="0.3">
      <c r="A41" s="61"/>
      <c r="B41" s="55"/>
      <c r="C41" s="55"/>
      <c r="D41" s="55"/>
      <c r="E41" s="55"/>
      <c r="F41" s="55"/>
      <c r="G41" s="55"/>
      <c r="H41" s="56"/>
      <c r="I41" s="52" t="str">
        <f>IF(H41="","",IF($H$7="","",IF(H41&lt;=پردازش!$E$20,"Accept","Reject")))</f>
        <v/>
      </c>
      <c r="J41" s="66"/>
      <c r="K41" s="53" t="str">
        <f>IF(J41="","",IF($H$7="","",IF(J41&lt;=پردازش!$E$21,"Accept","Reject")))</f>
        <v/>
      </c>
      <c r="L41" s="56"/>
      <c r="M41" s="52" t="str">
        <f>IF(L41="","",IF($H$7="","",IF(L41&lt;=پردازش!$E$22,"Accept","Reject")))</f>
        <v/>
      </c>
      <c r="N41" s="66"/>
      <c r="O41" s="53" t="str">
        <f>IF(N41="","",IF($H$7="","",IF(N41&lt;=پردازش!$E$23,"Accept","Reject")))</f>
        <v/>
      </c>
      <c r="P41" s="56"/>
      <c r="Q41" s="52" t="str">
        <f t="shared" si="0"/>
        <v/>
      </c>
    </row>
    <row r="42" spans="1:17" ht="16.8" x14ac:dyDescent="0.3">
      <c r="A42" s="61"/>
      <c r="B42" s="55"/>
      <c r="C42" s="55"/>
      <c r="D42" s="55"/>
      <c r="E42" s="55"/>
      <c r="F42" s="55"/>
      <c r="G42" s="55"/>
      <c r="H42" s="56"/>
      <c r="I42" s="52" t="str">
        <f>IF(H42="","",IF($H$7="","",IF(H42&lt;=پردازش!$E$20,"Accept","Reject")))</f>
        <v/>
      </c>
      <c r="J42" s="66"/>
      <c r="K42" s="53" t="str">
        <f>IF(J42="","",IF($H$7="","",IF(J42&lt;=پردازش!$E$21,"Accept","Reject")))</f>
        <v/>
      </c>
      <c r="L42" s="56"/>
      <c r="M42" s="52" t="str">
        <f>IF(L42="","",IF($H$7="","",IF(L42&lt;=پردازش!$E$22,"Accept","Reject")))</f>
        <v/>
      </c>
      <c r="N42" s="66"/>
      <c r="O42" s="53" t="str">
        <f>IF(N42="","",IF($H$7="","",IF(N42&lt;=پردازش!$E$23,"Accept","Reject")))</f>
        <v/>
      </c>
      <c r="P42" s="56"/>
      <c r="Q42" s="52" t="str">
        <f t="shared" si="0"/>
        <v/>
      </c>
    </row>
    <row r="43" spans="1:17" ht="16.8" x14ac:dyDescent="0.3">
      <c r="A43" s="61"/>
      <c r="B43" s="55"/>
      <c r="C43" s="55"/>
      <c r="D43" s="55"/>
      <c r="E43" s="55"/>
      <c r="F43" s="55"/>
      <c r="G43" s="55"/>
      <c r="H43" s="56"/>
      <c r="I43" s="52" t="str">
        <f>IF(H43="","",IF($H$7="","",IF(H43&lt;=پردازش!$E$20,"Accept","Reject")))</f>
        <v/>
      </c>
      <c r="J43" s="66"/>
      <c r="K43" s="53" t="str">
        <f>IF(J43="","",IF($H$7="","",IF(J43&lt;=پردازش!$E$21,"Accept","Reject")))</f>
        <v/>
      </c>
      <c r="L43" s="56"/>
      <c r="M43" s="52" t="str">
        <f>IF(L43="","",IF($H$7="","",IF(L43&lt;=پردازش!$E$22,"Accept","Reject")))</f>
        <v/>
      </c>
      <c r="N43" s="66"/>
      <c r="O43" s="53" t="str">
        <f>IF(N43="","",IF($H$7="","",IF(N43&lt;=پردازش!$E$23,"Accept","Reject")))</f>
        <v/>
      </c>
      <c r="P43" s="56"/>
      <c r="Q43" s="52" t="str">
        <f t="shared" si="0"/>
        <v/>
      </c>
    </row>
    <row r="44" spans="1:17" ht="16.8" x14ac:dyDescent="0.3">
      <c r="A44" s="61"/>
      <c r="B44" s="55"/>
      <c r="C44" s="55"/>
      <c r="D44" s="55"/>
      <c r="E44" s="55"/>
      <c r="F44" s="55"/>
      <c r="G44" s="55"/>
      <c r="H44" s="56"/>
      <c r="I44" s="52" t="str">
        <f>IF(H44="","",IF($H$7="","",IF(H44&lt;=پردازش!$E$20,"Accept","Reject")))</f>
        <v/>
      </c>
      <c r="J44" s="66"/>
      <c r="K44" s="53" t="str">
        <f>IF(J44="","",IF($H$7="","",IF(J44&lt;=پردازش!$E$21,"Accept","Reject")))</f>
        <v/>
      </c>
      <c r="L44" s="56"/>
      <c r="M44" s="52" t="str">
        <f>IF(L44="","",IF($H$7="","",IF(L44&lt;=پردازش!$E$22,"Accept","Reject")))</f>
        <v/>
      </c>
      <c r="N44" s="66"/>
      <c r="O44" s="53" t="str">
        <f>IF(N44="","",IF($H$7="","",IF(N44&lt;=پردازش!$E$23,"Accept","Reject")))</f>
        <v/>
      </c>
      <c r="P44" s="56"/>
      <c r="Q44" s="52" t="str">
        <f t="shared" si="0"/>
        <v/>
      </c>
    </row>
    <row r="45" spans="1:17" ht="16.8" x14ac:dyDescent="0.3">
      <c r="A45" s="61"/>
      <c r="B45" s="55"/>
      <c r="C45" s="55"/>
      <c r="D45" s="55"/>
      <c r="E45" s="55"/>
      <c r="F45" s="55"/>
      <c r="G45" s="55"/>
      <c r="H45" s="56"/>
      <c r="I45" s="52" t="str">
        <f>IF(H45="","",IF($H$7="","",IF(H45&lt;=پردازش!$E$20,"Accept","Reject")))</f>
        <v/>
      </c>
      <c r="J45" s="66"/>
      <c r="K45" s="53" t="str">
        <f>IF(J45="","",IF($H$7="","",IF(J45&lt;=پردازش!$E$21,"Accept","Reject")))</f>
        <v/>
      </c>
      <c r="L45" s="56"/>
      <c r="M45" s="52" t="str">
        <f>IF(L45="","",IF($H$7="","",IF(L45&lt;=پردازش!$E$22,"Accept","Reject")))</f>
        <v/>
      </c>
      <c r="N45" s="66"/>
      <c r="O45" s="53" t="str">
        <f>IF(N45="","",IF($H$7="","",IF(N45&lt;=پردازش!$E$23,"Accept","Reject")))</f>
        <v/>
      </c>
      <c r="P45" s="56"/>
      <c r="Q45" s="52" t="str">
        <f t="shared" si="0"/>
        <v/>
      </c>
    </row>
    <row r="46" spans="1:17" ht="16.8" x14ac:dyDescent="0.3">
      <c r="A46" s="61"/>
      <c r="B46" s="55"/>
      <c r="C46" s="55"/>
      <c r="D46" s="55"/>
      <c r="E46" s="55"/>
      <c r="F46" s="55"/>
      <c r="G46" s="55"/>
      <c r="H46" s="56"/>
      <c r="I46" s="52" t="str">
        <f>IF(H46="","",IF($H$7="","",IF(H46&lt;=پردازش!$E$20,"Accept","Reject")))</f>
        <v/>
      </c>
      <c r="J46" s="66"/>
      <c r="K46" s="53" t="str">
        <f>IF(J46="","",IF($H$7="","",IF(J46&lt;=پردازش!$E$21,"Accept","Reject")))</f>
        <v/>
      </c>
      <c r="L46" s="56"/>
      <c r="M46" s="52" t="str">
        <f>IF(L46="","",IF($H$7="","",IF(L46&lt;=پردازش!$E$22,"Accept","Reject")))</f>
        <v/>
      </c>
      <c r="N46" s="66"/>
      <c r="O46" s="53" t="str">
        <f>IF(N46="","",IF($H$7="","",IF(N46&lt;=پردازش!$E$23,"Accept","Reject")))</f>
        <v/>
      </c>
      <c r="P46" s="56"/>
      <c r="Q46" s="52" t="str">
        <f t="shared" si="0"/>
        <v/>
      </c>
    </row>
    <row r="47" spans="1:17" ht="16.8" x14ac:dyDescent="0.3">
      <c r="A47" s="61"/>
      <c r="B47" s="55"/>
      <c r="C47" s="55"/>
      <c r="D47" s="55"/>
      <c r="E47" s="55"/>
      <c r="F47" s="55"/>
      <c r="G47" s="55"/>
      <c r="H47" s="56"/>
      <c r="I47" s="52" t="str">
        <f>IF(H47="","",IF($H$7="","",IF(H47&lt;=پردازش!$E$20,"Accept","Reject")))</f>
        <v/>
      </c>
      <c r="J47" s="66"/>
      <c r="K47" s="53" t="str">
        <f>IF(J47="","",IF($H$7="","",IF(J47&lt;=پردازش!$E$21,"Accept","Reject")))</f>
        <v/>
      </c>
      <c r="L47" s="56"/>
      <c r="M47" s="52" t="str">
        <f>IF(L47="","",IF($H$7="","",IF(L47&lt;=پردازش!$E$22,"Accept","Reject")))</f>
        <v/>
      </c>
      <c r="N47" s="66"/>
      <c r="O47" s="53" t="str">
        <f>IF(N47="","",IF($H$7="","",IF(N47&lt;=پردازش!$E$23,"Accept","Reject")))</f>
        <v/>
      </c>
      <c r="P47" s="56"/>
      <c r="Q47" s="52" t="str">
        <f t="shared" si="0"/>
        <v/>
      </c>
    </row>
    <row r="48" spans="1:17" ht="16.8" x14ac:dyDescent="0.3">
      <c r="A48" s="61"/>
      <c r="B48" s="55"/>
      <c r="C48" s="55"/>
      <c r="D48" s="55"/>
      <c r="E48" s="55"/>
      <c r="F48" s="55"/>
      <c r="G48" s="55"/>
      <c r="H48" s="56"/>
      <c r="I48" s="52" t="str">
        <f>IF(H48="","",IF($H$7="","",IF(H48&lt;=پردازش!$E$20,"Accept","Reject")))</f>
        <v/>
      </c>
      <c r="J48" s="66"/>
      <c r="K48" s="53" t="str">
        <f>IF(J48="","",IF($H$7="","",IF(J48&lt;=پردازش!$E$21,"Accept","Reject")))</f>
        <v/>
      </c>
      <c r="L48" s="56"/>
      <c r="M48" s="52" t="str">
        <f>IF(L48="","",IF($H$7="","",IF(L48&lt;=پردازش!$E$22,"Accept","Reject")))</f>
        <v/>
      </c>
      <c r="N48" s="66"/>
      <c r="O48" s="53" t="str">
        <f>IF(N48="","",IF($H$7="","",IF(N48&lt;=پردازش!$E$23,"Accept","Reject")))</f>
        <v/>
      </c>
      <c r="P48" s="56"/>
      <c r="Q48" s="52" t="str">
        <f t="shared" si="0"/>
        <v/>
      </c>
    </row>
    <row r="49" spans="1:17" ht="16.8" x14ac:dyDescent="0.3">
      <c r="A49" s="61"/>
      <c r="B49" s="55"/>
      <c r="C49" s="55"/>
      <c r="D49" s="55"/>
      <c r="E49" s="55"/>
      <c r="F49" s="55"/>
      <c r="G49" s="55"/>
      <c r="H49" s="56"/>
      <c r="I49" s="52" t="str">
        <f>IF(H49="","",IF($H$7="","",IF(H49&lt;=پردازش!$E$20,"Accept","Reject")))</f>
        <v/>
      </c>
      <c r="J49" s="66"/>
      <c r="K49" s="53" t="str">
        <f>IF(J49="","",IF($H$7="","",IF(J49&lt;=پردازش!$E$21,"Accept","Reject")))</f>
        <v/>
      </c>
      <c r="L49" s="56"/>
      <c r="M49" s="52" t="str">
        <f>IF(L49="","",IF($H$7="","",IF(L49&lt;=پردازش!$E$22,"Accept","Reject")))</f>
        <v/>
      </c>
      <c r="N49" s="66"/>
      <c r="O49" s="53" t="str">
        <f>IF(N49="","",IF($H$7="","",IF(N49&lt;=پردازش!$E$23,"Accept","Reject")))</f>
        <v/>
      </c>
      <c r="P49" s="56"/>
      <c r="Q49" s="52" t="str">
        <f t="shared" si="0"/>
        <v/>
      </c>
    </row>
    <row r="50" spans="1:17" ht="16.8" x14ac:dyDescent="0.3">
      <c r="A50" s="61"/>
      <c r="B50" s="55"/>
      <c r="C50" s="55"/>
      <c r="D50" s="55"/>
      <c r="E50" s="55"/>
      <c r="F50" s="55"/>
      <c r="G50" s="55"/>
      <c r="H50" s="56"/>
      <c r="I50" s="52" t="str">
        <f>IF(H50="","",IF($H$7="","",IF(H50&lt;=پردازش!$E$20,"Accept","Reject")))</f>
        <v/>
      </c>
      <c r="J50" s="66"/>
      <c r="K50" s="53" t="str">
        <f>IF(J50="","",IF($H$7="","",IF(J50&lt;=پردازش!$E$21,"Accept","Reject")))</f>
        <v/>
      </c>
      <c r="L50" s="56"/>
      <c r="M50" s="52" t="str">
        <f>IF(L50="","",IF($H$7="","",IF(L50&lt;=پردازش!$E$22,"Accept","Reject")))</f>
        <v/>
      </c>
      <c r="N50" s="66"/>
      <c r="O50" s="53" t="str">
        <f>IF(N50="","",IF($H$7="","",IF(N50&lt;=پردازش!$E$23,"Accept","Reject")))</f>
        <v/>
      </c>
      <c r="P50" s="56"/>
      <c r="Q50" s="52" t="str">
        <f t="shared" si="0"/>
        <v/>
      </c>
    </row>
    <row r="51" spans="1:17" ht="16.8" x14ac:dyDescent="0.3">
      <c r="A51" s="61"/>
      <c r="B51" s="55"/>
      <c r="C51" s="55"/>
      <c r="D51" s="55"/>
      <c r="E51" s="55"/>
      <c r="F51" s="55"/>
      <c r="G51" s="55"/>
      <c r="H51" s="56"/>
      <c r="I51" s="52" t="str">
        <f>IF(H51="","",IF($H$7="","",IF(H51&lt;=پردازش!$E$20,"Accept","Reject")))</f>
        <v/>
      </c>
      <c r="J51" s="66"/>
      <c r="K51" s="53" t="str">
        <f>IF(J51="","",IF($H$7="","",IF(J51&lt;=پردازش!$E$21,"Accept","Reject")))</f>
        <v/>
      </c>
      <c r="L51" s="56"/>
      <c r="M51" s="52" t="str">
        <f>IF(L51="","",IF($H$7="","",IF(L51&lt;=پردازش!$E$22,"Accept","Reject")))</f>
        <v/>
      </c>
      <c r="N51" s="66"/>
      <c r="O51" s="53" t="str">
        <f>IF(N51="","",IF($H$7="","",IF(N51&lt;=پردازش!$E$23,"Accept","Reject")))</f>
        <v/>
      </c>
      <c r="P51" s="56"/>
      <c r="Q51" s="52" t="str">
        <f t="shared" si="0"/>
        <v/>
      </c>
    </row>
    <row r="52" spans="1:17" ht="16.8" x14ac:dyDescent="0.3">
      <c r="A52" s="61"/>
      <c r="B52" s="55"/>
      <c r="C52" s="55"/>
      <c r="D52" s="55"/>
      <c r="E52" s="55"/>
      <c r="F52" s="55"/>
      <c r="G52" s="55"/>
      <c r="H52" s="56"/>
      <c r="I52" s="52" t="str">
        <f>IF(H52="","",IF($H$7="","",IF(H52&lt;=پردازش!$E$20,"Accept","Reject")))</f>
        <v/>
      </c>
      <c r="J52" s="66"/>
      <c r="K52" s="53" t="str">
        <f>IF(J52="","",IF($H$7="","",IF(J52&lt;=پردازش!$E$21,"Accept","Reject")))</f>
        <v/>
      </c>
      <c r="L52" s="56"/>
      <c r="M52" s="52" t="str">
        <f>IF(L52="","",IF($H$7="","",IF(L52&lt;=پردازش!$E$22,"Accept","Reject")))</f>
        <v/>
      </c>
      <c r="N52" s="66"/>
      <c r="O52" s="53" t="str">
        <f>IF(N52="","",IF($H$7="","",IF(N52&lt;=پردازش!$E$23,"Accept","Reject")))</f>
        <v/>
      </c>
      <c r="P52" s="56"/>
      <c r="Q52" s="52" t="str">
        <f t="shared" si="0"/>
        <v/>
      </c>
    </row>
    <row r="53" spans="1:17" ht="16.8" x14ac:dyDescent="0.3">
      <c r="A53" s="61"/>
      <c r="B53" s="55"/>
      <c r="C53" s="55"/>
      <c r="D53" s="55"/>
      <c r="E53" s="55"/>
      <c r="F53" s="55"/>
      <c r="G53" s="55"/>
      <c r="H53" s="56"/>
      <c r="I53" s="52" t="str">
        <f>IF(H53="","",IF($H$7="","",IF(H53&lt;=پردازش!$E$20,"Accept","Reject")))</f>
        <v/>
      </c>
      <c r="J53" s="66"/>
      <c r="K53" s="53" t="str">
        <f>IF(J53="","",IF($H$7="","",IF(J53&lt;=پردازش!$E$21,"Accept","Reject")))</f>
        <v/>
      </c>
      <c r="L53" s="56"/>
      <c r="M53" s="52" t="str">
        <f>IF(L53="","",IF($H$7="","",IF(L53&lt;=پردازش!$E$22,"Accept","Reject")))</f>
        <v/>
      </c>
      <c r="N53" s="66"/>
      <c r="O53" s="53" t="str">
        <f>IF(N53="","",IF($H$7="","",IF(N53&lt;=پردازش!$E$23,"Accept","Reject")))</f>
        <v/>
      </c>
      <c r="P53" s="56"/>
      <c r="Q53" s="52" t="str">
        <f t="shared" si="0"/>
        <v/>
      </c>
    </row>
    <row r="54" spans="1:17" ht="16.8" x14ac:dyDescent="0.3">
      <c r="A54" s="61"/>
      <c r="B54" s="55"/>
      <c r="C54" s="55"/>
      <c r="D54" s="55"/>
      <c r="E54" s="55"/>
      <c r="F54" s="55"/>
      <c r="G54" s="55"/>
      <c r="H54" s="56"/>
      <c r="I54" s="52" t="str">
        <f>IF(H54="","",IF($H$7="","",IF(H54&lt;=پردازش!$E$20,"Accept","Reject")))</f>
        <v/>
      </c>
      <c r="J54" s="66"/>
      <c r="K54" s="53" t="str">
        <f>IF(J54="","",IF($H$7="","",IF(J54&lt;=پردازش!$E$21,"Accept","Reject")))</f>
        <v/>
      </c>
      <c r="L54" s="56"/>
      <c r="M54" s="52" t="str">
        <f>IF(L54="","",IF($H$7="","",IF(L54&lt;=پردازش!$E$22,"Accept","Reject")))</f>
        <v/>
      </c>
      <c r="N54" s="66"/>
      <c r="O54" s="53" t="str">
        <f>IF(N54="","",IF($H$7="","",IF(N54&lt;=پردازش!$E$23,"Accept","Reject")))</f>
        <v/>
      </c>
      <c r="P54" s="56"/>
      <c r="Q54" s="52" t="str">
        <f t="shared" si="0"/>
        <v/>
      </c>
    </row>
    <row r="55" spans="1:17" ht="16.8" x14ac:dyDescent="0.3">
      <c r="A55" s="61"/>
      <c r="B55" s="55"/>
      <c r="C55" s="55"/>
      <c r="D55" s="55"/>
      <c r="E55" s="55"/>
      <c r="F55" s="55"/>
      <c r="G55" s="55"/>
      <c r="H55" s="56"/>
      <c r="I55" s="52" t="str">
        <f>IF(H55="","",IF($H$7="","",IF(H55&lt;=پردازش!$E$20,"Accept","Reject")))</f>
        <v/>
      </c>
      <c r="J55" s="66"/>
      <c r="K55" s="53" t="str">
        <f>IF(J55="","",IF($H$7="","",IF(J55&lt;=پردازش!$E$21,"Accept","Reject")))</f>
        <v/>
      </c>
      <c r="L55" s="56"/>
      <c r="M55" s="52" t="str">
        <f>IF(L55="","",IF($H$7="","",IF(L55&lt;=پردازش!$E$22,"Accept","Reject")))</f>
        <v/>
      </c>
      <c r="N55" s="66"/>
      <c r="O55" s="53" t="str">
        <f>IF(N55="","",IF($H$7="","",IF(N55&lt;=پردازش!$E$23,"Accept","Reject")))</f>
        <v/>
      </c>
      <c r="P55" s="56"/>
      <c r="Q55" s="52" t="str">
        <f t="shared" si="0"/>
        <v/>
      </c>
    </row>
    <row r="56" spans="1:17" ht="16.8" x14ac:dyDescent="0.3">
      <c r="A56" s="61"/>
      <c r="B56" s="55"/>
      <c r="C56" s="55"/>
      <c r="D56" s="55"/>
      <c r="E56" s="55"/>
      <c r="F56" s="55"/>
      <c r="G56" s="55"/>
      <c r="H56" s="56"/>
      <c r="I56" s="52" t="str">
        <f>IF(H56="","",IF($H$7="","",IF(H56&lt;=پردازش!$E$20,"Accept","Reject")))</f>
        <v/>
      </c>
      <c r="J56" s="66"/>
      <c r="K56" s="53" t="str">
        <f>IF(J56="","",IF($H$7="","",IF(J56&lt;=پردازش!$E$21,"Accept","Reject")))</f>
        <v/>
      </c>
      <c r="L56" s="56"/>
      <c r="M56" s="52" t="str">
        <f>IF(L56="","",IF($H$7="","",IF(L56&lt;=پردازش!$E$22,"Accept","Reject")))</f>
        <v/>
      </c>
      <c r="N56" s="66"/>
      <c r="O56" s="53" t="str">
        <f>IF(N56="","",IF($H$7="","",IF(N56&lt;=پردازش!$E$23,"Accept","Reject")))</f>
        <v/>
      </c>
      <c r="P56" s="56"/>
      <c r="Q56" s="52" t="str">
        <f t="shared" si="0"/>
        <v/>
      </c>
    </row>
    <row r="57" spans="1:17" ht="16.8" x14ac:dyDescent="0.3">
      <c r="A57" s="61"/>
      <c r="B57" s="55"/>
      <c r="C57" s="55"/>
      <c r="D57" s="55"/>
      <c r="E57" s="55"/>
      <c r="F57" s="55"/>
      <c r="G57" s="55"/>
      <c r="H57" s="56"/>
      <c r="I57" s="52" t="str">
        <f>IF(H57="","",IF($H$7="","",IF(H57&lt;=پردازش!$E$20,"Accept","Reject")))</f>
        <v/>
      </c>
      <c r="J57" s="66"/>
      <c r="K57" s="53" t="str">
        <f>IF(J57="","",IF($H$7="","",IF(J57&lt;=پردازش!$E$21,"Accept","Reject")))</f>
        <v/>
      </c>
      <c r="L57" s="56"/>
      <c r="M57" s="52" t="str">
        <f>IF(L57="","",IF($H$7="","",IF(L57&lt;=پردازش!$E$22,"Accept","Reject")))</f>
        <v/>
      </c>
      <c r="N57" s="66"/>
      <c r="O57" s="53" t="str">
        <f>IF(N57="","",IF($H$7="","",IF(N57&lt;=پردازش!$E$23,"Accept","Reject")))</f>
        <v/>
      </c>
      <c r="P57" s="56"/>
      <c r="Q57" s="52" t="str">
        <f t="shared" si="0"/>
        <v/>
      </c>
    </row>
    <row r="58" spans="1:17" ht="16.8" x14ac:dyDescent="0.3">
      <c r="A58" s="61"/>
      <c r="B58" s="55"/>
      <c r="C58" s="55"/>
      <c r="D58" s="55"/>
      <c r="E58" s="55"/>
      <c r="F58" s="55"/>
      <c r="G58" s="55"/>
      <c r="H58" s="56"/>
      <c r="I58" s="52" t="str">
        <f>IF(H58="","",IF($H$7="","",IF(H58&lt;=پردازش!$E$20,"Accept","Reject")))</f>
        <v/>
      </c>
      <c r="J58" s="66"/>
      <c r="K58" s="53" t="str">
        <f>IF(J58="","",IF($H$7="","",IF(J58&lt;=پردازش!$E$21,"Accept","Reject")))</f>
        <v/>
      </c>
      <c r="L58" s="56"/>
      <c r="M58" s="52" t="str">
        <f>IF(L58="","",IF($H$7="","",IF(L58&lt;=پردازش!$E$22,"Accept","Reject")))</f>
        <v/>
      </c>
      <c r="N58" s="66"/>
      <c r="O58" s="53" t="str">
        <f>IF(N58="","",IF($H$7="","",IF(N58&lt;=پردازش!$E$23,"Accept","Reject")))</f>
        <v/>
      </c>
      <c r="P58" s="56"/>
      <c r="Q58" s="52" t="str">
        <f t="shared" si="0"/>
        <v/>
      </c>
    </row>
    <row r="59" spans="1:17" ht="16.8" x14ac:dyDescent="0.3">
      <c r="A59" s="61"/>
      <c r="B59" s="55"/>
      <c r="C59" s="55"/>
      <c r="D59" s="55"/>
      <c r="E59" s="55"/>
      <c r="F59" s="55"/>
      <c r="G59" s="55"/>
      <c r="H59" s="56"/>
      <c r="I59" s="52" t="str">
        <f>IF(H59="","",IF($H$7="","",IF(H59&lt;=پردازش!$E$20,"Accept","Reject")))</f>
        <v/>
      </c>
      <c r="J59" s="66"/>
      <c r="K59" s="53" t="str">
        <f>IF(J59="","",IF($H$7="","",IF(J59&lt;=پردازش!$E$21,"Accept","Reject")))</f>
        <v/>
      </c>
      <c r="L59" s="56"/>
      <c r="M59" s="52" t="str">
        <f>IF(L59="","",IF($H$7="","",IF(L59&lt;=پردازش!$E$22,"Accept","Reject")))</f>
        <v/>
      </c>
      <c r="N59" s="66"/>
      <c r="O59" s="53" t="str">
        <f>IF(N59="","",IF($H$7="","",IF(N59&lt;=پردازش!$E$23,"Accept","Reject")))</f>
        <v/>
      </c>
      <c r="P59" s="56"/>
      <c r="Q59" s="52" t="str">
        <f t="shared" si="0"/>
        <v/>
      </c>
    </row>
    <row r="60" spans="1:17" ht="16.8" x14ac:dyDescent="0.3">
      <c r="A60" s="61"/>
      <c r="B60" s="55"/>
      <c r="C60" s="55"/>
      <c r="D60" s="55"/>
      <c r="E60" s="55"/>
      <c r="F60" s="55"/>
      <c r="G60" s="55"/>
      <c r="H60" s="56"/>
      <c r="I60" s="52" t="str">
        <f>IF(H60="","",IF($H$7="","",IF(H60&lt;=پردازش!$E$20,"Accept","Reject")))</f>
        <v/>
      </c>
      <c r="J60" s="66"/>
      <c r="K60" s="53" t="str">
        <f>IF(J60="","",IF($H$7="","",IF(J60&lt;=پردازش!$E$21,"Accept","Reject")))</f>
        <v/>
      </c>
      <c r="L60" s="56"/>
      <c r="M60" s="52" t="str">
        <f>IF(L60="","",IF($H$7="","",IF(L60&lt;=پردازش!$E$22,"Accept","Reject")))</f>
        <v/>
      </c>
      <c r="N60" s="66"/>
      <c r="O60" s="53" t="str">
        <f>IF(N60="","",IF($H$7="","",IF(N60&lt;=پردازش!$E$23,"Accept","Reject")))</f>
        <v/>
      </c>
      <c r="P60" s="56"/>
      <c r="Q60" s="52" t="str">
        <f t="shared" si="0"/>
        <v/>
      </c>
    </row>
    <row r="61" spans="1:17" ht="16.8" x14ac:dyDescent="0.3">
      <c r="A61" s="61"/>
      <c r="B61" s="55"/>
      <c r="C61" s="55"/>
      <c r="D61" s="55"/>
      <c r="E61" s="55"/>
      <c r="F61" s="55"/>
      <c r="G61" s="55"/>
      <c r="H61" s="56"/>
      <c r="I61" s="52" t="str">
        <f>IF(H61="","",IF($H$7="","",IF(H61&lt;=پردازش!$E$20,"Accept","Reject")))</f>
        <v/>
      </c>
      <c r="J61" s="66"/>
      <c r="K61" s="53" t="str">
        <f>IF(J61="","",IF($H$7="","",IF(J61&lt;=پردازش!$E$21,"Accept","Reject")))</f>
        <v/>
      </c>
      <c r="L61" s="56"/>
      <c r="M61" s="52" t="str">
        <f>IF(L61="","",IF($H$7="","",IF(L61&lt;=پردازش!$E$22,"Accept","Reject")))</f>
        <v/>
      </c>
      <c r="N61" s="66"/>
      <c r="O61" s="53" t="str">
        <f>IF(N61="","",IF($H$7="","",IF(N61&lt;=پردازش!$E$23,"Accept","Reject")))</f>
        <v/>
      </c>
      <c r="P61" s="56"/>
      <c r="Q61" s="52" t="str">
        <f t="shared" si="0"/>
        <v/>
      </c>
    </row>
    <row r="62" spans="1:17" ht="16.8" x14ac:dyDescent="0.3">
      <c r="A62" s="61"/>
      <c r="B62" s="55"/>
      <c r="C62" s="55"/>
      <c r="D62" s="55"/>
      <c r="E62" s="55"/>
      <c r="F62" s="55"/>
      <c r="G62" s="55"/>
      <c r="H62" s="56"/>
      <c r="I62" s="52" t="str">
        <f>IF(H62="","",IF($H$7="","",IF(H62&lt;=پردازش!$E$20,"Accept","Reject")))</f>
        <v/>
      </c>
      <c r="J62" s="66"/>
      <c r="K62" s="53" t="str">
        <f>IF(J62="","",IF($H$7="","",IF(J62&lt;=پردازش!$E$21,"Accept","Reject")))</f>
        <v/>
      </c>
      <c r="L62" s="56"/>
      <c r="M62" s="52" t="str">
        <f>IF(L62="","",IF($H$7="","",IF(L62&lt;=پردازش!$E$22,"Accept","Reject")))</f>
        <v/>
      </c>
      <c r="N62" s="66"/>
      <c r="O62" s="53" t="str">
        <f>IF(N62="","",IF($H$7="","",IF(N62&lt;=پردازش!$E$23,"Accept","Reject")))</f>
        <v/>
      </c>
      <c r="P62" s="56"/>
      <c r="Q62" s="52" t="str">
        <f t="shared" si="0"/>
        <v/>
      </c>
    </row>
    <row r="63" spans="1:17" ht="16.8" x14ac:dyDescent="0.3">
      <c r="A63" s="61"/>
      <c r="B63" s="55"/>
      <c r="C63" s="55"/>
      <c r="D63" s="55"/>
      <c r="E63" s="55"/>
      <c r="F63" s="55"/>
      <c r="G63" s="55"/>
      <c r="H63" s="56"/>
      <c r="I63" s="52" t="str">
        <f>IF(H63="","",IF($H$7="","",IF(H63&lt;=پردازش!$E$20,"Accept","Reject")))</f>
        <v/>
      </c>
      <c r="J63" s="66"/>
      <c r="K63" s="53" t="str">
        <f>IF(J63="","",IF($H$7="","",IF(J63&lt;=پردازش!$E$21,"Accept","Reject")))</f>
        <v/>
      </c>
      <c r="L63" s="56"/>
      <c r="M63" s="52" t="str">
        <f>IF(L63="","",IF($H$7="","",IF(L63&lt;=پردازش!$E$22,"Accept","Reject")))</f>
        <v/>
      </c>
      <c r="N63" s="66"/>
      <c r="O63" s="53" t="str">
        <f>IF(N63="","",IF($H$7="","",IF(N63&lt;=پردازش!$E$23,"Accept","Reject")))</f>
        <v/>
      </c>
      <c r="P63" s="56"/>
      <c r="Q63" s="52" t="str">
        <f t="shared" si="0"/>
        <v/>
      </c>
    </row>
    <row r="64" spans="1:17" ht="16.8" x14ac:dyDescent="0.3">
      <c r="A64" s="61"/>
      <c r="B64" s="55"/>
      <c r="C64" s="55"/>
      <c r="D64" s="55"/>
      <c r="E64" s="55"/>
      <c r="F64" s="55"/>
      <c r="G64" s="55"/>
      <c r="H64" s="56"/>
      <c r="I64" s="52" t="str">
        <f>IF(H64="","",IF($H$7="","",IF(H64&lt;=پردازش!$E$20,"Accept","Reject")))</f>
        <v/>
      </c>
      <c r="J64" s="66"/>
      <c r="K64" s="53" t="str">
        <f>IF(J64="","",IF($H$7="","",IF(J64&lt;=پردازش!$E$21,"Accept","Reject")))</f>
        <v/>
      </c>
      <c r="L64" s="56"/>
      <c r="M64" s="52" t="str">
        <f>IF(L64="","",IF($H$7="","",IF(L64&lt;=پردازش!$E$22,"Accept","Reject")))</f>
        <v/>
      </c>
      <c r="N64" s="66"/>
      <c r="O64" s="53" t="str">
        <f>IF(N64="","",IF($H$7="","",IF(N64&lt;=پردازش!$E$23,"Accept","Reject")))</f>
        <v/>
      </c>
      <c r="P64" s="56"/>
      <c r="Q64" s="52" t="str">
        <f t="shared" si="0"/>
        <v/>
      </c>
    </row>
    <row r="65" spans="1:17" ht="16.8" x14ac:dyDescent="0.3">
      <c r="A65" s="61"/>
      <c r="B65" s="55"/>
      <c r="C65" s="55"/>
      <c r="D65" s="55"/>
      <c r="E65" s="55"/>
      <c r="F65" s="55"/>
      <c r="G65" s="55"/>
      <c r="H65" s="56"/>
      <c r="I65" s="52" t="str">
        <f>IF(H65="","",IF($H$7="","",IF(H65&lt;=پردازش!$E$20,"Accept","Reject")))</f>
        <v/>
      </c>
      <c r="J65" s="66"/>
      <c r="K65" s="53" t="str">
        <f>IF(J65="","",IF($H$7="","",IF(J65&lt;=پردازش!$E$21,"Accept","Reject")))</f>
        <v/>
      </c>
      <c r="L65" s="56"/>
      <c r="M65" s="52" t="str">
        <f>IF(L65="","",IF($H$7="","",IF(L65&lt;=پردازش!$E$22,"Accept","Reject")))</f>
        <v/>
      </c>
      <c r="N65" s="66"/>
      <c r="O65" s="53" t="str">
        <f>IF(N65="","",IF($H$7="","",IF(N65&lt;=پردازش!$E$23,"Accept","Reject")))</f>
        <v/>
      </c>
      <c r="P65" s="56"/>
      <c r="Q65" s="52" t="str">
        <f t="shared" si="0"/>
        <v/>
      </c>
    </row>
    <row r="66" spans="1:17" ht="16.8" x14ac:dyDescent="0.3">
      <c r="A66" s="61"/>
      <c r="B66" s="55"/>
      <c r="C66" s="55"/>
      <c r="D66" s="55"/>
      <c r="E66" s="55"/>
      <c r="F66" s="55"/>
      <c r="G66" s="55"/>
      <c r="H66" s="56"/>
      <c r="I66" s="52" t="str">
        <f>IF(H66="","",IF($H$7="","",IF(H66&lt;=پردازش!$E$20,"Accept","Reject")))</f>
        <v/>
      </c>
      <c r="J66" s="66"/>
      <c r="K66" s="53" t="str">
        <f>IF(J66="","",IF($H$7="","",IF(J66&lt;=پردازش!$E$21,"Accept","Reject")))</f>
        <v/>
      </c>
      <c r="L66" s="56"/>
      <c r="M66" s="52" t="str">
        <f>IF(L66="","",IF($H$7="","",IF(L66&lt;=پردازش!$E$22,"Accept","Reject")))</f>
        <v/>
      </c>
      <c r="N66" s="66"/>
      <c r="O66" s="53" t="str">
        <f>IF(N66="","",IF($H$7="","",IF(N66&lt;=پردازش!$E$23,"Accept","Reject")))</f>
        <v/>
      </c>
      <c r="P66" s="56"/>
      <c r="Q66" s="52" t="str">
        <f t="shared" si="0"/>
        <v/>
      </c>
    </row>
    <row r="67" spans="1:17" ht="16.8" x14ac:dyDescent="0.3">
      <c r="A67" s="61"/>
      <c r="B67" s="55"/>
      <c r="C67" s="55"/>
      <c r="D67" s="55"/>
      <c r="E67" s="55"/>
      <c r="F67" s="55"/>
      <c r="G67" s="55"/>
      <c r="H67" s="56"/>
      <c r="I67" s="52" t="str">
        <f>IF(H67="","",IF($H$7="","",IF(H67&lt;=پردازش!$E$20,"Accept","Reject")))</f>
        <v/>
      </c>
      <c r="J67" s="66"/>
      <c r="K67" s="53" t="str">
        <f>IF(J67="","",IF($H$7="","",IF(J67&lt;=پردازش!$E$21,"Accept","Reject")))</f>
        <v/>
      </c>
      <c r="L67" s="56"/>
      <c r="M67" s="52" t="str">
        <f>IF(L67="","",IF($H$7="","",IF(L67&lt;=پردازش!$E$22,"Accept","Reject")))</f>
        <v/>
      </c>
      <c r="N67" s="66"/>
      <c r="O67" s="53" t="str">
        <f>IF(N67="","",IF($H$7="","",IF(N67&lt;=پردازش!$E$23,"Accept","Reject")))</f>
        <v/>
      </c>
      <c r="P67" s="56"/>
      <c r="Q67" s="52" t="str">
        <f t="shared" si="0"/>
        <v/>
      </c>
    </row>
    <row r="68" spans="1:17" ht="16.8" x14ac:dyDescent="0.3">
      <c r="A68" s="61"/>
      <c r="B68" s="55"/>
      <c r="C68" s="55"/>
      <c r="D68" s="55"/>
      <c r="E68" s="55"/>
      <c r="F68" s="55"/>
      <c r="G68" s="55"/>
      <c r="H68" s="56"/>
      <c r="I68" s="52" t="str">
        <f>IF(H68="","",IF($H$7="","",IF(H68&lt;=پردازش!$E$20,"Accept","Reject")))</f>
        <v/>
      </c>
      <c r="J68" s="66"/>
      <c r="K68" s="53" t="str">
        <f>IF(J68="","",IF($H$7="","",IF(J68&lt;=پردازش!$E$21,"Accept","Reject")))</f>
        <v/>
      </c>
      <c r="L68" s="56"/>
      <c r="M68" s="52" t="str">
        <f>IF(L68="","",IF($H$7="","",IF(L68&lt;=پردازش!$E$22,"Accept","Reject")))</f>
        <v/>
      </c>
      <c r="N68" s="66"/>
      <c r="O68" s="53" t="str">
        <f>IF(N68="","",IF($H$7="","",IF(N68&lt;=پردازش!$E$23,"Accept","Reject")))</f>
        <v/>
      </c>
      <c r="P68" s="56"/>
      <c r="Q68" s="52" t="str">
        <f t="shared" si="0"/>
        <v/>
      </c>
    </row>
    <row r="69" spans="1:17" ht="16.8" x14ac:dyDescent="0.3">
      <c r="A69" s="61"/>
      <c r="B69" s="55"/>
      <c r="C69" s="55"/>
      <c r="D69" s="55"/>
      <c r="E69" s="55"/>
      <c r="F69" s="55"/>
      <c r="G69" s="55"/>
      <c r="H69" s="56"/>
      <c r="I69" s="52" t="str">
        <f>IF(H69="","",IF($H$7="","",IF(H69&lt;=پردازش!$E$20,"Accept","Reject")))</f>
        <v/>
      </c>
      <c r="J69" s="66"/>
      <c r="K69" s="53" t="str">
        <f>IF(J69="","",IF($H$7="","",IF(J69&lt;=پردازش!$E$21,"Accept","Reject")))</f>
        <v/>
      </c>
      <c r="L69" s="56"/>
      <c r="M69" s="52" t="str">
        <f>IF(L69="","",IF($H$7="","",IF(L69&lt;=پردازش!$E$22,"Accept","Reject")))</f>
        <v/>
      </c>
      <c r="N69" s="66"/>
      <c r="O69" s="53" t="str">
        <f>IF(N69="","",IF($H$7="","",IF(N69&lt;=پردازش!$E$23,"Accept","Reject")))</f>
        <v/>
      </c>
      <c r="P69" s="56"/>
      <c r="Q69" s="52" t="str">
        <f t="shared" si="0"/>
        <v/>
      </c>
    </row>
    <row r="70" spans="1:17" ht="16.8" x14ac:dyDescent="0.3">
      <c r="A70" s="61"/>
      <c r="B70" s="55"/>
      <c r="C70" s="55"/>
      <c r="D70" s="55"/>
      <c r="E70" s="55"/>
      <c r="F70" s="55"/>
      <c r="G70" s="55"/>
      <c r="H70" s="56"/>
      <c r="I70" s="52" t="str">
        <f>IF(H70="","",IF($H$7="","",IF(H70&lt;=پردازش!$E$20,"Accept","Reject")))</f>
        <v/>
      </c>
      <c r="J70" s="66"/>
      <c r="K70" s="53" t="str">
        <f>IF(J70="","",IF($H$7="","",IF(J70&lt;=پردازش!$E$21,"Accept","Reject")))</f>
        <v/>
      </c>
      <c r="L70" s="56"/>
      <c r="M70" s="52" t="str">
        <f>IF(L70="","",IF($H$7="","",IF(L70&lt;=پردازش!$E$22,"Accept","Reject")))</f>
        <v/>
      </c>
      <c r="N70" s="66"/>
      <c r="O70" s="53" t="str">
        <f>IF(N70="","",IF($H$7="","",IF(N70&lt;=پردازش!$E$23,"Accept","Reject")))</f>
        <v/>
      </c>
      <c r="P70" s="56"/>
      <c r="Q70" s="52" t="str">
        <f t="shared" si="0"/>
        <v/>
      </c>
    </row>
    <row r="71" spans="1:17" ht="16.8" x14ac:dyDescent="0.3">
      <c r="A71" s="61"/>
      <c r="B71" s="55"/>
      <c r="C71" s="55"/>
      <c r="D71" s="55"/>
      <c r="E71" s="55"/>
      <c r="F71" s="55"/>
      <c r="G71" s="55"/>
      <c r="H71" s="56"/>
      <c r="I71" s="52" t="str">
        <f>IF(H71="","",IF($H$7="","",IF(H71&lt;=پردازش!$E$20,"Accept","Reject")))</f>
        <v/>
      </c>
      <c r="J71" s="66"/>
      <c r="K71" s="53" t="str">
        <f>IF(J71="","",IF($H$7="","",IF(J71&lt;=پردازش!$E$21,"Accept","Reject")))</f>
        <v/>
      </c>
      <c r="L71" s="56"/>
      <c r="M71" s="52" t="str">
        <f>IF(L71="","",IF($H$7="","",IF(L71&lt;=پردازش!$E$22,"Accept","Reject")))</f>
        <v/>
      </c>
      <c r="N71" s="66"/>
      <c r="O71" s="53" t="str">
        <f>IF(N71="","",IF($H$7="","",IF(N71&lt;=پردازش!$E$23,"Accept","Reject")))</f>
        <v/>
      </c>
      <c r="P71" s="56"/>
      <c r="Q71" s="52" t="str">
        <f t="shared" si="0"/>
        <v/>
      </c>
    </row>
    <row r="72" spans="1:17" ht="16.8" x14ac:dyDescent="0.3">
      <c r="A72" s="61"/>
      <c r="B72" s="55"/>
      <c r="C72" s="55"/>
      <c r="D72" s="55"/>
      <c r="E72" s="55"/>
      <c r="F72" s="55"/>
      <c r="G72" s="55"/>
      <c r="H72" s="56"/>
      <c r="I72" s="52" t="str">
        <f>IF(H72="","",IF($H$7="","",IF(H72&lt;=پردازش!$E$20,"Accept","Reject")))</f>
        <v/>
      </c>
      <c r="J72" s="66"/>
      <c r="K72" s="53" t="str">
        <f>IF(J72="","",IF($H$7="","",IF(J72&lt;=پردازش!$E$21,"Accept","Reject")))</f>
        <v/>
      </c>
      <c r="L72" s="56"/>
      <c r="M72" s="52" t="str">
        <f>IF(L72="","",IF($H$7="","",IF(L72&lt;=پردازش!$E$22,"Accept","Reject")))</f>
        <v/>
      </c>
      <c r="N72" s="66"/>
      <c r="O72" s="53" t="str">
        <f>IF(N72="","",IF($H$7="","",IF(N72&lt;=پردازش!$E$23,"Accept","Reject")))</f>
        <v/>
      </c>
      <c r="P72" s="56"/>
      <c r="Q72" s="52" t="str">
        <f t="shared" si="0"/>
        <v/>
      </c>
    </row>
    <row r="73" spans="1:17" ht="16.8" x14ac:dyDescent="0.3">
      <c r="A73" s="61"/>
      <c r="B73" s="55"/>
      <c r="C73" s="55"/>
      <c r="D73" s="55"/>
      <c r="E73" s="55"/>
      <c r="F73" s="55"/>
      <c r="G73" s="55"/>
      <c r="H73" s="56"/>
      <c r="I73" s="52" t="str">
        <f>IF(H73="","",IF($H$7="","",IF(H73&lt;=پردازش!$E$20,"Accept","Reject")))</f>
        <v/>
      </c>
      <c r="J73" s="66"/>
      <c r="K73" s="53" t="str">
        <f>IF(J73="","",IF($H$7="","",IF(J73&lt;=پردازش!$E$21,"Accept","Reject")))</f>
        <v/>
      </c>
      <c r="L73" s="56"/>
      <c r="M73" s="52" t="str">
        <f>IF(L73="","",IF($H$7="","",IF(L73&lt;=پردازش!$E$22,"Accept","Reject")))</f>
        <v/>
      </c>
      <c r="N73" s="66"/>
      <c r="O73" s="53" t="str">
        <f>IF(N73="","",IF($H$7="","",IF(N73&lt;=پردازش!$E$23,"Accept","Reject")))</f>
        <v/>
      </c>
      <c r="P73" s="56"/>
      <c r="Q73" s="52" t="str">
        <f t="shared" si="0"/>
        <v/>
      </c>
    </row>
    <row r="74" spans="1:17" ht="16.8" x14ac:dyDescent="0.3">
      <c r="A74" s="61"/>
      <c r="B74" s="55"/>
      <c r="C74" s="55"/>
      <c r="D74" s="55"/>
      <c r="E74" s="55"/>
      <c r="F74" s="55"/>
      <c r="G74" s="55"/>
      <c r="H74" s="56"/>
      <c r="I74" s="52" t="str">
        <f>IF(H74="","",IF($H$7="","",IF(H74&lt;=پردازش!$E$20,"Accept","Reject")))</f>
        <v/>
      </c>
      <c r="J74" s="66"/>
      <c r="K74" s="53" t="str">
        <f>IF(J74="","",IF($H$7="","",IF(J74&lt;=پردازش!$E$21,"Accept","Reject")))</f>
        <v/>
      </c>
      <c r="L74" s="56"/>
      <c r="M74" s="52" t="str">
        <f>IF(L74="","",IF($H$7="","",IF(L74&lt;=پردازش!$E$22,"Accept","Reject")))</f>
        <v/>
      </c>
      <c r="N74" s="66"/>
      <c r="O74" s="53" t="str">
        <f>IF(N74="","",IF($H$7="","",IF(N74&lt;=پردازش!$E$23,"Accept","Reject")))</f>
        <v/>
      </c>
      <c r="P74" s="56"/>
      <c r="Q74" s="52" t="str">
        <f t="shared" si="0"/>
        <v/>
      </c>
    </row>
    <row r="75" spans="1:17" ht="16.8" x14ac:dyDescent="0.3">
      <c r="A75" s="61"/>
      <c r="B75" s="55"/>
      <c r="C75" s="55"/>
      <c r="D75" s="55"/>
      <c r="E75" s="55"/>
      <c r="F75" s="55"/>
      <c r="G75" s="55"/>
      <c r="H75" s="56"/>
      <c r="I75" s="52" t="str">
        <f>IF(H75="","",IF($H$7="","",IF(H75&lt;=پردازش!$E$20,"Accept","Reject")))</f>
        <v/>
      </c>
      <c r="J75" s="66"/>
      <c r="K75" s="53" t="str">
        <f>IF(J75="","",IF($H$7="","",IF(J75&lt;=پردازش!$E$21,"Accept","Reject")))</f>
        <v/>
      </c>
      <c r="L75" s="56"/>
      <c r="M75" s="52" t="str">
        <f>IF(L75="","",IF($H$7="","",IF(L75&lt;=پردازش!$E$22,"Accept","Reject")))</f>
        <v/>
      </c>
      <c r="N75" s="66"/>
      <c r="O75" s="53" t="str">
        <f>IF(N75="","",IF($H$7="","",IF(N75&lt;=پردازش!$E$23,"Accept","Reject")))</f>
        <v/>
      </c>
      <c r="P75" s="56"/>
      <c r="Q75" s="52" t="str">
        <f t="shared" si="0"/>
        <v/>
      </c>
    </row>
    <row r="76" spans="1:17" ht="16.8" x14ac:dyDescent="0.3">
      <c r="A76" s="61"/>
      <c r="B76" s="55"/>
      <c r="C76" s="55"/>
      <c r="D76" s="55"/>
      <c r="E76" s="55"/>
      <c r="F76" s="55"/>
      <c r="G76" s="55"/>
      <c r="H76" s="56"/>
      <c r="I76" s="52" t="str">
        <f>IF(H76="","",IF($H$7="","",IF(H76&lt;=پردازش!$E$20,"Accept","Reject")))</f>
        <v/>
      </c>
      <c r="J76" s="66"/>
      <c r="K76" s="53" t="str">
        <f>IF(J76="","",IF($H$7="","",IF(J76&lt;=پردازش!$E$21,"Accept","Reject")))</f>
        <v/>
      </c>
      <c r="L76" s="56"/>
      <c r="M76" s="52" t="str">
        <f>IF(L76="","",IF($H$7="","",IF(L76&lt;=پردازش!$E$22,"Accept","Reject")))</f>
        <v/>
      </c>
      <c r="N76" s="66"/>
      <c r="O76" s="53" t="str">
        <f>IF(N76="","",IF($H$7="","",IF(N76&lt;=پردازش!$E$23,"Accept","Reject")))</f>
        <v/>
      </c>
      <c r="P76" s="56"/>
      <c r="Q76" s="52" t="str">
        <f t="shared" ref="Q76:Q139" si="1">IF(P76="","",IF(P76&gt;=40,"Accept","Reject"))</f>
        <v/>
      </c>
    </row>
    <row r="77" spans="1:17" ht="16.8" x14ac:dyDescent="0.3">
      <c r="A77" s="61"/>
      <c r="B77" s="55"/>
      <c r="C77" s="55"/>
      <c r="D77" s="55"/>
      <c r="E77" s="55"/>
      <c r="F77" s="55"/>
      <c r="G77" s="55"/>
      <c r="H77" s="56"/>
      <c r="I77" s="52" t="str">
        <f>IF(H77="","",IF($H$7="","",IF(H77&lt;=پردازش!$E$20,"Accept","Reject")))</f>
        <v/>
      </c>
      <c r="J77" s="66"/>
      <c r="K77" s="53" t="str">
        <f>IF(J77="","",IF($H$7="","",IF(J77&lt;=پردازش!$E$21,"Accept","Reject")))</f>
        <v/>
      </c>
      <c r="L77" s="56"/>
      <c r="M77" s="52" t="str">
        <f>IF(L77="","",IF($H$7="","",IF(L77&lt;=پردازش!$E$22,"Accept","Reject")))</f>
        <v/>
      </c>
      <c r="N77" s="66"/>
      <c r="O77" s="53" t="str">
        <f>IF(N77="","",IF($H$7="","",IF(N77&lt;=پردازش!$E$23,"Accept","Reject")))</f>
        <v/>
      </c>
      <c r="P77" s="56"/>
      <c r="Q77" s="52" t="str">
        <f t="shared" si="1"/>
        <v/>
      </c>
    </row>
    <row r="78" spans="1:17" ht="16.8" x14ac:dyDescent="0.3">
      <c r="A78" s="61"/>
      <c r="B78" s="55"/>
      <c r="C78" s="55"/>
      <c r="D78" s="55"/>
      <c r="E78" s="55"/>
      <c r="F78" s="55"/>
      <c r="G78" s="55"/>
      <c r="H78" s="56"/>
      <c r="I78" s="52" t="str">
        <f>IF(H78="","",IF($H$7="","",IF(H78&lt;=پردازش!$E$20,"Accept","Reject")))</f>
        <v/>
      </c>
      <c r="J78" s="66"/>
      <c r="K78" s="53" t="str">
        <f>IF(J78="","",IF($H$7="","",IF(J78&lt;=پردازش!$E$21,"Accept","Reject")))</f>
        <v/>
      </c>
      <c r="L78" s="56"/>
      <c r="M78" s="52" t="str">
        <f>IF(L78="","",IF($H$7="","",IF(L78&lt;=پردازش!$E$22,"Accept","Reject")))</f>
        <v/>
      </c>
      <c r="N78" s="66"/>
      <c r="O78" s="53" t="str">
        <f>IF(N78="","",IF($H$7="","",IF(N78&lt;=پردازش!$E$23,"Accept","Reject")))</f>
        <v/>
      </c>
      <c r="P78" s="56"/>
      <c r="Q78" s="52" t="str">
        <f t="shared" si="1"/>
        <v/>
      </c>
    </row>
    <row r="79" spans="1:17" ht="16.8" x14ac:dyDescent="0.3">
      <c r="A79" s="61"/>
      <c r="B79" s="55"/>
      <c r="C79" s="55"/>
      <c r="D79" s="55"/>
      <c r="E79" s="55"/>
      <c r="F79" s="55"/>
      <c r="G79" s="55"/>
      <c r="H79" s="56"/>
      <c r="I79" s="52" t="str">
        <f>IF(H79="","",IF($H$7="","",IF(H79&lt;=پردازش!$E$20,"Accept","Reject")))</f>
        <v/>
      </c>
      <c r="J79" s="66"/>
      <c r="K79" s="53" t="str">
        <f>IF(J79="","",IF($H$7="","",IF(J79&lt;=پردازش!$E$21,"Accept","Reject")))</f>
        <v/>
      </c>
      <c r="L79" s="56"/>
      <c r="M79" s="52" t="str">
        <f>IF(L79="","",IF($H$7="","",IF(L79&lt;=پردازش!$E$22,"Accept","Reject")))</f>
        <v/>
      </c>
      <c r="N79" s="66"/>
      <c r="O79" s="53" t="str">
        <f>IF(N79="","",IF($H$7="","",IF(N79&lt;=پردازش!$E$23,"Accept","Reject")))</f>
        <v/>
      </c>
      <c r="P79" s="56"/>
      <c r="Q79" s="52" t="str">
        <f t="shared" si="1"/>
        <v/>
      </c>
    </row>
    <row r="80" spans="1:17" ht="16.8" x14ac:dyDescent="0.3">
      <c r="A80" s="61"/>
      <c r="B80" s="55"/>
      <c r="C80" s="55"/>
      <c r="D80" s="55"/>
      <c r="E80" s="55"/>
      <c r="F80" s="55"/>
      <c r="G80" s="55"/>
      <c r="H80" s="56"/>
      <c r="I80" s="52" t="str">
        <f>IF(H80="","",IF($H$7="","",IF(H80&lt;=پردازش!$E$20,"Accept","Reject")))</f>
        <v/>
      </c>
      <c r="J80" s="66"/>
      <c r="K80" s="53" t="str">
        <f>IF(J80="","",IF($H$7="","",IF(J80&lt;=پردازش!$E$21,"Accept","Reject")))</f>
        <v/>
      </c>
      <c r="L80" s="56"/>
      <c r="M80" s="52" t="str">
        <f>IF(L80="","",IF($H$7="","",IF(L80&lt;=پردازش!$E$22,"Accept","Reject")))</f>
        <v/>
      </c>
      <c r="N80" s="66"/>
      <c r="O80" s="53" t="str">
        <f>IF(N80="","",IF($H$7="","",IF(N80&lt;=پردازش!$E$23,"Accept","Reject")))</f>
        <v/>
      </c>
      <c r="P80" s="56"/>
      <c r="Q80" s="52" t="str">
        <f t="shared" si="1"/>
        <v/>
      </c>
    </row>
    <row r="81" spans="1:17" ht="16.8" x14ac:dyDescent="0.3">
      <c r="A81" s="61"/>
      <c r="B81" s="55"/>
      <c r="C81" s="55"/>
      <c r="D81" s="55"/>
      <c r="E81" s="55"/>
      <c r="F81" s="55"/>
      <c r="G81" s="55"/>
      <c r="H81" s="56"/>
      <c r="I81" s="52" t="str">
        <f>IF(H81="","",IF($H$7="","",IF(H81&lt;=پردازش!$E$20,"Accept","Reject")))</f>
        <v/>
      </c>
      <c r="J81" s="66"/>
      <c r="K81" s="53" t="str">
        <f>IF(J81="","",IF($H$7="","",IF(J81&lt;=پردازش!$E$21,"Accept","Reject")))</f>
        <v/>
      </c>
      <c r="L81" s="56"/>
      <c r="M81" s="52" t="str">
        <f>IF(L81="","",IF($H$7="","",IF(L81&lt;=پردازش!$E$22,"Accept","Reject")))</f>
        <v/>
      </c>
      <c r="N81" s="66"/>
      <c r="O81" s="53" t="str">
        <f>IF(N81="","",IF($H$7="","",IF(N81&lt;=پردازش!$E$23,"Accept","Reject")))</f>
        <v/>
      </c>
      <c r="P81" s="56"/>
      <c r="Q81" s="52" t="str">
        <f t="shared" si="1"/>
        <v/>
      </c>
    </row>
    <row r="82" spans="1:17" ht="16.8" x14ac:dyDescent="0.3">
      <c r="A82" s="61"/>
      <c r="B82" s="55"/>
      <c r="C82" s="55"/>
      <c r="D82" s="55"/>
      <c r="E82" s="55"/>
      <c r="F82" s="55"/>
      <c r="G82" s="55"/>
      <c r="H82" s="56"/>
      <c r="I82" s="52" t="str">
        <f>IF(H82="","",IF($H$7="","",IF(H82&lt;=پردازش!$E$20,"Accept","Reject")))</f>
        <v/>
      </c>
      <c r="J82" s="66"/>
      <c r="K82" s="53" t="str">
        <f>IF(J82="","",IF($H$7="","",IF(J82&lt;=پردازش!$E$21,"Accept","Reject")))</f>
        <v/>
      </c>
      <c r="L82" s="56"/>
      <c r="M82" s="52" t="str">
        <f>IF(L82="","",IF($H$7="","",IF(L82&lt;=پردازش!$E$22,"Accept","Reject")))</f>
        <v/>
      </c>
      <c r="N82" s="66"/>
      <c r="O82" s="53" t="str">
        <f>IF(N82="","",IF($H$7="","",IF(N82&lt;=پردازش!$E$23,"Accept","Reject")))</f>
        <v/>
      </c>
      <c r="P82" s="56"/>
      <c r="Q82" s="52" t="str">
        <f t="shared" si="1"/>
        <v/>
      </c>
    </row>
    <row r="83" spans="1:17" ht="16.8" x14ac:dyDescent="0.3">
      <c r="A83" s="61"/>
      <c r="B83" s="55"/>
      <c r="C83" s="55"/>
      <c r="D83" s="55"/>
      <c r="E83" s="55"/>
      <c r="F83" s="55"/>
      <c r="G83" s="55"/>
      <c r="H83" s="56"/>
      <c r="I83" s="52" t="str">
        <f>IF(H83="","",IF($H$7="","",IF(H83&lt;=پردازش!$E$20,"Accept","Reject")))</f>
        <v/>
      </c>
      <c r="J83" s="66"/>
      <c r="K83" s="53" t="str">
        <f>IF(J83="","",IF($H$7="","",IF(J83&lt;=پردازش!$E$21,"Accept","Reject")))</f>
        <v/>
      </c>
      <c r="L83" s="56"/>
      <c r="M83" s="52" t="str">
        <f>IF(L83="","",IF($H$7="","",IF(L83&lt;=پردازش!$E$22,"Accept","Reject")))</f>
        <v/>
      </c>
      <c r="N83" s="66"/>
      <c r="O83" s="53" t="str">
        <f>IF(N83="","",IF($H$7="","",IF(N83&lt;=پردازش!$E$23,"Accept","Reject")))</f>
        <v/>
      </c>
      <c r="P83" s="56"/>
      <c r="Q83" s="52" t="str">
        <f t="shared" si="1"/>
        <v/>
      </c>
    </row>
    <row r="84" spans="1:17" ht="16.8" x14ac:dyDescent="0.3">
      <c r="A84" s="61"/>
      <c r="B84" s="55"/>
      <c r="C84" s="55"/>
      <c r="D84" s="55"/>
      <c r="E84" s="55"/>
      <c r="F84" s="55"/>
      <c r="G84" s="55"/>
      <c r="H84" s="56"/>
      <c r="I84" s="52" t="str">
        <f>IF(H84="","",IF($H$7="","",IF(H84&lt;=پردازش!$E$20,"Accept","Reject")))</f>
        <v/>
      </c>
      <c r="J84" s="66"/>
      <c r="K84" s="53" t="str">
        <f>IF(J84="","",IF($H$7="","",IF(J84&lt;=پردازش!$E$21,"Accept","Reject")))</f>
        <v/>
      </c>
      <c r="L84" s="56"/>
      <c r="M84" s="52" t="str">
        <f>IF(L84="","",IF($H$7="","",IF(L84&lt;=پردازش!$E$22,"Accept","Reject")))</f>
        <v/>
      </c>
      <c r="N84" s="66"/>
      <c r="O84" s="53" t="str">
        <f>IF(N84="","",IF($H$7="","",IF(N84&lt;=پردازش!$E$23,"Accept","Reject")))</f>
        <v/>
      </c>
      <c r="P84" s="56"/>
      <c r="Q84" s="52" t="str">
        <f t="shared" si="1"/>
        <v/>
      </c>
    </row>
    <row r="85" spans="1:17" ht="16.8" x14ac:dyDescent="0.3">
      <c r="A85" s="61"/>
      <c r="B85" s="55"/>
      <c r="C85" s="55"/>
      <c r="D85" s="55"/>
      <c r="E85" s="55"/>
      <c r="F85" s="55"/>
      <c r="G85" s="55"/>
      <c r="H85" s="56"/>
      <c r="I85" s="52" t="str">
        <f>IF(H85="","",IF($H$7="","",IF(H85&lt;=پردازش!$E$20,"Accept","Reject")))</f>
        <v/>
      </c>
      <c r="J85" s="66"/>
      <c r="K85" s="53" t="str">
        <f>IF(J85="","",IF($H$7="","",IF(J85&lt;=پردازش!$E$21,"Accept","Reject")))</f>
        <v/>
      </c>
      <c r="L85" s="56"/>
      <c r="M85" s="52" t="str">
        <f>IF(L85="","",IF($H$7="","",IF(L85&lt;=پردازش!$E$22,"Accept","Reject")))</f>
        <v/>
      </c>
      <c r="N85" s="66"/>
      <c r="O85" s="53" t="str">
        <f>IF(N85="","",IF($H$7="","",IF(N85&lt;=پردازش!$E$23,"Accept","Reject")))</f>
        <v/>
      </c>
      <c r="P85" s="56"/>
      <c r="Q85" s="52" t="str">
        <f t="shared" si="1"/>
        <v/>
      </c>
    </row>
    <row r="86" spans="1:17" ht="16.8" x14ac:dyDescent="0.3">
      <c r="A86" s="61"/>
      <c r="B86" s="55"/>
      <c r="C86" s="55"/>
      <c r="D86" s="55"/>
      <c r="E86" s="55"/>
      <c r="F86" s="55"/>
      <c r="G86" s="55"/>
      <c r="H86" s="56"/>
      <c r="I86" s="52" t="str">
        <f>IF(H86="","",IF($H$7="","",IF(H86&lt;=پردازش!$E$20,"Accept","Reject")))</f>
        <v/>
      </c>
      <c r="J86" s="66"/>
      <c r="K86" s="53" t="str">
        <f>IF(J86="","",IF($H$7="","",IF(J86&lt;=پردازش!$E$21,"Accept","Reject")))</f>
        <v/>
      </c>
      <c r="L86" s="56"/>
      <c r="M86" s="52" t="str">
        <f>IF(L86="","",IF($H$7="","",IF(L86&lt;=پردازش!$E$22,"Accept","Reject")))</f>
        <v/>
      </c>
      <c r="N86" s="66"/>
      <c r="O86" s="53" t="str">
        <f>IF(N86="","",IF($H$7="","",IF(N86&lt;=پردازش!$E$23,"Accept","Reject")))</f>
        <v/>
      </c>
      <c r="P86" s="56"/>
      <c r="Q86" s="52" t="str">
        <f t="shared" si="1"/>
        <v/>
      </c>
    </row>
    <row r="87" spans="1:17" ht="16.8" x14ac:dyDescent="0.3">
      <c r="A87" s="61"/>
      <c r="B87" s="55"/>
      <c r="C87" s="55"/>
      <c r="D87" s="55"/>
      <c r="E87" s="55"/>
      <c r="F87" s="55"/>
      <c r="G87" s="55"/>
      <c r="H87" s="56"/>
      <c r="I87" s="52" t="str">
        <f>IF(H87="","",IF($H$7="","",IF(H87&lt;=پردازش!$E$20,"Accept","Reject")))</f>
        <v/>
      </c>
      <c r="J87" s="66"/>
      <c r="K87" s="53" t="str">
        <f>IF(J87="","",IF($H$7="","",IF(J87&lt;=پردازش!$E$21,"Accept","Reject")))</f>
        <v/>
      </c>
      <c r="L87" s="56"/>
      <c r="M87" s="52" t="str">
        <f>IF(L87="","",IF($H$7="","",IF(L87&lt;=پردازش!$E$22,"Accept","Reject")))</f>
        <v/>
      </c>
      <c r="N87" s="66"/>
      <c r="O87" s="53" t="str">
        <f>IF(N87="","",IF($H$7="","",IF(N87&lt;=پردازش!$E$23,"Accept","Reject")))</f>
        <v/>
      </c>
      <c r="P87" s="56"/>
      <c r="Q87" s="52" t="str">
        <f t="shared" si="1"/>
        <v/>
      </c>
    </row>
    <row r="88" spans="1:17" ht="16.8" x14ac:dyDescent="0.3">
      <c r="A88" s="61"/>
      <c r="B88" s="55"/>
      <c r="C88" s="55"/>
      <c r="D88" s="55"/>
      <c r="E88" s="55"/>
      <c r="F88" s="55"/>
      <c r="G88" s="55"/>
      <c r="H88" s="56"/>
      <c r="I88" s="52" t="str">
        <f>IF(H88="","",IF($H$7="","",IF(H88&lt;=پردازش!$E$20,"Accept","Reject")))</f>
        <v/>
      </c>
      <c r="J88" s="66"/>
      <c r="K88" s="53" t="str">
        <f>IF(J88="","",IF($H$7="","",IF(J88&lt;=پردازش!$E$21,"Accept","Reject")))</f>
        <v/>
      </c>
      <c r="L88" s="56"/>
      <c r="M88" s="52" t="str">
        <f>IF(L88="","",IF($H$7="","",IF(L88&lt;=پردازش!$E$22,"Accept","Reject")))</f>
        <v/>
      </c>
      <c r="N88" s="66"/>
      <c r="O88" s="53" t="str">
        <f>IF(N88="","",IF($H$7="","",IF(N88&lt;=پردازش!$E$23,"Accept","Reject")))</f>
        <v/>
      </c>
      <c r="P88" s="56"/>
      <c r="Q88" s="52" t="str">
        <f t="shared" si="1"/>
        <v/>
      </c>
    </row>
    <row r="89" spans="1:17" ht="16.8" x14ac:dyDescent="0.3">
      <c r="A89" s="61"/>
      <c r="B89" s="55"/>
      <c r="C89" s="55"/>
      <c r="D89" s="55"/>
      <c r="E89" s="55"/>
      <c r="F89" s="55"/>
      <c r="G89" s="55"/>
      <c r="H89" s="56"/>
      <c r="I89" s="52" t="str">
        <f>IF(H89="","",IF($H$7="","",IF(H89&lt;=پردازش!$E$20,"Accept","Reject")))</f>
        <v/>
      </c>
      <c r="J89" s="66"/>
      <c r="K89" s="53" t="str">
        <f>IF(J89="","",IF($H$7="","",IF(J89&lt;=پردازش!$E$21,"Accept","Reject")))</f>
        <v/>
      </c>
      <c r="L89" s="56"/>
      <c r="M89" s="52" t="str">
        <f>IF(L89="","",IF($H$7="","",IF(L89&lt;=پردازش!$E$22,"Accept","Reject")))</f>
        <v/>
      </c>
      <c r="N89" s="66"/>
      <c r="O89" s="53" t="str">
        <f>IF(N89="","",IF($H$7="","",IF(N89&lt;=پردازش!$E$23,"Accept","Reject")))</f>
        <v/>
      </c>
      <c r="P89" s="56"/>
      <c r="Q89" s="52" t="str">
        <f t="shared" si="1"/>
        <v/>
      </c>
    </row>
    <row r="90" spans="1:17" ht="16.8" x14ac:dyDescent="0.3">
      <c r="A90" s="61"/>
      <c r="B90" s="55"/>
      <c r="C90" s="55"/>
      <c r="D90" s="55"/>
      <c r="E90" s="55"/>
      <c r="F90" s="55"/>
      <c r="G90" s="55"/>
      <c r="H90" s="56"/>
      <c r="I90" s="52" t="str">
        <f>IF(H90="","",IF($H$7="","",IF(H90&lt;=پردازش!$E$20,"Accept","Reject")))</f>
        <v/>
      </c>
      <c r="J90" s="66"/>
      <c r="K90" s="53" t="str">
        <f>IF(J90="","",IF($H$7="","",IF(J90&lt;=پردازش!$E$21,"Accept","Reject")))</f>
        <v/>
      </c>
      <c r="L90" s="56"/>
      <c r="M90" s="52" t="str">
        <f>IF(L90="","",IF($H$7="","",IF(L90&lt;=پردازش!$E$22,"Accept","Reject")))</f>
        <v/>
      </c>
      <c r="N90" s="66"/>
      <c r="O90" s="53" t="str">
        <f>IF(N90="","",IF($H$7="","",IF(N90&lt;=پردازش!$E$23,"Accept","Reject")))</f>
        <v/>
      </c>
      <c r="P90" s="56"/>
      <c r="Q90" s="52" t="str">
        <f t="shared" si="1"/>
        <v/>
      </c>
    </row>
    <row r="91" spans="1:17" ht="16.8" x14ac:dyDescent="0.3">
      <c r="A91" s="61"/>
      <c r="B91" s="55"/>
      <c r="C91" s="55"/>
      <c r="D91" s="55"/>
      <c r="E91" s="55"/>
      <c r="F91" s="55"/>
      <c r="G91" s="55"/>
      <c r="H91" s="56"/>
      <c r="I91" s="52" t="str">
        <f>IF(H91="","",IF($H$7="","",IF(H91&lt;=پردازش!$E$20,"Accept","Reject")))</f>
        <v/>
      </c>
      <c r="J91" s="66"/>
      <c r="K91" s="53" t="str">
        <f>IF(J91="","",IF($H$7="","",IF(J91&lt;=پردازش!$E$21,"Accept","Reject")))</f>
        <v/>
      </c>
      <c r="L91" s="56"/>
      <c r="M91" s="52" t="str">
        <f>IF(L91="","",IF($H$7="","",IF(L91&lt;=پردازش!$E$22,"Accept","Reject")))</f>
        <v/>
      </c>
      <c r="N91" s="66"/>
      <c r="O91" s="53" t="str">
        <f>IF(N91="","",IF($H$7="","",IF(N91&lt;=پردازش!$E$23,"Accept","Reject")))</f>
        <v/>
      </c>
      <c r="P91" s="56"/>
      <c r="Q91" s="52" t="str">
        <f t="shared" si="1"/>
        <v/>
      </c>
    </row>
    <row r="92" spans="1:17" ht="16.8" x14ac:dyDescent="0.3">
      <c r="A92" s="61"/>
      <c r="B92" s="55"/>
      <c r="C92" s="55"/>
      <c r="D92" s="55"/>
      <c r="E92" s="55"/>
      <c r="F92" s="55"/>
      <c r="G92" s="55"/>
      <c r="H92" s="56"/>
      <c r="I92" s="52" t="str">
        <f>IF(H92="","",IF($H$7="","",IF(H92&lt;=پردازش!$E$20,"Accept","Reject")))</f>
        <v/>
      </c>
      <c r="J92" s="66"/>
      <c r="K92" s="53" t="str">
        <f>IF(J92="","",IF($H$7="","",IF(J92&lt;=پردازش!$E$21,"Accept","Reject")))</f>
        <v/>
      </c>
      <c r="L92" s="56"/>
      <c r="M92" s="52" t="str">
        <f>IF(L92="","",IF($H$7="","",IF(L92&lt;=پردازش!$E$22,"Accept","Reject")))</f>
        <v/>
      </c>
      <c r="N92" s="66"/>
      <c r="O92" s="53" t="str">
        <f>IF(N92="","",IF($H$7="","",IF(N92&lt;=پردازش!$E$23,"Accept","Reject")))</f>
        <v/>
      </c>
      <c r="P92" s="56"/>
      <c r="Q92" s="52" t="str">
        <f t="shared" si="1"/>
        <v/>
      </c>
    </row>
    <row r="93" spans="1:17" ht="16.8" x14ac:dyDescent="0.3">
      <c r="A93" s="61"/>
      <c r="B93" s="55"/>
      <c r="C93" s="55"/>
      <c r="D93" s="55"/>
      <c r="E93" s="55"/>
      <c r="F93" s="55"/>
      <c r="G93" s="55"/>
      <c r="H93" s="56"/>
      <c r="I93" s="52" t="str">
        <f>IF(H93="","",IF($H$7="","",IF(H93&lt;=پردازش!$E$20,"Accept","Reject")))</f>
        <v/>
      </c>
      <c r="J93" s="66"/>
      <c r="K93" s="53" t="str">
        <f>IF(J93="","",IF($H$7="","",IF(J93&lt;=پردازش!$E$21,"Accept","Reject")))</f>
        <v/>
      </c>
      <c r="L93" s="56"/>
      <c r="M93" s="52" t="str">
        <f>IF(L93="","",IF($H$7="","",IF(L93&lt;=پردازش!$E$22,"Accept","Reject")))</f>
        <v/>
      </c>
      <c r="N93" s="66"/>
      <c r="O93" s="53" t="str">
        <f>IF(N93="","",IF($H$7="","",IF(N93&lt;=پردازش!$E$23,"Accept","Reject")))</f>
        <v/>
      </c>
      <c r="P93" s="56"/>
      <c r="Q93" s="52" t="str">
        <f t="shared" si="1"/>
        <v/>
      </c>
    </row>
    <row r="94" spans="1:17" ht="16.8" x14ac:dyDescent="0.3">
      <c r="A94" s="61"/>
      <c r="B94" s="55"/>
      <c r="C94" s="55"/>
      <c r="D94" s="55"/>
      <c r="E94" s="55"/>
      <c r="F94" s="55"/>
      <c r="G94" s="55"/>
      <c r="H94" s="56"/>
      <c r="I94" s="52" t="str">
        <f>IF(H94="","",IF($H$7="","",IF(H94&lt;=پردازش!$E$20,"Accept","Reject")))</f>
        <v/>
      </c>
      <c r="J94" s="66"/>
      <c r="K94" s="53" t="str">
        <f>IF(J94="","",IF($H$7="","",IF(J94&lt;=پردازش!$E$21,"Accept","Reject")))</f>
        <v/>
      </c>
      <c r="L94" s="56"/>
      <c r="M94" s="52" t="str">
        <f>IF(L94="","",IF($H$7="","",IF(L94&lt;=پردازش!$E$22,"Accept","Reject")))</f>
        <v/>
      </c>
      <c r="N94" s="66"/>
      <c r="O94" s="53" t="str">
        <f>IF(N94="","",IF($H$7="","",IF(N94&lt;=پردازش!$E$23,"Accept","Reject")))</f>
        <v/>
      </c>
      <c r="P94" s="56"/>
      <c r="Q94" s="52" t="str">
        <f t="shared" si="1"/>
        <v/>
      </c>
    </row>
    <row r="95" spans="1:17" ht="16.8" x14ac:dyDescent="0.3">
      <c r="A95" s="61"/>
      <c r="B95" s="55"/>
      <c r="C95" s="55"/>
      <c r="D95" s="55"/>
      <c r="E95" s="55"/>
      <c r="F95" s="55"/>
      <c r="G95" s="55"/>
      <c r="H95" s="56"/>
      <c r="I95" s="52" t="str">
        <f>IF(H95="","",IF($H$7="","",IF(H95&lt;=پردازش!$E$20,"Accept","Reject")))</f>
        <v/>
      </c>
      <c r="J95" s="66"/>
      <c r="K95" s="53" t="str">
        <f>IF(J95="","",IF($H$7="","",IF(J95&lt;=پردازش!$E$21,"Accept","Reject")))</f>
        <v/>
      </c>
      <c r="L95" s="56"/>
      <c r="M95" s="52" t="str">
        <f>IF(L95="","",IF($H$7="","",IF(L95&lt;=پردازش!$E$22,"Accept","Reject")))</f>
        <v/>
      </c>
      <c r="N95" s="66"/>
      <c r="O95" s="53" t="str">
        <f>IF(N95="","",IF($H$7="","",IF(N95&lt;=پردازش!$E$23,"Accept","Reject")))</f>
        <v/>
      </c>
      <c r="P95" s="56"/>
      <c r="Q95" s="52" t="str">
        <f t="shared" si="1"/>
        <v/>
      </c>
    </row>
    <row r="96" spans="1:17" ht="16.8" x14ac:dyDescent="0.3">
      <c r="A96" s="61"/>
      <c r="B96" s="55"/>
      <c r="C96" s="55"/>
      <c r="D96" s="55"/>
      <c r="E96" s="55"/>
      <c r="F96" s="55"/>
      <c r="G96" s="55"/>
      <c r="H96" s="56"/>
      <c r="I96" s="52" t="str">
        <f>IF(H96="","",IF($H$7="","",IF(H96&lt;=پردازش!$E$20,"Accept","Reject")))</f>
        <v/>
      </c>
      <c r="J96" s="66"/>
      <c r="K96" s="53" t="str">
        <f>IF(J96="","",IF($H$7="","",IF(J96&lt;=پردازش!$E$21,"Accept","Reject")))</f>
        <v/>
      </c>
      <c r="L96" s="56"/>
      <c r="M96" s="52" t="str">
        <f>IF(L96="","",IF($H$7="","",IF(L96&lt;=پردازش!$E$22,"Accept","Reject")))</f>
        <v/>
      </c>
      <c r="N96" s="66"/>
      <c r="O96" s="53" t="str">
        <f>IF(N96="","",IF($H$7="","",IF(N96&lt;=پردازش!$E$23,"Accept","Reject")))</f>
        <v/>
      </c>
      <c r="P96" s="56"/>
      <c r="Q96" s="52" t="str">
        <f t="shared" si="1"/>
        <v/>
      </c>
    </row>
    <row r="97" spans="1:17" ht="16.8" x14ac:dyDescent="0.3">
      <c r="A97" s="61"/>
      <c r="B97" s="55"/>
      <c r="C97" s="55"/>
      <c r="D97" s="55"/>
      <c r="E97" s="55"/>
      <c r="F97" s="55"/>
      <c r="G97" s="55"/>
      <c r="H97" s="56"/>
      <c r="I97" s="52" t="str">
        <f>IF(H97="","",IF($H$7="","",IF(H97&lt;=پردازش!$E$20,"Accept","Reject")))</f>
        <v/>
      </c>
      <c r="J97" s="66"/>
      <c r="K97" s="53" t="str">
        <f>IF(J97="","",IF($H$7="","",IF(J97&lt;=پردازش!$E$21,"Accept","Reject")))</f>
        <v/>
      </c>
      <c r="L97" s="56"/>
      <c r="M97" s="52" t="str">
        <f>IF(L97="","",IF($H$7="","",IF(L97&lt;=پردازش!$E$22,"Accept","Reject")))</f>
        <v/>
      </c>
      <c r="N97" s="66"/>
      <c r="O97" s="53" t="str">
        <f>IF(N97="","",IF($H$7="","",IF(N97&lt;=پردازش!$E$23,"Accept","Reject")))</f>
        <v/>
      </c>
      <c r="P97" s="56"/>
      <c r="Q97" s="52" t="str">
        <f t="shared" si="1"/>
        <v/>
      </c>
    </row>
    <row r="98" spans="1:17" ht="16.8" x14ac:dyDescent="0.3">
      <c r="A98" s="61"/>
      <c r="B98" s="55"/>
      <c r="C98" s="55"/>
      <c r="D98" s="55"/>
      <c r="E98" s="55"/>
      <c r="F98" s="55"/>
      <c r="G98" s="55"/>
      <c r="H98" s="56"/>
      <c r="I98" s="52" t="str">
        <f>IF(H98="","",IF($H$7="","",IF(H98&lt;=پردازش!$E$20,"Accept","Reject")))</f>
        <v/>
      </c>
      <c r="J98" s="66"/>
      <c r="K98" s="53" t="str">
        <f>IF(J98="","",IF($H$7="","",IF(J98&lt;=پردازش!$E$21,"Accept","Reject")))</f>
        <v/>
      </c>
      <c r="L98" s="56"/>
      <c r="M98" s="52" t="str">
        <f>IF(L98="","",IF($H$7="","",IF(L98&lt;=پردازش!$E$22,"Accept","Reject")))</f>
        <v/>
      </c>
      <c r="N98" s="66"/>
      <c r="O98" s="53" t="str">
        <f>IF(N98="","",IF($H$7="","",IF(N98&lt;=پردازش!$E$23,"Accept","Reject")))</f>
        <v/>
      </c>
      <c r="P98" s="56"/>
      <c r="Q98" s="52" t="str">
        <f t="shared" si="1"/>
        <v/>
      </c>
    </row>
    <row r="99" spans="1:17" ht="16.8" x14ac:dyDescent="0.3">
      <c r="A99" s="61"/>
      <c r="B99" s="55"/>
      <c r="C99" s="55"/>
      <c r="D99" s="55"/>
      <c r="E99" s="55"/>
      <c r="F99" s="55"/>
      <c r="G99" s="55"/>
      <c r="H99" s="56"/>
      <c r="I99" s="52" t="str">
        <f>IF(H99="","",IF($H$7="","",IF(H99&lt;=پردازش!$E$20,"Accept","Reject")))</f>
        <v/>
      </c>
      <c r="J99" s="66"/>
      <c r="K99" s="53" t="str">
        <f>IF(J99="","",IF($H$7="","",IF(J99&lt;=پردازش!$E$21,"Accept","Reject")))</f>
        <v/>
      </c>
      <c r="L99" s="56"/>
      <c r="M99" s="52" t="str">
        <f>IF(L99="","",IF($H$7="","",IF(L99&lt;=پردازش!$E$22,"Accept","Reject")))</f>
        <v/>
      </c>
      <c r="N99" s="66"/>
      <c r="O99" s="53" t="str">
        <f>IF(N99="","",IF($H$7="","",IF(N99&lt;=پردازش!$E$23,"Accept","Reject")))</f>
        <v/>
      </c>
      <c r="P99" s="56"/>
      <c r="Q99" s="52" t="str">
        <f t="shared" si="1"/>
        <v/>
      </c>
    </row>
    <row r="100" spans="1:17" ht="16.8" x14ac:dyDescent="0.3">
      <c r="A100" s="61"/>
      <c r="B100" s="55"/>
      <c r="C100" s="55"/>
      <c r="D100" s="55"/>
      <c r="E100" s="55"/>
      <c r="F100" s="55"/>
      <c r="G100" s="55"/>
      <c r="H100" s="56"/>
      <c r="I100" s="52" t="str">
        <f>IF(H100="","",IF($H$7="","",IF(H100&lt;=پردازش!$E$20,"Accept","Reject")))</f>
        <v/>
      </c>
      <c r="J100" s="66"/>
      <c r="K100" s="53" t="str">
        <f>IF(J100="","",IF($H$7="","",IF(J100&lt;=پردازش!$E$21,"Accept","Reject")))</f>
        <v/>
      </c>
      <c r="L100" s="56"/>
      <c r="M100" s="52" t="str">
        <f>IF(L100="","",IF($H$7="","",IF(L100&lt;=پردازش!$E$22,"Accept","Reject")))</f>
        <v/>
      </c>
      <c r="N100" s="66"/>
      <c r="O100" s="53" t="str">
        <f>IF(N100="","",IF($H$7="","",IF(N100&lt;=پردازش!$E$23,"Accept","Reject")))</f>
        <v/>
      </c>
      <c r="P100" s="56"/>
      <c r="Q100" s="52" t="str">
        <f t="shared" si="1"/>
        <v/>
      </c>
    </row>
    <row r="101" spans="1:17" ht="16.8" x14ac:dyDescent="0.3">
      <c r="A101" s="61"/>
      <c r="B101" s="55"/>
      <c r="C101" s="55"/>
      <c r="D101" s="55"/>
      <c r="E101" s="55"/>
      <c r="F101" s="55"/>
      <c r="G101" s="55"/>
      <c r="H101" s="56"/>
      <c r="I101" s="52" t="str">
        <f>IF(H101="","",IF($H$7="","",IF(H101&lt;=پردازش!$E$20,"Accept","Reject")))</f>
        <v/>
      </c>
      <c r="J101" s="66"/>
      <c r="K101" s="53" t="str">
        <f>IF(J101="","",IF($H$7="","",IF(J101&lt;=پردازش!$E$21,"Accept","Reject")))</f>
        <v/>
      </c>
      <c r="L101" s="56"/>
      <c r="M101" s="52" t="str">
        <f>IF(L101="","",IF($H$7="","",IF(L101&lt;=پردازش!$E$22,"Accept","Reject")))</f>
        <v/>
      </c>
      <c r="N101" s="66"/>
      <c r="O101" s="53" t="str">
        <f>IF(N101="","",IF($H$7="","",IF(N101&lt;=پردازش!$E$23,"Accept","Reject")))</f>
        <v/>
      </c>
      <c r="P101" s="56"/>
      <c r="Q101" s="52" t="str">
        <f t="shared" si="1"/>
        <v/>
      </c>
    </row>
    <row r="102" spans="1:17" ht="16.8" x14ac:dyDescent="0.3">
      <c r="A102" s="61"/>
      <c r="B102" s="55"/>
      <c r="C102" s="55"/>
      <c r="D102" s="55"/>
      <c r="E102" s="55"/>
      <c r="F102" s="55"/>
      <c r="G102" s="55"/>
      <c r="H102" s="56"/>
      <c r="I102" s="52" t="str">
        <f>IF(H102="","",IF($H$7="","",IF(H102&lt;=پردازش!$E$20,"Accept","Reject")))</f>
        <v/>
      </c>
      <c r="J102" s="66"/>
      <c r="K102" s="53" t="str">
        <f>IF(J102="","",IF($H$7="","",IF(J102&lt;=پردازش!$E$21,"Accept","Reject")))</f>
        <v/>
      </c>
      <c r="L102" s="56"/>
      <c r="M102" s="52" t="str">
        <f>IF(L102="","",IF($H$7="","",IF(L102&lt;=پردازش!$E$22,"Accept","Reject")))</f>
        <v/>
      </c>
      <c r="N102" s="66"/>
      <c r="O102" s="53" t="str">
        <f>IF(N102="","",IF($H$7="","",IF(N102&lt;=پردازش!$E$23,"Accept","Reject")))</f>
        <v/>
      </c>
      <c r="P102" s="56"/>
      <c r="Q102" s="52" t="str">
        <f t="shared" si="1"/>
        <v/>
      </c>
    </row>
    <row r="103" spans="1:17" ht="16.8" x14ac:dyDescent="0.3">
      <c r="A103" s="61"/>
      <c r="B103" s="55"/>
      <c r="C103" s="55"/>
      <c r="D103" s="55"/>
      <c r="E103" s="55"/>
      <c r="F103" s="55"/>
      <c r="G103" s="55"/>
      <c r="H103" s="56"/>
      <c r="I103" s="52" t="str">
        <f>IF(H103="","",IF($H$7="","",IF(H103&lt;=پردازش!$E$20,"Accept","Reject")))</f>
        <v/>
      </c>
      <c r="J103" s="66"/>
      <c r="K103" s="53" t="str">
        <f>IF(J103="","",IF($H$7="","",IF(J103&lt;=پردازش!$E$21,"Accept","Reject")))</f>
        <v/>
      </c>
      <c r="L103" s="56"/>
      <c r="M103" s="52" t="str">
        <f>IF(L103="","",IF($H$7="","",IF(L103&lt;=پردازش!$E$22,"Accept","Reject")))</f>
        <v/>
      </c>
      <c r="N103" s="66"/>
      <c r="O103" s="53" t="str">
        <f>IF(N103="","",IF($H$7="","",IF(N103&lt;=پردازش!$E$23,"Accept","Reject")))</f>
        <v/>
      </c>
      <c r="P103" s="56"/>
      <c r="Q103" s="52" t="str">
        <f t="shared" si="1"/>
        <v/>
      </c>
    </row>
    <row r="104" spans="1:17" ht="16.8" x14ac:dyDescent="0.3">
      <c r="A104" s="61"/>
      <c r="B104" s="55"/>
      <c r="C104" s="55"/>
      <c r="D104" s="55"/>
      <c r="E104" s="55"/>
      <c r="F104" s="55"/>
      <c r="G104" s="55"/>
      <c r="H104" s="56"/>
      <c r="I104" s="52" t="str">
        <f>IF(H104="","",IF($H$7="","",IF(H104&lt;=پردازش!$E$20,"Accept","Reject")))</f>
        <v/>
      </c>
      <c r="J104" s="66"/>
      <c r="K104" s="53" t="str">
        <f>IF(J104="","",IF($H$7="","",IF(J104&lt;=پردازش!$E$21,"Accept","Reject")))</f>
        <v/>
      </c>
      <c r="L104" s="56"/>
      <c r="M104" s="52" t="str">
        <f>IF(L104="","",IF($H$7="","",IF(L104&lt;=پردازش!$E$22,"Accept","Reject")))</f>
        <v/>
      </c>
      <c r="N104" s="66"/>
      <c r="O104" s="53" t="str">
        <f>IF(N104="","",IF($H$7="","",IF(N104&lt;=پردازش!$E$23,"Accept","Reject")))</f>
        <v/>
      </c>
      <c r="P104" s="56"/>
      <c r="Q104" s="52" t="str">
        <f t="shared" si="1"/>
        <v/>
      </c>
    </row>
    <row r="105" spans="1:17" ht="16.8" x14ac:dyDescent="0.3">
      <c r="A105" s="61"/>
      <c r="B105" s="55"/>
      <c r="C105" s="55"/>
      <c r="D105" s="55"/>
      <c r="E105" s="55"/>
      <c r="F105" s="55"/>
      <c r="G105" s="55"/>
      <c r="H105" s="56"/>
      <c r="I105" s="52" t="str">
        <f>IF(H105="","",IF($H$7="","",IF(H105&lt;=پردازش!$E$20,"Accept","Reject")))</f>
        <v/>
      </c>
      <c r="J105" s="66"/>
      <c r="K105" s="53" t="str">
        <f>IF(J105="","",IF($H$7="","",IF(J105&lt;=پردازش!$E$21,"Accept","Reject")))</f>
        <v/>
      </c>
      <c r="L105" s="56"/>
      <c r="M105" s="52" t="str">
        <f>IF(L105="","",IF($H$7="","",IF(L105&lt;=پردازش!$E$22,"Accept","Reject")))</f>
        <v/>
      </c>
      <c r="N105" s="66"/>
      <c r="O105" s="53" t="str">
        <f>IF(N105="","",IF($H$7="","",IF(N105&lt;=پردازش!$E$23,"Accept","Reject")))</f>
        <v/>
      </c>
      <c r="P105" s="56"/>
      <c r="Q105" s="52" t="str">
        <f t="shared" si="1"/>
        <v/>
      </c>
    </row>
    <row r="106" spans="1:17" ht="16.8" x14ac:dyDescent="0.3">
      <c r="A106" s="61"/>
      <c r="B106" s="55"/>
      <c r="C106" s="55"/>
      <c r="D106" s="55"/>
      <c r="E106" s="55"/>
      <c r="F106" s="55"/>
      <c r="G106" s="55"/>
      <c r="H106" s="56"/>
      <c r="I106" s="52" t="str">
        <f>IF(H106="","",IF($H$7="","",IF(H106&lt;=پردازش!$E$20,"Accept","Reject")))</f>
        <v/>
      </c>
      <c r="J106" s="66"/>
      <c r="K106" s="53" t="str">
        <f>IF(J106="","",IF($H$7="","",IF(J106&lt;=پردازش!$E$21,"Accept","Reject")))</f>
        <v/>
      </c>
      <c r="L106" s="56"/>
      <c r="M106" s="52" t="str">
        <f>IF(L106="","",IF($H$7="","",IF(L106&lt;=پردازش!$E$22,"Accept","Reject")))</f>
        <v/>
      </c>
      <c r="N106" s="66"/>
      <c r="O106" s="53" t="str">
        <f>IF(N106="","",IF($H$7="","",IF(N106&lt;=پردازش!$E$23,"Accept","Reject")))</f>
        <v/>
      </c>
      <c r="P106" s="56"/>
      <c r="Q106" s="52" t="str">
        <f t="shared" si="1"/>
        <v/>
      </c>
    </row>
    <row r="107" spans="1:17" ht="16.8" x14ac:dyDescent="0.3">
      <c r="A107" s="61"/>
      <c r="B107" s="55"/>
      <c r="C107" s="55"/>
      <c r="D107" s="55"/>
      <c r="E107" s="55"/>
      <c r="F107" s="55"/>
      <c r="G107" s="55"/>
      <c r="H107" s="56"/>
      <c r="I107" s="52" t="str">
        <f>IF(H107="","",IF($H$7="","",IF(H107&lt;=پردازش!$E$20,"Accept","Reject")))</f>
        <v/>
      </c>
      <c r="J107" s="66"/>
      <c r="K107" s="53" t="str">
        <f>IF(J107="","",IF($H$7="","",IF(J107&lt;=پردازش!$E$21,"Accept","Reject")))</f>
        <v/>
      </c>
      <c r="L107" s="56"/>
      <c r="M107" s="52" t="str">
        <f>IF(L107="","",IF($H$7="","",IF(L107&lt;=پردازش!$E$22,"Accept","Reject")))</f>
        <v/>
      </c>
      <c r="N107" s="66"/>
      <c r="O107" s="53" t="str">
        <f>IF(N107="","",IF($H$7="","",IF(N107&lt;=پردازش!$E$23,"Accept","Reject")))</f>
        <v/>
      </c>
      <c r="P107" s="56"/>
      <c r="Q107" s="52" t="str">
        <f t="shared" si="1"/>
        <v/>
      </c>
    </row>
    <row r="108" spans="1:17" ht="16.8" x14ac:dyDescent="0.3">
      <c r="A108" s="61"/>
      <c r="B108" s="55"/>
      <c r="C108" s="55"/>
      <c r="D108" s="55"/>
      <c r="E108" s="55"/>
      <c r="F108" s="55"/>
      <c r="G108" s="55"/>
      <c r="H108" s="56"/>
      <c r="I108" s="52" t="str">
        <f>IF(H108="","",IF($H$7="","",IF(H108&lt;=پردازش!$E$20,"Accept","Reject")))</f>
        <v/>
      </c>
      <c r="J108" s="66"/>
      <c r="K108" s="53" t="str">
        <f>IF(J108="","",IF($H$7="","",IF(J108&lt;=پردازش!$E$21,"Accept","Reject")))</f>
        <v/>
      </c>
      <c r="L108" s="56"/>
      <c r="M108" s="52" t="str">
        <f>IF(L108="","",IF($H$7="","",IF(L108&lt;=پردازش!$E$22,"Accept","Reject")))</f>
        <v/>
      </c>
      <c r="N108" s="66"/>
      <c r="O108" s="53" t="str">
        <f>IF(N108="","",IF($H$7="","",IF(N108&lt;=پردازش!$E$23,"Accept","Reject")))</f>
        <v/>
      </c>
      <c r="P108" s="56"/>
      <c r="Q108" s="52" t="str">
        <f t="shared" si="1"/>
        <v/>
      </c>
    </row>
    <row r="109" spans="1:17" ht="16.8" x14ac:dyDescent="0.3">
      <c r="A109" s="61"/>
      <c r="B109" s="55"/>
      <c r="C109" s="55"/>
      <c r="D109" s="55"/>
      <c r="E109" s="55"/>
      <c r="F109" s="55"/>
      <c r="G109" s="55"/>
      <c r="H109" s="56"/>
      <c r="I109" s="52" t="str">
        <f>IF(H109="","",IF($H$7="","",IF(H109&lt;=پردازش!$E$20,"Accept","Reject")))</f>
        <v/>
      </c>
      <c r="J109" s="66"/>
      <c r="K109" s="53" t="str">
        <f>IF(J109="","",IF($H$7="","",IF(J109&lt;=پردازش!$E$21,"Accept","Reject")))</f>
        <v/>
      </c>
      <c r="L109" s="56"/>
      <c r="M109" s="52" t="str">
        <f>IF(L109="","",IF($H$7="","",IF(L109&lt;=پردازش!$E$22,"Accept","Reject")))</f>
        <v/>
      </c>
      <c r="N109" s="66"/>
      <c r="O109" s="53" t="str">
        <f>IF(N109="","",IF($H$7="","",IF(N109&lt;=پردازش!$E$23,"Accept","Reject")))</f>
        <v/>
      </c>
      <c r="P109" s="56"/>
      <c r="Q109" s="52" t="str">
        <f t="shared" si="1"/>
        <v/>
      </c>
    </row>
    <row r="110" spans="1:17" ht="16.8" x14ac:dyDescent="0.3">
      <c r="A110" s="61"/>
      <c r="B110" s="55"/>
      <c r="C110" s="55"/>
      <c r="D110" s="55"/>
      <c r="E110" s="55"/>
      <c r="F110" s="55"/>
      <c r="G110" s="55"/>
      <c r="H110" s="56"/>
      <c r="I110" s="52" t="str">
        <f>IF(H110="","",IF($H$7="","",IF(H110&lt;=پردازش!$E$20,"Accept","Reject")))</f>
        <v/>
      </c>
      <c r="J110" s="66"/>
      <c r="K110" s="53" t="str">
        <f>IF(J110="","",IF($H$7="","",IF(J110&lt;=پردازش!$E$21,"Accept","Reject")))</f>
        <v/>
      </c>
      <c r="L110" s="56"/>
      <c r="M110" s="52" t="str">
        <f>IF(L110="","",IF($H$7="","",IF(L110&lt;=پردازش!$E$22,"Accept","Reject")))</f>
        <v/>
      </c>
      <c r="N110" s="66"/>
      <c r="O110" s="53" t="str">
        <f>IF(N110="","",IF($H$7="","",IF(N110&lt;=پردازش!$E$23,"Accept","Reject")))</f>
        <v/>
      </c>
      <c r="P110" s="56"/>
      <c r="Q110" s="52" t="str">
        <f t="shared" si="1"/>
        <v/>
      </c>
    </row>
    <row r="111" spans="1:17" ht="16.8" x14ac:dyDescent="0.3">
      <c r="A111" s="61"/>
      <c r="B111" s="55"/>
      <c r="C111" s="55"/>
      <c r="D111" s="55"/>
      <c r="E111" s="55"/>
      <c r="F111" s="55"/>
      <c r="G111" s="55"/>
      <c r="H111" s="56"/>
      <c r="I111" s="52" t="str">
        <f>IF(H111="","",IF($H$7="","",IF(H111&lt;=پردازش!$E$20,"Accept","Reject")))</f>
        <v/>
      </c>
      <c r="J111" s="66"/>
      <c r="K111" s="53" t="str">
        <f>IF(J111="","",IF($H$7="","",IF(J111&lt;=پردازش!$E$21,"Accept","Reject")))</f>
        <v/>
      </c>
      <c r="L111" s="56"/>
      <c r="M111" s="52" t="str">
        <f>IF(L111="","",IF($H$7="","",IF(L111&lt;=پردازش!$E$22,"Accept","Reject")))</f>
        <v/>
      </c>
      <c r="N111" s="66"/>
      <c r="O111" s="53" t="str">
        <f>IF(N111="","",IF($H$7="","",IF(N111&lt;=پردازش!$E$23,"Accept","Reject")))</f>
        <v/>
      </c>
      <c r="P111" s="56"/>
      <c r="Q111" s="52" t="str">
        <f t="shared" si="1"/>
        <v/>
      </c>
    </row>
    <row r="112" spans="1:17" ht="16.8" x14ac:dyDescent="0.3">
      <c r="A112" s="61"/>
      <c r="B112" s="55"/>
      <c r="C112" s="55"/>
      <c r="D112" s="55"/>
      <c r="E112" s="55"/>
      <c r="F112" s="55"/>
      <c r="G112" s="55"/>
      <c r="H112" s="56"/>
      <c r="I112" s="52" t="str">
        <f>IF(H112="","",IF($H$7="","",IF(H112&lt;=پردازش!$E$20,"Accept","Reject")))</f>
        <v/>
      </c>
      <c r="J112" s="66"/>
      <c r="K112" s="53" t="str">
        <f>IF(J112="","",IF($H$7="","",IF(J112&lt;=پردازش!$E$21,"Accept","Reject")))</f>
        <v/>
      </c>
      <c r="L112" s="56"/>
      <c r="M112" s="52" t="str">
        <f>IF(L112="","",IF($H$7="","",IF(L112&lt;=پردازش!$E$22,"Accept","Reject")))</f>
        <v/>
      </c>
      <c r="N112" s="66"/>
      <c r="O112" s="53" t="str">
        <f>IF(N112="","",IF($H$7="","",IF(N112&lt;=پردازش!$E$23,"Accept","Reject")))</f>
        <v/>
      </c>
      <c r="P112" s="56"/>
      <c r="Q112" s="52" t="str">
        <f t="shared" si="1"/>
        <v/>
      </c>
    </row>
    <row r="113" spans="1:17" ht="16.8" x14ac:dyDescent="0.3">
      <c r="A113" s="61"/>
      <c r="B113" s="55"/>
      <c r="C113" s="55"/>
      <c r="D113" s="55"/>
      <c r="E113" s="55"/>
      <c r="F113" s="55"/>
      <c r="G113" s="55"/>
      <c r="H113" s="56"/>
      <c r="I113" s="52" t="str">
        <f>IF(H113="","",IF($H$7="","",IF(H113&lt;=پردازش!$E$20,"Accept","Reject")))</f>
        <v/>
      </c>
      <c r="J113" s="66"/>
      <c r="K113" s="53" t="str">
        <f>IF(J113="","",IF($H$7="","",IF(J113&lt;=پردازش!$E$21,"Accept","Reject")))</f>
        <v/>
      </c>
      <c r="L113" s="56"/>
      <c r="M113" s="52" t="str">
        <f>IF(L113="","",IF($H$7="","",IF(L113&lt;=پردازش!$E$22,"Accept","Reject")))</f>
        <v/>
      </c>
      <c r="N113" s="66"/>
      <c r="O113" s="53" t="str">
        <f>IF(N113="","",IF($H$7="","",IF(N113&lt;=پردازش!$E$23,"Accept","Reject")))</f>
        <v/>
      </c>
      <c r="P113" s="56"/>
      <c r="Q113" s="52" t="str">
        <f t="shared" si="1"/>
        <v/>
      </c>
    </row>
    <row r="114" spans="1:17" ht="16.8" x14ac:dyDescent="0.3">
      <c r="A114" s="61"/>
      <c r="B114" s="55"/>
      <c r="C114" s="55"/>
      <c r="D114" s="55"/>
      <c r="E114" s="55"/>
      <c r="F114" s="55"/>
      <c r="G114" s="55"/>
      <c r="H114" s="56"/>
      <c r="I114" s="52" t="str">
        <f>IF(H114="","",IF($H$7="","",IF(H114&lt;=پردازش!$E$20,"Accept","Reject")))</f>
        <v/>
      </c>
      <c r="J114" s="66"/>
      <c r="K114" s="53" t="str">
        <f>IF(J114="","",IF($H$7="","",IF(J114&lt;=پردازش!$E$21,"Accept","Reject")))</f>
        <v/>
      </c>
      <c r="L114" s="56"/>
      <c r="M114" s="52" t="str">
        <f>IF(L114="","",IF($H$7="","",IF(L114&lt;=پردازش!$E$22,"Accept","Reject")))</f>
        <v/>
      </c>
      <c r="N114" s="66"/>
      <c r="O114" s="53" t="str">
        <f>IF(N114="","",IF($H$7="","",IF(N114&lt;=پردازش!$E$23,"Accept","Reject")))</f>
        <v/>
      </c>
      <c r="P114" s="56"/>
      <c r="Q114" s="52" t="str">
        <f t="shared" si="1"/>
        <v/>
      </c>
    </row>
    <row r="115" spans="1:17" ht="16.8" x14ac:dyDescent="0.3">
      <c r="A115" s="61"/>
      <c r="B115" s="55"/>
      <c r="C115" s="55"/>
      <c r="D115" s="55"/>
      <c r="E115" s="55"/>
      <c r="F115" s="55"/>
      <c r="G115" s="55"/>
      <c r="H115" s="56"/>
      <c r="I115" s="52" t="str">
        <f>IF(H115="","",IF($H$7="","",IF(H115&lt;=پردازش!$E$20,"Accept","Reject")))</f>
        <v/>
      </c>
      <c r="J115" s="66"/>
      <c r="K115" s="53" t="str">
        <f>IF(J115="","",IF($H$7="","",IF(J115&lt;=پردازش!$E$21,"Accept","Reject")))</f>
        <v/>
      </c>
      <c r="L115" s="56"/>
      <c r="M115" s="52" t="str">
        <f>IF(L115="","",IF($H$7="","",IF(L115&lt;=پردازش!$E$22,"Accept","Reject")))</f>
        <v/>
      </c>
      <c r="N115" s="66"/>
      <c r="O115" s="53" t="str">
        <f>IF(N115="","",IF($H$7="","",IF(N115&lt;=پردازش!$E$23,"Accept","Reject")))</f>
        <v/>
      </c>
      <c r="P115" s="56"/>
      <c r="Q115" s="52" t="str">
        <f t="shared" si="1"/>
        <v/>
      </c>
    </row>
    <row r="116" spans="1:17" ht="16.8" x14ac:dyDescent="0.3">
      <c r="A116" s="61"/>
      <c r="B116" s="55"/>
      <c r="C116" s="55"/>
      <c r="D116" s="55"/>
      <c r="E116" s="55"/>
      <c r="F116" s="55"/>
      <c r="G116" s="55"/>
      <c r="H116" s="56"/>
      <c r="I116" s="52" t="str">
        <f>IF(H116="","",IF($H$7="","",IF(H116&lt;=پردازش!$E$20,"Accept","Reject")))</f>
        <v/>
      </c>
      <c r="J116" s="66"/>
      <c r="K116" s="53" t="str">
        <f>IF(J116="","",IF($H$7="","",IF(J116&lt;=پردازش!$E$21,"Accept","Reject")))</f>
        <v/>
      </c>
      <c r="L116" s="56"/>
      <c r="M116" s="52" t="str">
        <f>IF(L116="","",IF($H$7="","",IF(L116&lt;=پردازش!$E$22,"Accept","Reject")))</f>
        <v/>
      </c>
      <c r="N116" s="66"/>
      <c r="O116" s="53" t="str">
        <f>IF(N116="","",IF($H$7="","",IF(N116&lt;=پردازش!$E$23,"Accept","Reject")))</f>
        <v/>
      </c>
      <c r="P116" s="56"/>
      <c r="Q116" s="52" t="str">
        <f t="shared" si="1"/>
        <v/>
      </c>
    </row>
    <row r="117" spans="1:17" ht="16.8" x14ac:dyDescent="0.3">
      <c r="A117" s="61"/>
      <c r="B117" s="55"/>
      <c r="C117" s="55"/>
      <c r="D117" s="55"/>
      <c r="E117" s="55"/>
      <c r="F117" s="55"/>
      <c r="G117" s="55"/>
      <c r="H117" s="56"/>
      <c r="I117" s="52" t="str">
        <f>IF(H117="","",IF($H$7="","",IF(H117&lt;=پردازش!$E$20,"Accept","Reject")))</f>
        <v/>
      </c>
      <c r="J117" s="66"/>
      <c r="K117" s="53" t="str">
        <f>IF(J117="","",IF($H$7="","",IF(J117&lt;=پردازش!$E$21,"Accept","Reject")))</f>
        <v/>
      </c>
      <c r="L117" s="56"/>
      <c r="M117" s="52" t="str">
        <f>IF(L117="","",IF($H$7="","",IF(L117&lt;=پردازش!$E$22,"Accept","Reject")))</f>
        <v/>
      </c>
      <c r="N117" s="66"/>
      <c r="O117" s="53" t="str">
        <f>IF(N117="","",IF($H$7="","",IF(N117&lt;=پردازش!$E$23,"Accept","Reject")))</f>
        <v/>
      </c>
      <c r="P117" s="56"/>
      <c r="Q117" s="52" t="str">
        <f t="shared" si="1"/>
        <v/>
      </c>
    </row>
    <row r="118" spans="1:17" ht="16.8" x14ac:dyDescent="0.3">
      <c r="A118" s="61"/>
      <c r="B118" s="55"/>
      <c r="C118" s="55"/>
      <c r="D118" s="55"/>
      <c r="E118" s="55"/>
      <c r="F118" s="55"/>
      <c r="G118" s="55"/>
      <c r="H118" s="56"/>
      <c r="I118" s="52" t="str">
        <f>IF(H118="","",IF($H$7="","",IF(H118&lt;=پردازش!$E$20,"Accept","Reject")))</f>
        <v/>
      </c>
      <c r="J118" s="66"/>
      <c r="K118" s="53" t="str">
        <f>IF(J118="","",IF($H$7="","",IF(J118&lt;=پردازش!$E$21,"Accept","Reject")))</f>
        <v/>
      </c>
      <c r="L118" s="56"/>
      <c r="M118" s="52" t="str">
        <f>IF(L118="","",IF($H$7="","",IF(L118&lt;=پردازش!$E$22,"Accept","Reject")))</f>
        <v/>
      </c>
      <c r="N118" s="66"/>
      <c r="O118" s="53" t="str">
        <f>IF(N118="","",IF($H$7="","",IF(N118&lt;=پردازش!$E$23,"Accept","Reject")))</f>
        <v/>
      </c>
      <c r="P118" s="56"/>
      <c r="Q118" s="52" t="str">
        <f t="shared" si="1"/>
        <v/>
      </c>
    </row>
    <row r="119" spans="1:17" ht="16.8" x14ac:dyDescent="0.3">
      <c r="A119" s="61"/>
      <c r="B119" s="55"/>
      <c r="C119" s="55"/>
      <c r="D119" s="55"/>
      <c r="E119" s="55"/>
      <c r="F119" s="55"/>
      <c r="G119" s="55"/>
      <c r="H119" s="56"/>
      <c r="I119" s="52" t="str">
        <f>IF(H119="","",IF($H$7="","",IF(H119&lt;=پردازش!$E$20,"Accept","Reject")))</f>
        <v/>
      </c>
      <c r="J119" s="66"/>
      <c r="K119" s="53" t="str">
        <f>IF(J119="","",IF($H$7="","",IF(J119&lt;=پردازش!$E$21,"Accept","Reject")))</f>
        <v/>
      </c>
      <c r="L119" s="56"/>
      <c r="M119" s="52" t="str">
        <f>IF(L119="","",IF($H$7="","",IF(L119&lt;=پردازش!$E$22,"Accept","Reject")))</f>
        <v/>
      </c>
      <c r="N119" s="66"/>
      <c r="O119" s="53" t="str">
        <f>IF(N119="","",IF($H$7="","",IF(N119&lt;=پردازش!$E$23,"Accept","Reject")))</f>
        <v/>
      </c>
      <c r="P119" s="56"/>
      <c r="Q119" s="52" t="str">
        <f t="shared" si="1"/>
        <v/>
      </c>
    </row>
    <row r="120" spans="1:17" ht="16.8" x14ac:dyDescent="0.3">
      <c r="A120" s="61"/>
      <c r="B120" s="55"/>
      <c r="C120" s="55"/>
      <c r="D120" s="55"/>
      <c r="E120" s="55"/>
      <c r="F120" s="55"/>
      <c r="G120" s="55"/>
      <c r="H120" s="56"/>
      <c r="I120" s="52" t="str">
        <f>IF(H120="","",IF($H$7="","",IF(H120&lt;=پردازش!$E$20,"Accept","Reject")))</f>
        <v/>
      </c>
      <c r="J120" s="66"/>
      <c r="K120" s="53" t="str">
        <f>IF(J120="","",IF($H$7="","",IF(J120&lt;=پردازش!$E$21,"Accept","Reject")))</f>
        <v/>
      </c>
      <c r="L120" s="56"/>
      <c r="M120" s="52" t="str">
        <f>IF(L120="","",IF($H$7="","",IF(L120&lt;=پردازش!$E$22,"Accept","Reject")))</f>
        <v/>
      </c>
      <c r="N120" s="66"/>
      <c r="O120" s="53" t="str">
        <f>IF(N120="","",IF($H$7="","",IF(N120&lt;=پردازش!$E$23,"Accept","Reject")))</f>
        <v/>
      </c>
      <c r="P120" s="56"/>
      <c r="Q120" s="52" t="str">
        <f t="shared" si="1"/>
        <v/>
      </c>
    </row>
    <row r="121" spans="1:17" ht="16.8" x14ac:dyDescent="0.3">
      <c r="A121" s="61"/>
      <c r="B121" s="55"/>
      <c r="C121" s="55"/>
      <c r="D121" s="55"/>
      <c r="E121" s="55"/>
      <c r="F121" s="55"/>
      <c r="G121" s="55"/>
      <c r="H121" s="56"/>
      <c r="I121" s="52" t="str">
        <f>IF(H121="","",IF($H$7="","",IF(H121&lt;=پردازش!$E$20,"Accept","Reject")))</f>
        <v/>
      </c>
      <c r="J121" s="66"/>
      <c r="K121" s="53" t="str">
        <f>IF(J121="","",IF($H$7="","",IF(J121&lt;=پردازش!$E$21,"Accept","Reject")))</f>
        <v/>
      </c>
      <c r="L121" s="56"/>
      <c r="M121" s="52" t="str">
        <f>IF(L121="","",IF($H$7="","",IF(L121&lt;=پردازش!$E$22,"Accept","Reject")))</f>
        <v/>
      </c>
      <c r="N121" s="66"/>
      <c r="O121" s="53" t="str">
        <f>IF(N121="","",IF($H$7="","",IF(N121&lt;=پردازش!$E$23,"Accept","Reject")))</f>
        <v/>
      </c>
      <c r="P121" s="56"/>
      <c r="Q121" s="52" t="str">
        <f t="shared" si="1"/>
        <v/>
      </c>
    </row>
    <row r="122" spans="1:17" ht="16.8" x14ac:dyDescent="0.3">
      <c r="A122" s="61"/>
      <c r="B122" s="55"/>
      <c r="C122" s="55"/>
      <c r="D122" s="55"/>
      <c r="E122" s="55"/>
      <c r="F122" s="55"/>
      <c r="G122" s="55"/>
      <c r="H122" s="56"/>
      <c r="I122" s="52" t="str">
        <f>IF(H122="","",IF($H$7="","",IF(H122&lt;=پردازش!$E$20,"Accept","Reject")))</f>
        <v/>
      </c>
      <c r="J122" s="66"/>
      <c r="K122" s="53" t="str">
        <f>IF(J122="","",IF($H$7="","",IF(J122&lt;=پردازش!$E$21,"Accept","Reject")))</f>
        <v/>
      </c>
      <c r="L122" s="56"/>
      <c r="M122" s="52" t="str">
        <f>IF(L122="","",IF($H$7="","",IF(L122&lt;=پردازش!$E$22,"Accept","Reject")))</f>
        <v/>
      </c>
      <c r="N122" s="66"/>
      <c r="O122" s="53" t="str">
        <f>IF(N122="","",IF($H$7="","",IF(N122&lt;=پردازش!$E$23,"Accept","Reject")))</f>
        <v/>
      </c>
      <c r="P122" s="56"/>
      <c r="Q122" s="52" t="str">
        <f t="shared" si="1"/>
        <v/>
      </c>
    </row>
    <row r="123" spans="1:17" ht="16.8" x14ac:dyDescent="0.3">
      <c r="A123" s="61"/>
      <c r="B123" s="55"/>
      <c r="C123" s="55"/>
      <c r="D123" s="55"/>
      <c r="E123" s="55"/>
      <c r="F123" s="55"/>
      <c r="G123" s="55"/>
      <c r="H123" s="56"/>
      <c r="I123" s="52" t="str">
        <f>IF(H123="","",IF($H$7="","",IF(H123&lt;=پردازش!$E$20,"Accept","Reject")))</f>
        <v/>
      </c>
      <c r="J123" s="66"/>
      <c r="K123" s="53" t="str">
        <f>IF(J123="","",IF($H$7="","",IF(J123&lt;=پردازش!$E$21,"Accept","Reject")))</f>
        <v/>
      </c>
      <c r="L123" s="56"/>
      <c r="M123" s="52" t="str">
        <f>IF(L123="","",IF($H$7="","",IF(L123&lt;=پردازش!$E$22,"Accept","Reject")))</f>
        <v/>
      </c>
      <c r="N123" s="66"/>
      <c r="O123" s="53" t="str">
        <f>IF(N123="","",IF($H$7="","",IF(N123&lt;=پردازش!$E$23,"Accept","Reject")))</f>
        <v/>
      </c>
      <c r="P123" s="56"/>
      <c r="Q123" s="52" t="str">
        <f t="shared" si="1"/>
        <v/>
      </c>
    </row>
    <row r="124" spans="1:17" ht="16.8" x14ac:dyDescent="0.3">
      <c r="A124" s="61"/>
      <c r="B124" s="55"/>
      <c r="C124" s="55"/>
      <c r="D124" s="55"/>
      <c r="E124" s="55"/>
      <c r="F124" s="55"/>
      <c r="G124" s="55"/>
      <c r="H124" s="56"/>
      <c r="I124" s="52" t="str">
        <f>IF(H124="","",IF($H$7="","",IF(H124&lt;=پردازش!$E$20,"Accept","Reject")))</f>
        <v/>
      </c>
      <c r="J124" s="66"/>
      <c r="K124" s="53" t="str">
        <f>IF(J124="","",IF($H$7="","",IF(J124&lt;=پردازش!$E$21,"Accept","Reject")))</f>
        <v/>
      </c>
      <c r="L124" s="56"/>
      <c r="M124" s="52" t="str">
        <f>IF(L124="","",IF($H$7="","",IF(L124&lt;=پردازش!$E$22,"Accept","Reject")))</f>
        <v/>
      </c>
      <c r="N124" s="66"/>
      <c r="O124" s="53" t="str">
        <f>IF(N124="","",IF($H$7="","",IF(N124&lt;=پردازش!$E$23,"Accept","Reject")))</f>
        <v/>
      </c>
      <c r="P124" s="56"/>
      <c r="Q124" s="52" t="str">
        <f t="shared" si="1"/>
        <v/>
      </c>
    </row>
    <row r="125" spans="1:17" ht="16.8" x14ac:dyDescent="0.3">
      <c r="A125" s="61"/>
      <c r="B125" s="55"/>
      <c r="C125" s="55"/>
      <c r="D125" s="55"/>
      <c r="E125" s="55"/>
      <c r="F125" s="55"/>
      <c r="G125" s="55"/>
      <c r="H125" s="56"/>
      <c r="I125" s="52" t="str">
        <f>IF(H125="","",IF($H$7="","",IF(H125&lt;=پردازش!$E$20,"Accept","Reject")))</f>
        <v/>
      </c>
      <c r="J125" s="66"/>
      <c r="K125" s="53" t="str">
        <f>IF(J125="","",IF($H$7="","",IF(J125&lt;=پردازش!$E$21,"Accept","Reject")))</f>
        <v/>
      </c>
      <c r="L125" s="56"/>
      <c r="M125" s="52" t="str">
        <f>IF(L125="","",IF($H$7="","",IF(L125&lt;=پردازش!$E$22,"Accept","Reject")))</f>
        <v/>
      </c>
      <c r="N125" s="66"/>
      <c r="O125" s="53" t="str">
        <f>IF(N125="","",IF($H$7="","",IF(N125&lt;=پردازش!$E$23,"Accept","Reject")))</f>
        <v/>
      </c>
      <c r="P125" s="56"/>
      <c r="Q125" s="52" t="str">
        <f t="shared" si="1"/>
        <v/>
      </c>
    </row>
    <row r="126" spans="1:17" ht="16.8" x14ac:dyDescent="0.3">
      <c r="A126" s="61"/>
      <c r="B126" s="55"/>
      <c r="C126" s="55"/>
      <c r="D126" s="55"/>
      <c r="E126" s="55"/>
      <c r="F126" s="55"/>
      <c r="G126" s="55"/>
      <c r="H126" s="56"/>
      <c r="I126" s="52" t="str">
        <f>IF(H126="","",IF($H$7="","",IF(H126&lt;=پردازش!$E$20,"Accept","Reject")))</f>
        <v/>
      </c>
      <c r="J126" s="66"/>
      <c r="K126" s="53" t="str">
        <f>IF(J126="","",IF($H$7="","",IF(J126&lt;=پردازش!$E$21,"Accept","Reject")))</f>
        <v/>
      </c>
      <c r="L126" s="56"/>
      <c r="M126" s="52" t="str">
        <f>IF(L126="","",IF($H$7="","",IF(L126&lt;=پردازش!$E$22,"Accept","Reject")))</f>
        <v/>
      </c>
      <c r="N126" s="66"/>
      <c r="O126" s="53" t="str">
        <f>IF(N126="","",IF($H$7="","",IF(N126&lt;=پردازش!$E$23,"Accept","Reject")))</f>
        <v/>
      </c>
      <c r="P126" s="56"/>
      <c r="Q126" s="52" t="str">
        <f t="shared" si="1"/>
        <v/>
      </c>
    </row>
    <row r="127" spans="1:17" ht="16.8" x14ac:dyDescent="0.3">
      <c r="A127" s="61"/>
      <c r="B127" s="55"/>
      <c r="C127" s="55"/>
      <c r="D127" s="55"/>
      <c r="E127" s="55"/>
      <c r="F127" s="55"/>
      <c r="G127" s="55"/>
      <c r="H127" s="56"/>
      <c r="I127" s="52" t="str">
        <f>IF(H127="","",IF($H$7="","",IF(H127&lt;=پردازش!$E$20,"Accept","Reject")))</f>
        <v/>
      </c>
      <c r="J127" s="66"/>
      <c r="K127" s="53" t="str">
        <f>IF(J127="","",IF($H$7="","",IF(J127&lt;=پردازش!$E$21,"Accept","Reject")))</f>
        <v/>
      </c>
      <c r="L127" s="56"/>
      <c r="M127" s="52" t="str">
        <f>IF(L127="","",IF($H$7="","",IF(L127&lt;=پردازش!$E$22,"Accept","Reject")))</f>
        <v/>
      </c>
      <c r="N127" s="66"/>
      <c r="O127" s="53" t="str">
        <f>IF(N127="","",IF($H$7="","",IF(N127&lt;=پردازش!$E$23,"Accept","Reject")))</f>
        <v/>
      </c>
      <c r="P127" s="56"/>
      <c r="Q127" s="52" t="str">
        <f t="shared" si="1"/>
        <v/>
      </c>
    </row>
    <row r="128" spans="1:17" ht="16.8" x14ac:dyDescent="0.3">
      <c r="A128" s="61"/>
      <c r="B128" s="55"/>
      <c r="C128" s="55"/>
      <c r="D128" s="55"/>
      <c r="E128" s="55"/>
      <c r="F128" s="55"/>
      <c r="G128" s="55"/>
      <c r="H128" s="56"/>
      <c r="I128" s="52" t="str">
        <f>IF(H128="","",IF($H$7="","",IF(H128&lt;=پردازش!$E$20,"Accept","Reject")))</f>
        <v/>
      </c>
      <c r="J128" s="66"/>
      <c r="K128" s="53" t="str">
        <f>IF(J128="","",IF($H$7="","",IF(J128&lt;=پردازش!$E$21,"Accept","Reject")))</f>
        <v/>
      </c>
      <c r="L128" s="56"/>
      <c r="M128" s="52" t="str">
        <f>IF(L128="","",IF($H$7="","",IF(L128&lt;=پردازش!$E$22,"Accept","Reject")))</f>
        <v/>
      </c>
      <c r="N128" s="66"/>
      <c r="O128" s="53" t="str">
        <f>IF(N128="","",IF($H$7="","",IF(N128&lt;=پردازش!$E$23,"Accept","Reject")))</f>
        <v/>
      </c>
      <c r="P128" s="56"/>
      <c r="Q128" s="52" t="str">
        <f t="shared" si="1"/>
        <v/>
      </c>
    </row>
    <row r="129" spans="1:17" ht="16.8" x14ac:dyDescent="0.3">
      <c r="A129" s="61"/>
      <c r="B129" s="55"/>
      <c r="C129" s="55"/>
      <c r="D129" s="55"/>
      <c r="E129" s="55"/>
      <c r="F129" s="55"/>
      <c r="G129" s="55"/>
      <c r="H129" s="56"/>
      <c r="I129" s="52" t="str">
        <f>IF(H129="","",IF($H$7="","",IF(H129&lt;=پردازش!$E$20,"Accept","Reject")))</f>
        <v/>
      </c>
      <c r="J129" s="66"/>
      <c r="K129" s="53" t="str">
        <f>IF(J129="","",IF($H$7="","",IF(J129&lt;=پردازش!$E$21,"Accept","Reject")))</f>
        <v/>
      </c>
      <c r="L129" s="56"/>
      <c r="M129" s="52" t="str">
        <f>IF(L129="","",IF($H$7="","",IF(L129&lt;=پردازش!$E$22,"Accept","Reject")))</f>
        <v/>
      </c>
      <c r="N129" s="66"/>
      <c r="O129" s="53" t="str">
        <f>IF(N129="","",IF($H$7="","",IF(N129&lt;=پردازش!$E$23,"Accept","Reject")))</f>
        <v/>
      </c>
      <c r="P129" s="56"/>
      <c r="Q129" s="52" t="str">
        <f t="shared" si="1"/>
        <v/>
      </c>
    </row>
    <row r="130" spans="1:17" ht="16.8" x14ac:dyDescent="0.3">
      <c r="A130" s="61"/>
      <c r="B130" s="55"/>
      <c r="C130" s="55"/>
      <c r="D130" s="55"/>
      <c r="E130" s="55"/>
      <c r="F130" s="55"/>
      <c r="G130" s="55"/>
      <c r="H130" s="56"/>
      <c r="I130" s="52" t="str">
        <f>IF(H130="","",IF($H$7="","",IF(H130&lt;=پردازش!$E$20,"Accept","Reject")))</f>
        <v/>
      </c>
      <c r="J130" s="66"/>
      <c r="K130" s="53" t="str">
        <f>IF(J130="","",IF($H$7="","",IF(J130&lt;=پردازش!$E$21,"Accept","Reject")))</f>
        <v/>
      </c>
      <c r="L130" s="56"/>
      <c r="M130" s="52" t="str">
        <f>IF(L130="","",IF($H$7="","",IF(L130&lt;=پردازش!$E$22,"Accept","Reject")))</f>
        <v/>
      </c>
      <c r="N130" s="66"/>
      <c r="O130" s="53" t="str">
        <f>IF(N130="","",IF($H$7="","",IF(N130&lt;=پردازش!$E$23,"Accept","Reject")))</f>
        <v/>
      </c>
      <c r="P130" s="56"/>
      <c r="Q130" s="52" t="str">
        <f t="shared" si="1"/>
        <v/>
      </c>
    </row>
    <row r="131" spans="1:17" ht="16.8" x14ac:dyDescent="0.3">
      <c r="A131" s="61"/>
      <c r="B131" s="55"/>
      <c r="C131" s="55"/>
      <c r="D131" s="55"/>
      <c r="E131" s="55"/>
      <c r="F131" s="55"/>
      <c r="G131" s="55"/>
      <c r="H131" s="56"/>
      <c r="I131" s="52" t="str">
        <f>IF(H131="","",IF($H$7="","",IF(H131&lt;=پردازش!$E$20,"Accept","Reject")))</f>
        <v/>
      </c>
      <c r="J131" s="66"/>
      <c r="K131" s="53" t="str">
        <f>IF(J131="","",IF($H$7="","",IF(J131&lt;=پردازش!$E$21,"Accept","Reject")))</f>
        <v/>
      </c>
      <c r="L131" s="56"/>
      <c r="M131" s="52" t="str">
        <f>IF(L131="","",IF($H$7="","",IF(L131&lt;=پردازش!$E$22,"Accept","Reject")))</f>
        <v/>
      </c>
      <c r="N131" s="66"/>
      <c r="O131" s="53" t="str">
        <f>IF(N131="","",IF($H$7="","",IF(N131&lt;=پردازش!$E$23,"Accept","Reject")))</f>
        <v/>
      </c>
      <c r="P131" s="56"/>
      <c r="Q131" s="52" t="str">
        <f t="shared" si="1"/>
        <v/>
      </c>
    </row>
    <row r="132" spans="1:17" ht="16.8" x14ac:dyDescent="0.3">
      <c r="A132" s="61"/>
      <c r="B132" s="55"/>
      <c r="C132" s="55"/>
      <c r="D132" s="55"/>
      <c r="E132" s="55"/>
      <c r="F132" s="55"/>
      <c r="G132" s="55"/>
      <c r="H132" s="56"/>
      <c r="I132" s="52" t="str">
        <f>IF(H132="","",IF($H$7="","",IF(H132&lt;=پردازش!$E$20,"Accept","Reject")))</f>
        <v/>
      </c>
      <c r="J132" s="66"/>
      <c r="K132" s="53" t="str">
        <f>IF(J132="","",IF($H$7="","",IF(J132&lt;=پردازش!$E$21,"Accept","Reject")))</f>
        <v/>
      </c>
      <c r="L132" s="56"/>
      <c r="M132" s="52" t="str">
        <f>IF(L132="","",IF($H$7="","",IF(L132&lt;=پردازش!$E$22,"Accept","Reject")))</f>
        <v/>
      </c>
      <c r="N132" s="66"/>
      <c r="O132" s="53" t="str">
        <f>IF(N132="","",IF($H$7="","",IF(N132&lt;=پردازش!$E$23,"Accept","Reject")))</f>
        <v/>
      </c>
      <c r="P132" s="56"/>
      <c r="Q132" s="52" t="str">
        <f t="shared" si="1"/>
        <v/>
      </c>
    </row>
    <row r="133" spans="1:17" ht="16.8" x14ac:dyDescent="0.3">
      <c r="A133" s="61"/>
      <c r="B133" s="55"/>
      <c r="C133" s="55"/>
      <c r="D133" s="55"/>
      <c r="E133" s="55"/>
      <c r="F133" s="55"/>
      <c r="G133" s="55"/>
      <c r="H133" s="56"/>
      <c r="I133" s="52" t="str">
        <f>IF(H133="","",IF($H$7="","",IF(H133&lt;=پردازش!$E$20,"Accept","Reject")))</f>
        <v/>
      </c>
      <c r="J133" s="66"/>
      <c r="K133" s="53" t="str">
        <f>IF(J133="","",IF($H$7="","",IF(J133&lt;=پردازش!$E$21,"Accept","Reject")))</f>
        <v/>
      </c>
      <c r="L133" s="56"/>
      <c r="M133" s="52" t="str">
        <f>IF(L133="","",IF($H$7="","",IF(L133&lt;=پردازش!$E$22,"Accept","Reject")))</f>
        <v/>
      </c>
      <c r="N133" s="66"/>
      <c r="O133" s="53" t="str">
        <f>IF(N133="","",IF($H$7="","",IF(N133&lt;=پردازش!$E$23,"Accept","Reject")))</f>
        <v/>
      </c>
      <c r="P133" s="56"/>
      <c r="Q133" s="52" t="str">
        <f t="shared" si="1"/>
        <v/>
      </c>
    </row>
    <row r="134" spans="1:17" ht="16.8" x14ac:dyDescent="0.3">
      <c r="A134" s="61"/>
      <c r="B134" s="55"/>
      <c r="C134" s="55"/>
      <c r="D134" s="55"/>
      <c r="E134" s="55"/>
      <c r="F134" s="55"/>
      <c r="G134" s="55"/>
      <c r="H134" s="56"/>
      <c r="I134" s="52" t="str">
        <f>IF(H134="","",IF($H$7="","",IF(H134&lt;=پردازش!$E$20,"Accept","Reject")))</f>
        <v/>
      </c>
      <c r="J134" s="66"/>
      <c r="K134" s="53" t="str">
        <f>IF(J134="","",IF($H$7="","",IF(J134&lt;=پردازش!$E$21,"Accept","Reject")))</f>
        <v/>
      </c>
      <c r="L134" s="56"/>
      <c r="M134" s="52" t="str">
        <f>IF(L134="","",IF($H$7="","",IF(L134&lt;=پردازش!$E$22,"Accept","Reject")))</f>
        <v/>
      </c>
      <c r="N134" s="66"/>
      <c r="O134" s="53" t="str">
        <f>IF(N134="","",IF($H$7="","",IF(N134&lt;=پردازش!$E$23,"Accept","Reject")))</f>
        <v/>
      </c>
      <c r="P134" s="56"/>
      <c r="Q134" s="52" t="str">
        <f t="shared" si="1"/>
        <v/>
      </c>
    </row>
    <row r="135" spans="1:17" ht="16.8" x14ac:dyDescent="0.3">
      <c r="A135" s="61"/>
      <c r="B135" s="55"/>
      <c r="C135" s="55"/>
      <c r="D135" s="55"/>
      <c r="E135" s="55"/>
      <c r="F135" s="55"/>
      <c r="G135" s="55"/>
      <c r="H135" s="56"/>
      <c r="I135" s="52" t="str">
        <f>IF(H135="","",IF($H$7="","",IF(H135&lt;=پردازش!$E$20,"Accept","Reject")))</f>
        <v/>
      </c>
      <c r="J135" s="66"/>
      <c r="K135" s="53" t="str">
        <f>IF(J135="","",IF($H$7="","",IF(J135&lt;=پردازش!$E$21,"Accept","Reject")))</f>
        <v/>
      </c>
      <c r="L135" s="56"/>
      <c r="M135" s="52" t="str">
        <f>IF(L135="","",IF($H$7="","",IF(L135&lt;=پردازش!$E$22,"Accept","Reject")))</f>
        <v/>
      </c>
      <c r="N135" s="66"/>
      <c r="O135" s="53" t="str">
        <f>IF(N135="","",IF($H$7="","",IF(N135&lt;=پردازش!$E$23,"Accept","Reject")))</f>
        <v/>
      </c>
      <c r="P135" s="56"/>
      <c r="Q135" s="52" t="str">
        <f t="shared" si="1"/>
        <v/>
      </c>
    </row>
    <row r="136" spans="1:17" ht="16.8" x14ac:dyDescent="0.3">
      <c r="A136" s="61"/>
      <c r="B136" s="55"/>
      <c r="C136" s="55"/>
      <c r="D136" s="55"/>
      <c r="E136" s="55"/>
      <c r="F136" s="55"/>
      <c r="G136" s="55"/>
      <c r="H136" s="56"/>
      <c r="I136" s="52" t="str">
        <f>IF(H136="","",IF($H$7="","",IF(H136&lt;=پردازش!$E$20,"Accept","Reject")))</f>
        <v/>
      </c>
      <c r="J136" s="66"/>
      <c r="K136" s="53" t="str">
        <f>IF(J136="","",IF($H$7="","",IF(J136&lt;=پردازش!$E$21,"Accept","Reject")))</f>
        <v/>
      </c>
      <c r="L136" s="56"/>
      <c r="M136" s="52" t="str">
        <f>IF(L136="","",IF($H$7="","",IF(L136&lt;=پردازش!$E$22,"Accept","Reject")))</f>
        <v/>
      </c>
      <c r="N136" s="66"/>
      <c r="O136" s="53" t="str">
        <f>IF(N136="","",IF($H$7="","",IF(N136&lt;=پردازش!$E$23,"Accept","Reject")))</f>
        <v/>
      </c>
      <c r="P136" s="56"/>
      <c r="Q136" s="52" t="str">
        <f t="shared" si="1"/>
        <v/>
      </c>
    </row>
    <row r="137" spans="1:17" ht="16.8" x14ac:dyDescent="0.3">
      <c r="A137" s="61"/>
      <c r="B137" s="55"/>
      <c r="C137" s="55"/>
      <c r="D137" s="55"/>
      <c r="E137" s="55"/>
      <c r="F137" s="55"/>
      <c r="G137" s="55"/>
      <c r="H137" s="56"/>
      <c r="I137" s="52" t="str">
        <f>IF(H137="","",IF($H$7="","",IF(H137&lt;=پردازش!$E$20,"Accept","Reject")))</f>
        <v/>
      </c>
      <c r="J137" s="66"/>
      <c r="K137" s="53" t="str">
        <f>IF(J137="","",IF($H$7="","",IF(J137&lt;=پردازش!$E$21,"Accept","Reject")))</f>
        <v/>
      </c>
      <c r="L137" s="56"/>
      <c r="M137" s="52" t="str">
        <f>IF(L137="","",IF($H$7="","",IF(L137&lt;=پردازش!$E$22,"Accept","Reject")))</f>
        <v/>
      </c>
      <c r="N137" s="66"/>
      <c r="O137" s="53" t="str">
        <f>IF(N137="","",IF($H$7="","",IF(N137&lt;=پردازش!$E$23,"Accept","Reject")))</f>
        <v/>
      </c>
      <c r="P137" s="56"/>
      <c r="Q137" s="52" t="str">
        <f t="shared" si="1"/>
        <v/>
      </c>
    </row>
    <row r="138" spans="1:17" ht="16.8" x14ac:dyDescent="0.3">
      <c r="A138" s="61"/>
      <c r="B138" s="55"/>
      <c r="C138" s="55"/>
      <c r="D138" s="55"/>
      <c r="E138" s="55"/>
      <c r="F138" s="55"/>
      <c r="G138" s="55"/>
      <c r="H138" s="56"/>
      <c r="I138" s="52" t="str">
        <f>IF(H138="","",IF($H$7="","",IF(H138&lt;=پردازش!$E$20,"Accept","Reject")))</f>
        <v/>
      </c>
      <c r="J138" s="66"/>
      <c r="K138" s="53" t="str">
        <f>IF(J138="","",IF($H$7="","",IF(J138&lt;=پردازش!$E$21,"Accept","Reject")))</f>
        <v/>
      </c>
      <c r="L138" s="56"/>
      <c r="M138" s="52" t="str">
        <f>IF(L138="","",IF($H$7="","",IF(L138&lt;=پردازش!$E$22,"Accept","Reject")))</f>
        <v/>
      </c>
      <c r="N138" s="66"/>
      <c r="O138" s="53" t="str">
        <f>IF(N138="","",IF($H$7="","",IF(N138&lt;=پردازش!$E$23,"Accept","Reject")))</f>
        <v/>
      </c>
      <c r="P138" s="56"/>
      <c r="Q138" s="52" t="str">
        <f t="shared" si="1"/>
        <v/>
      </c>
    </row>
    <row r="139" spans="1:17" ht="16.8" x14ac:dyDescent="0.3">
      <c r="A139" s="61"/>
      <c r="B139" s="55"/>
      <c r="C139" s="55"/>
      <c r="D139" s="55"/>
      <c r="E139" s="55"/>
      <c r="F139" s="55"/>
      <c r="G139" s="55"/>
      <c r="H139" s="56"/>
      <c r="I139" s="52" t="str">
        <f>IF(H139="","",IF($H$7="","",IF(H139&lt;=پردازش!$E$20,"Accept","Reject")))</f>
        <v/>
      </c>
      <c r="J139" s="66"/>
      <c r="K139" s="53" t="str">
        <f>IF(J139="","",IF($H$7="","",IF(J139&lt;=پردازش!$E$21,"Accept","Reject")))</f>
        <v/>
      </c>
      <c r="L139" s="56"/>
      <c r="M139" s="52" t="str">
        <f>IF(L139="","",IF($H$7="","",IF(L139&lt;=پردازش!$E$22,"Accept","Reject")))</f>
        <v/>
      </c>
      <c r="N139" s="66"/>
      <c r="O139" s="53" t="str">
        <f>IF(N139="","",IF($H$7="","",IF(N139&lt;=پردازش!$E$23,"Accept","Reject")))</f>
        <v/>
      </c>
      <c r="P139" s="56"/>
      <c r="Q139" s="52" t="str">
        <f t="shared" si="1"/>
        <v/>
      </c>
    </row>
    <row r="140" spans="1:17" ht="16.8" x14ac:dyDescent="0.3">
      <c r="A140" s="61"/>
      <c r="B140" s="55"/>
      <c r="C140" s="55"/>
      <c r="D140" s="55"/>
      <c r="E140" s="55"/>
      <c r="F140" s="55"/>
      <c r="G140" s="55"/>
      <c r="H140" s="56"/>
      <c r="I140" s="52" t="str">
        <f>IF(H140="","",IF($H$7="","",IF(H140&lt;=پردازش!$E$20,"Accept","Reject")))</f>
        <v/>
      </c>
      <c r="J140" s="66"/>
      <c r="K140" s="53" t="str">
        <f>IF(J140="","",IF($H$7="","",IF(J140&lt;=پردازش!$E$21,"Accept","Reject")))</f>
        <v/>
      </c>
      <c r="L140" s="56"/>
      <c r="M140" s="52" t="str">
        <f>IF(L140="","",IF($H$7="","",IF(L140&lt;=پردازش!$E$22,"Accept","Reject")))</f>
        <v/>
      </c>
      <c r="N140" s="66"/>
      <c r="O140" s="53" t="str">
        <f>IF(N140="","",IF($H$7="","",IF(N140&lt;=پردازش!$E$23,"Accept","Reject")))</f>
        <v/>
      </c>
      <c r="P140" s="56"/>
      <c r="Q140" s="52" t="str">
        <f t="shared" ref="Q140:Q203" si="2">IF(P140="","",IF(P140&gt;=40,"Accept","Reject"))</f>
        <v/>
      </c>
    </row>
    <row r="141" spans="1:17" ht="16.8" x14ac:dyDescent="0.3">
      <c r="A141" s="61"/>
      <c r="B141" s="55"/>
      <c r="C141" s="55"/>
      <c r="D141" s="55"/>
      <c r="E141" s="55"/>
      <c r="F141" s="55"/>
      <c r="G141" s="55"/>
      <c r="H141" s="56"/>
      <c r="I141" s="52" t="str">
        <f>IF(H141="","",IF($H$7="","",IF(H141&lt;=پردازش!$E$20,"Accept","Reject")))</f>
        <v/>
      </c>
      <c r="J141" s="66"/>
      <c r="K141" s="53" t="str">
        <f>IF(J141="","",IF($H$7="","",IF(J141&lt;=پردازش!$E$21,"Accept","Reject")))</f>
        <v/>
      </c>
      <c r="L141" s="56"/>
      <c r="M141" s="52" t="str">
        <f>IF(L141="","",IF($H$7="","",IF(L141&lt;=پردازش!$E$22,"Accept","Reject")))</f>
        <v/>
      </c>
      <c r="N141" s="66"/>
      <c r="O141" s="53" t="str">
        <f>IF(N141="","",IF($H$7="","",IF(N141&lt;=پردازش!$E$23,"Accept","Reject")))</f>
        <v/>
      </c>
      <c r="P141" s="56"/>
      <c r="Q141" s="52" t="str">
        <f t="shared" si="2"/>
        <v/>
      </c>
    </row>
    <row r="142" spans="1:17" ht="16.8" x14ac:dyDescent="0.3">
      <c r="A142" s="61"/>
      <c r="B142" s="55"/>
      <c r="C142" s="55"/>
      <c r="D142" s="55"/>
      <c r="E142" s="55"/>
      <c r="F142" s="55"/>
      <c r="G142" s="55"/>
      <c r="H142" s="56"/>
      <c r="I142" s="52" t="str">
        <f>IF(H142="","",IF($H$7="","",IF(H142&lt;=پردازش!$E$20,"Accept","Reject")))</f>
        <v/>
      </c>
      <c r="J142" s="66"/>
      <c r="K142" s="53" t="str">
        <f>IF(J142="","",IF($H$7="","",IF(J142&lt;=پردازش!$E$21,"Accept","Reject")))</f>
        <v/>
      </c>
      <c r="L142" s="56"/>
      <c r="M142" s="52" t="str">
        <f>IF(L142="","",IF($H$7="","",IF(L142&lt;=پردازش!$E$22,"Accept","Reject")))</f>
        <v/>
      </c>
      <c r="N142" s="66"/>
      <c r="O142" s="53" t="str">
        <f>IF(N142="","",IF($H$7="","",IF(N142&lt;=پردازش!$E$23,"Accept","Reject")))</f>
        <v/>
      </c>
      <c r="P142" s="56"/>
      <c r="Q142" s="52" t="str">
        <f t="shared" si="2"/>
        <v/>
      </c>
    </row>
    <row r="143" spans="1:17" ht="16.8" x14ac:dyDescent="0.3">
      <c r="A143" s="61"/>
      <c r="B143" s="55"/>
      <c r="C143" s="55"/>
      <c r="D143" s="55"/>
      <c r="E143" s="55"/>
      <c r="F143" s="55"/>
      <c r="G143" s="55"/>
      <c r="H143" s="56"/>
      <c r="I143" s="52" t="str">
        <f>IF(H143="","",IF($H$7="","",IF(H143&lt;=پردازش!$E$20,"Accept","Reject")))</f>
        <v/>
      </c>
      <c r="J143" s="66"/>
      <c r="K143" s="53" t="str">
        <f>IF(J143="","",IF($H$7="","",IF(J143&lt;=پردازش!$E$21,"Accept","Reject")))</f>
        <v/>
      </c>
      <c r="L143" s="56"/>
      <c r="M143" s="52" t="str">
        <f>IF(L143="","",IF($H$7="","",IF(L143&lt;=پردازش!$E$22,"Accept","Reject")))</f>
        <v/>
      </c>
      <c r="N143" s="66"/>
      <c r="O143" s="53" t="str">
        <f>IF(N143="","",IF($H$7="","",IF(N143&lt;=پردازش!$E$23,"Accept","Reject")))</f>
        <v/>
      </c>
      <c r="P143" s="56"/>
      <c r="Q143" s="52" t="str">
        <f t="shared" si="2"/>
        <v/>
      </c>
    </row>
    <row r="144" spans="1:17" ht="16.8" x14ac:dyDescent="0.3">
      <c r="A144" s="61"/>
      <c r="B144" s="55"/>
      <c r="C144" s="55"/>
      <c r="D144" s="55"/>
      <c r="E144" s="55"/>
      <c r="F144" s="55"/>
      <c r="G144" s="55"/>
      <c r="H144" s="56"/>
      <c r="I144" s="52" t="str">
        <f>IF(H144="","",IF($H$7="","",IF(H144&lt;=پردازش!$E$20,"Accept","Reject")))</f>
        <v/>
      </c>
      <c r="J144" s="66"/>
      <c r="K144" s="53" t="str">
        <f>IF(J144="","",IF($H$7="","",IF(J144&lt;=پردازش!$E$21,"Accept","Reject")))</f>
        <v/>
      </c>
      <c r="L144" s="56"/>
      <c r="M144" s="52" t="str">
        <f>IF(L144="","",IF($H$7="","",IF(L144&lt;=پردازش!$E$22,"Accept","Reject")))</f>
        <v/>
      </c>
      <c r="N144" s="66"/>
      <c r="O144" s="53" t="str">
        <f>IF(N144="","",IF($H$7="","",IF(N144&lt;=پردازش!$E$23,"Accept","Reject")))</f>
        <v/>
      </c>
      <c r="P144" s="56"/>
      <c r="Q144" s="52" t="str">
        <f t="shared" si="2"/>
        <v/>
      </c>
    </row>
    <row r="145" spans="1:17" ht="16.8" x14ac:dyDescent="0.3">
      <c r="A145" s="61"/>
      <c r="B145" s="55"/>
      <c r="C145" s="55"/>
      <c r="D145" s="55"/>
      <c r="E145" s="55"/>
      <c r="F145" s="55"/>
      <c r="G145" s="55"/>
      <c r="H145" s="56"/>
      <c r="I145" s="52" t="str">
        <f>IF(H145="","",IF($H$7="","",IF(H145&lt;=پردازش!$E$20,"Accept","Reject")))</f>
        <v/>
      </c>
      <c r="J145" s="66"/>
      <c r="K145" s="53" t="str">
        <f>IF(J145="","",IF($H$7="","",IF(J145&lt;=پردازش!$E$21,"Accept","Reject")))</f>
        <v/>
      </c>
      <c r="L145" s="56"/>
      <c r="M145" s="52" t="str">
        <f>IF(L145="","",IF($H$7="","",IF(L145&lt;=پردازش!$E$22,"Accept","Reject")))</f>
        <v/>
      </c>
      <c r="N145" s="66"/>
      <c r="O145" s="53" t="str">
        <f>IF(N145="","",IF($H$7="","",IF(N145&lt;=پردازش!$E$23,"Accept","Reject")))</f>
        <v/>
      </c>
      <c r="P145" s="56"/>
      <c r="Q145" s="52" t="str">
        <f t="shared" si="2"/>
        <v/>
      </c>
    </row>
    <row r="146" spans="1:17" ht="16.8" x14ac:dyDescent="0.3">
      <c r="A146" s="61"/>
      <c r="B146" s="55"/>
      <c r="C146" s="55"/>
      <c r="D146" s="55"/>
      <c r="E146" s="55"/>
      <c r="F146" s="55"/>
      <c r="G146" s="55"/>
      <c r="H146" s="56"/>
      <c r="I146" s="52" t="str">
        <f>IF(H146="","",IF($H$7="","",IF(H146&lt;=پردازش!$E$20,"Accept","Reject")))</f>
        <v/>
      </c>
      <c r="J146" s="66"/>
      <c r="K146" s="53" t="str">
        <f>IF(J146="","",IF($H$7="","",IF(J146&lt;=پردازش!$E$21,"Accept","Reject")))</f>
        <v/>
      </c>
      <c r="L146" s="56"/>
      <c r="M146" s="52" t="str">
        <f>IF(L146="","",IF($H$7="","",IF(L146&lt;=پردازش!$E$22,"Accept","Reject")))</f>
        <v/>
      </c>
      <c r="N146" s="66"/>
      <c r="O146" s="53" t="str">
        <f>IF(N146="","",IF($H$7="","",IF(N146&lt;=پردازش!$E$23,"Accept","Reject")))</f>
        <v/>
      </c>
      <c r="P146" s="56"/>
      <c r="Q146" s="52" t="str">
        <f t="shared" si="2"/>
        <v/>
      </c>
    </row>
    <row r="147" spans="1:17" ht="16.8" x14ac:dyDescent="0.3">
      <c r="A147" s="61"/>
      <c r="B147" s="55"/>
      <c r="C147" s="55"/>
      <c r="D147" s="55"/>
      <c r="E147" s="55"/>
      <c r="F147" s="55"/>
      <c r="G147" s="55"/>
      <c r="H147" s="56"/>
      <c r="I147" s="52" t="str">
        <f>IF(H147="","",IF($H$7="","",IF(H147&lt;=پردازش!$E$20,"Accept","Reject")))</f>
        <v/>
      </c>
      <c r="J147" s="66"/>
      <c r="K147" s="53" t="str">
        <f>IF(J147="","",IF($H$7="","",IF(J147&lt;=پردازش!$E$21,"Accept","Reject")))</f>
        <v/>
      </c>
      <c r="L147" s="56"/>
      <c r="M147" s="52" t="str">
        <f>IF(L147="","",IF($H$7="","",IF(L147&lt;=پردازش!$E$22,"Accept","Reject")))</f>
        <v/>
      </c>
      <c r="N147" s="66"/>
      <c r="O147" s="53" t="str">
        <f>IF(N147="","",IF($H$7="","",IF(N147&lt;=پردازش!$E$23,"Accept","Reject")))</f>
        <v/>
      </c>
      <c r="P147" s="56"/>
      <c r="Q147" s="52" t="str">
        <f t="shared" si="2"/>
        <v/>
      </c>
    </row>
    <row r="148" spans="1:17" ht="16.8" x14ac:dyDescent="0.3">
      <c r="A148" s="61"/>
      <c r="B148" s="55"/>
      <c r="C148" s="55"/>
      <c r="D148" s="55"/>
      <c r="E148" s="55"/>
      <c r="F148" s="55"/>
      <c r="G148" s="55"/>
      <c r="H148" s="56"/>
      <c r="I148" s="52" t="str">
        <f>IF(H148="","",IF($H$7="","",IF(H148&lt;=پردازش!$E$20,"Accept","Reject")))</f>
        <v/>
      </c>
      <c r="J148" s="66"/>
      <c r="K148" s="53" t="str">
        <f>IF(J148="","",IF($H$7="","",IF(J148&lt;=پردازش!$E$21,"Accept","Reject")))</f>
        <v/>
      </c>
      <c r="L148" s="56"/>
      <c r="M148" s="52" t="str">
        <f>IF(L148="","",IF($H$7="","",IF(L148&lt;=پردازش!$E$22,"Accept","Reject")))</f>
        <v/>
      </c>
      <c r="N148" s="66"/>
      <c r="O148" s="53" t="str">
        <f>IF(N148="","",IF($H$7="","",IF(N148&lt;=پردازش!$E$23,"Accept","Reject")))</f>
        <v/>
      </c>
      <c r="P148" s="56"/>
      <c r="Q148" s="52" t="str">
        <f t="shared" si="2"/>
        <v/>
      </c>
    </row>
    <row r="149" spans="1:17" ht="16.8" x14ac:dyDescent="0.3">
      <c r="A149" s="61"/>
      <c r="B149" s="55"/>
      <c r="C149" s="55"/>
      <c r="D149" s="55"/>
      <c r="E149" s="55"/>
      <c r="F149" s="55"/>
      <c r="G149" s="55"/>
      <c r="H149" s="56"/>
      <c r="I149" s="52" t="str">
        <f>IF(H149="","",IF($H$7="","",IF(H149&lt;=پردازش!$E$20,"Accept","Reject")))</f>
        <v/>
      </c>
      <c r="J149" s="66"/>
      <c r="K149" s="53" t="str">
        <f>IF(J149="","",IF($H$7="","",IF(J149&lt;=پردازش!$E$21,"Accept","Reject")))</f>
        <v/>
      </c>
      <c r="L149" s="56"/>
      <c r="M149" s="52" t="str">
        <f>IF(L149="","",IF($H$7="","",IF(L149&lt;=پردازش!$E$22,"Accept","Reject")))</f>
        <v/>
      </c>
      <c r="N149" s="66"/>
      <c r="O149" s="53" t="str">
        <f>IF(N149="","",IF($H$7="","",IF(N149&lt;=پردازش!$E$23,"Accept","Reject")))</f>
        <v/>
      </c>
      <c r="P149" s="56"/>
      <c r="Q149" s="52" t="str">
        <f t="shared" si="2"/>
        <v/>
      </c>
    </row>
    <row r="150" spans="1:17" ht="16.8" x14ac:dyDescent="0.3">
      <c r="A150" s="61"/>
      <c r="B150" s="55"/>
      <c r="C150" s="55"/>
      <c r="D150" s="55"/>
      <c r="E150" s="55"/>
      <c r="F150" s="55"/>
      <c r="G150" s="55"/>
      <c r="H150" s="56"/>
      <c r="I150" s="52" t="str">
        <f>IF(H150="","",IF($H$7="","",IF(H150&lt;=پردازش!$E$20,"Accept","Reject")))</f>
        <v/>
      </c>
      <c r="J150" s="66"/>
      <c r="K150" s="53" t="str">
        <f>IF(J150="","",IF($H$7="","",IF(J150&lt;=پردازش!$E$21,"Accept","Reject")))</f>
        <v/>
      </c>
      <c r="L150" s="56"/>
      <c r="M150" s="52" t="str">
        <f>IF(L150="","",IF($H$7="","",IF(L150&lt;=پردازش!$E$22,"Accept","Reject")))</f>
        <v/>
      </c>
      <c r="N150" s="66"/>
      <c r="O150" s="53" t="str">
        <f>IF(N150="","",IF($H$7="","",IF(N150&lt;=پردازش!$E$23,"Accept","Reject")))</f>
        <v/>
      </c>
      <c r="P150" s="56"/>
      <c r="Q150" s="52" t="str">
        <f t="shared" si="2"/>
        <v/>
      </c>
    </row>
    <row r="151" spans="1:17" ht="16.8" x14ac:dyDescent="0.3">
      <c r="A151" s="61"/>
      <c r="B151" s="55"/>
      <c r="C151" s="55"/>
      <c r="D151" s="55"/>
      <c r="E151" s="55"/>
      <c r="F151" s="55"/>
      <c r="G151" s="55"/>
      <c r="H151" s="56"/>
      <c r="I151" s="52" t="str">
        <f>IF(H151="","",IF($H$7="","",IF(H151&lt;=پردازش!$E$20,"Accept","Reject")))</f>
        <v/>
      </c>
      <c r="J151" s="66"/>
      <c r="K151" s="53" t="str">
        <f>IF(J151="","",IF($H$7="","",IF(J151&lt;=پردازش!$E$21,"Accept","Reject")))</f>
        <v/>
      </c>
      <c r="L151" s="56"/>
      <c r="M151" s="52" t="str">
        <f>IF(L151="","",IF($H$7="","",IF(L151&lt;=پردازش!$E$22,"Accept","Reject")))</f>
        <v/>
      </c>
      <c r="N151" s="66"/>
      <c r="O151" s="53" t="str">
        <f>IF(N151="","",IF($H$7="","",IF(N151&lt;=پردازش!$E$23,"Accept","Reject")))</f>
        <v/>
      </c>
      <c r="P151" s="56"/>
      <c r="Q151" s="52" t="str">
        <f t="shared" si="2"/>
        <v/>
      </c>
    </row>
    <row r="152" spans="1:17" ht="16.8" x14ac:dyDescent="0.3">
      <c r="A152" s="61"/>
      <c r="B152" s="55"/>
      <c r="C152" s="55"/>
      <c r="D152" s="55"/>
      <c r="E152" s="55"/>
      <c r="F152" s="55"/>
      <c r="G152" s="55"/>
      <c r="H152" s="56"/>
      <c r="I152" s="52" t="str">
        <f>IF(H152="","",IF($H$7="","",IF(H152&lt;=پردازش!$E$20,"Accept","Reject")))</f>
        <v/>
      </c>
      <c r="J152" s="66"/>
      <c r="K152" s="53" t="str">
        <f>IF(J152="","",IF($H$7="","",IF(J152&lt;=پردازش!$E$21,"Accept","Reject")))</f>
        <v/>
      </c>
      <c r="L152" s="56"/>
      <c r="M152" s="52" t="str">
        <f>IF(L152="","",IF($H$7="","",IF(L152&lt;=پردازش!$E$22,"Accept","Reject")))</f>
        <v/>
      </c>
      <c r="N152" s="66"/>
      <c r="O152" s="53" t="str">
        <f>IF(N152="","",IF($H$7="","",IF(N152&lt;=پردازش!$E$23,"Accept","Reject")))</f>
        <v/>
      </c>
      <c r="P152" s="56"/>
      <c r="Q152" s="52" t="str">
        <f t="shared" si="2"/>
        <v/>
      </c>
    </row>
    <row r="153" spans="1:17" ht="16.8" x14ac:dyDescent="0.3">
      <c r="A153" s="61"/>
      <c r="B153" s="55"/>
      <c r="C153" s="55"/>
      <c r="D153" s="55"/>
      <c r="E153" s="55"/>
      <c r="F153" s="55"/>
      <c r="G153" s="55"/>
      <c r="H153" s="56"/>
      <c r="I153" s="52" t="str">
        <f>IF(H153="","",IF($H$7="","",IF(H153&lt;=پردازش!$E$20,"Accept","Reject")))</f>
        <v/>
      </c>
      <c r="J153" s="66"/>
      <c r="K153" s="53" t="str">
        <f>IF(J153="","",IF($H$7="","",IF(J153&lt;=پردازش!$E$21,"Accept","Reject")))</f>
        <v/>
      </c>
      <c r="L153" s="56"/>
      <c r="M153" s="52" t="str">
        <f>IF(L153="","",IF($H$7="","",IF(L153&lt;=پردازش!$E$22,"Accept","Reject")))</f>
        <v/>
      </c>
      <c r="N153" s="66"/>
      <c r="O153" s="53" t="str">
        <f>IF(N153="","",IF($H$7="","",IF(N153&lt;=پردازش!$E$23,"Accept","Reject")))</f>
        <v/>
      </c>
      <c r="P153" s="56"/>
      <c r="Q153" s="52" t="str">
        <f t="shared" si="2"/>
        <v/>
      </c>
    </row>
    <row r="154" spans="1:17" ht="16.8" x14ac:dyDescent="0.3">
      <c r="A154" s="61"/>
      <c r="B154" s="55"/>
      <c r="C154" s="55"/>
      <c r="D154" s="55"/>
      <c r="E154" s="55"/>
      <c r="F154" s="55"/>
      <c r="G154" s="55"/>
      <c r="H154" s="56"/>
      <c r="I154" s="52" t="str">
        <f>IF(H154="","",IF($H$7="","",IF(H154&lt;=پردازش!$E$20,"Accept","Reject")))</f>
        <v/>
      </c>
      <c r="J154" s="66"/>
      <c r="K154" s="53" t="str">
        <f>IF(J154="","",IF($H$7="","",IF(J154&lt;=پردازش!$E$21,"Accept","Reject")))</f>
        <v/>
      </c>
      <c r="L154" s="56"/>
      <c r="M154" s="52" t="str">
        <f>IF(L154="","",IF($H$7="","",IF(L154&lt;=پردازش!$E$22,"Accept","Reject")))</f>
        <v/>
      </c>
      <c r="N154" s="66"/>
      <c r="O154" s="53" t="str">
        <f>IF(N154="","",IF($H$7="","",IF(N154&lt;=پردازش!$E$23,"Accept","Reject")))</f>
        <v/>
      </c>
      <c r="P154" s="56"/>
      <c r="Q154" s="52" t="str">
        <f t="shared" si="2"/>
        <v/>
      </c>
    </row>
    <row r="155" spans="1:17" ht="16.8" x14ac:dyDescent="0.3">
      <c r="A155" s="61"/>
      <c r="B155" s="55"/>
      <c r="C155" s="55"/>
      <c r="D155" s="55"/>
      <c r="E155" s="55"/>
      <c r="F155" s="55"/>
      <c r="G155" s="55"/>
      <c r="H155" s="56"/>
      <c r="I155" s="52" t="str">
        <f>IF(H155="","",IF($H$7="","",IF(H155&lt;=پردازش!$E$20,"Accept","Reject")))</f>
        <v/>
      </c>
      <c r="J155" s="66"/>
      <c r="K155" s="53" t="str">
        <f>IF(J155="","",IF($H$7="","",IF(J155&lt;=پردازش!$E$21,"Accept","Reject")))</f>
        <v/>
      </c>
      <c r="L155" s="56"/>
      <c r="M155" s="52" t="str">
        <f>IF(L155="","",IF($H$7="","",IF(L155&lt;=پردازش!$E$22,"Accept","Reject")))</f>
        <v/>
      </c>
      <c r="N155" s="66"/>
      <c r="O155" s="53" t="str">
        <f>IF(N155="","",IF($H$7="","",IF(N155&lt;=پردازش!$E$23,"Accept","Reject")))</f>
        <v/>
      </c>
      <c r="P155" s="56"/>
      <c r="Q155" s="52" t="str">
        <f t="shared" si="2"/>
        <v/>
      </c>
    </row>
    <row r="156" spans="1:17" ht="16.8" x14ac:dyDescent="0.3">
      <c r="A156" s="61"/>
      <c r="B156" s="55"/>
      <c r="C156" s="55"/>
      <c r="D156" s="55"/>
      <c r="E156" s="55"/>
      <c r="F156" s="55"/>
      <c r="G156" s="55"/>
      <c r="H156" s="56"/>
      <c r="I156" s="52" t="str">
        <f>IF(H156="","",IF($H$7="","",IF(H156&lt;=پردازش!$E$20,"Accept","Reject")))</f>
        <v/>
      </c>
      <c r="J156" s="66"/>
      <c r="K156" s="53" t="str">
        <f>IF(J156="","",IF($H$7="","",IF(J156&lt;=پردازش!$E$21,"Accept","Reject")))</f>
        <v/>
      </c>
      <c r="L156" s="56"/>
      <c r="M156" s="52" t="str">
        <f>IF(L156="","",IF($H$7="","",IF(L156&lt;=پردازش!$E$22,"Accept","Reject")))</f>
        <v/>
      </c>
      <c r="N156" s="66"/>
      <c r="O156" s="53" t="str">
        <f>IF(N156="","",IF($H$7="","",IF(N156&lt;=پردازش!$E$23,"Accept","Reject")))</f>
        <v/>
      </c>
      <c r="P156" s="56"/>
      <c r="Q156" s="52" t="str">
        <f t="shared" si="2"/>
        <v/>
      </c>
    </row>
    <row r="157" spans="1:17" ht="16.8" x14ac:dyDescent="0.3">
      <c r="A157" s="61"/>
      <c r="B157" s="55"/>
      <c r="C157" s="55"/>
      <c r="D157" s="55"/>
      <c r="E157" s="55"/>
      <c r="F157" s="55"/>
      <c r="G157" s="55"/>
      <c r="H157" s="56"/>
      <c r="I157" s="52" t="str">
        <f>IF(H157="","",IF($H$7="","",IF(H157&lt;=پردازش!$E$20,"Accept","Reject")))</f>
        <v/>
      </c>
      <c r="J157" s="66"/>
      <c r="K157" s="53" t="str">
        <f>IF(J157="","",IF($H$7="","",IF(J157&lt;=پردازش!$E$21,"Accept","Reject")))</f>
        <v/>
      </c>
      <c r="L157" s="56"/>
      <c r="M157" s="52" t="str">
        <f>IF(L157="","",IF($H$7="","",IF(L157&lt;=پردازش!$E$22,"Accept","Reject")))</f>
        <v/>
      </c>
      <c r="N157" s="66"/>
      <c r="O157" s="53" t="str">
        <f>IF(N157="","",IF($H$7="","",IF(N157&lt;=پردازش!$E$23,"Accept","Reject")))</f>
        <v/>
      </c>
      <c r="P157" s="56"/>
      <c r="Q157" s="52" t="str">
        <f t="shared" si="2"/>
        <v/>
      </c>
    </row>
    <row r="158" spans="1:17" ht="16.8" x14ac:dyDescent="0.3">
      <c r="A158" s="61"/>
      <c r="B158" s="55"/>
      <c r="C158" s="55"/>
      <c r="D158" s="55"/>
      <c r="E158" s="55"/>
      <c r="F158" s="55"/>
      <c r="G158" s="55"/>
      <c r="H158" s="56"/>
      <c r="I158" s="52" t="str">
        <f>IF(H158="","",IF($H$7="","",IF(H158&lt;=پردازش!$E$20,"Accept","Reject")))</f>
        <v/>
      </c>
      <c r="J158" s="66"/>
      <c r="K158" s="53" t="str">
        <f>IF(J158="","",IF($H$7="","",IF(J158&lt;=پردازش!$E$21,"Accept","Reject")))</f>
        <v/>
      </c>
      <c r="L158" s="56"/>
      <c r="M158" s="52" t="str">
        <f>IF(L158="","",IF($H$7="","",IF(L158&lt;=پردازش!$E$22,"Accept","Reject")))</f>
        <v/>
      </c>
      <c r="N158" s="66"/>
      <c r="O158" s="53" t="str">
        <f>IF(N158="","",IF($H$7="","",IF(N158&lt;=پردازش!$E$23,"Accept","Reject")))</f>
        <v/>
      </c>
      <c r="P158" s="56"/>
      <c r="Q158" s="52" t="str">
        <f t="shared" si="2"/>
        <v/>
      </c>
    </row>
    <row r="159" spans="1:17" ht="16.8" x14ac:dyDescent="0.3">
      <c r="A159" s="61"/>
      <c r="B159" s="55"/>
      <c r="C159" s="55"/>
      <c r="D159" s="55"/>
      <c r="E159" s="55"/>
      <c r="F159" s="55"/>
      <c r="G159" s="55"/>
      <c r="H159" s="56"/>
      <c r="I159" s="52" t="str">
        <f>IF(H159="","",IF($H$7="","",IF(H159&lt;=پردازش!$E$20,"Accept","Reject")))</f>
        <v/>
      </c>
      <c r="J159" s="66"/>
      <c r="K159" s="53" t="str">
        <f>IF(J159="","",IF($H$7="","",IF(J159&lt;=پردازش!$E$21,"Accept","Reject")))</f>
        <v/>
      </c>
      <c r="L159" s="56"/>
      <c r="M159" s="52" t="str">
        <f>IF(L159="","",IF($H$7="","",IF(L159&lt;=پردازش!$E$22,"Accept","Reject")))</f>
        <v/>
      </c>
      <c r="N159" s="66"/>
      <c r="O159" s="53" t="str">
        <f>IF(N159="","",IF($H$7="","",IF(N159&lt;=پردازش!$E$23,"Accept","Reject")))</f>
        <v/>
      </c>
      <c r="P159" s="56"/>
      <c r="Q159" s="52" t="str">
        <f t="shared" si="2"/>
        <v/>
      </c>
    </row>
    <row r="160" spans="1:17" ht="16.8" x14ac:dyDescent="0.3">
      <c r="A160" s="61"/>
      <c r="B160" s="55"/>
      <c r="C160" s="55"/>
      <c r="D160" s="55"/>
      <c r="E160" s="55"/>
      <c r="F160" s="55"/>
      <c r="G160" s="55"/>
      <c r="H160" s="56"/>
      <c r="I160" s="52" t="str">
        <f>IF(H160="","",IF($H$7="","",IF(H160&lt;=پردازش!$E$20,"Accept","Reject")))</f>
        <v/>
      </c>
      <c r="J160" s="66"/>
      <c r="K160" s="53" t="str">
        <f>IF(J160="","",IF($H$7="","",IF(J160&lt;=پردازش!$E$21,"Accept","Reject")))</f>
        <v/>
      </c>
      <c r="L160" s="56"/>
      <c r="M160" s="52" t="str">
        <f>IF(L160="","",IF($H$7="","",IF(L160&lt;=پردازش!$E$22,"Accept","Reject")))</f>
        <v/>
      </c>
      <c r="N160" s="66"/>
      <c r="O160" s="53" t="str">
        <f>IF(N160="","",IF($H$7="","",IF(N160&lt;=پردازش!$E$23,"Accept","Reject")))</f>
        <v/>
      </c>
      <c r="P160" s="56"/>
      <c r="Q160" s="52" t="str">
        <f t="shared" si="2"/>
        <v/>
      </c>
    </row>
    <row r="161" spans="1:17" ht="16.8" x14ac:dyDescent="0.3">
      <c r="A161" s="61"/>
      <c r="B161" s="55"/>
      <c r="C161" s="55"/>
      <c r="D161" s="55"/>
      <c r="E161" s="55"/>
      <c r="F161" s="55"/>
      <c r="G161" s="55"/>
      <c r="H161" s="56"/>
      <c r="I161" s="52" t="str">
        <f>IF(H161="","",IF($H$7="","",IF(H161&lt;=پردازش!$E$20,"Accept","Reject")))</f>
        <v/>
      </c>
      <c r="J161" s="66"/>
      <c r="K161" s="53" t="str">
        <f>IF(J161="","",IF($H$7="","",IF(J161&lt;=پردازش!$E$21,"Accept","Reject")))</f>
        <v/>
      </c>
      <c r="L161" s="56"/>
      <c r="M161" s="52" t="str">
        <f>IF(L161="","",IF($H$7="","",IF(L161&lt;=پردازش!$E$22,"Accept","Reject")))</f>
        <v/>
      </c>
      <c r="N161" s="66"/>
      <c r="O161" s="53" t="str">
        <f>IF(N161="","",IF($H$7="","",IF(N161&lt;=پردازش!$E$23,"Accept","Reject")))</f>
        <v/>
      </c>
      <c r="P161" s="56"/>
      <c r="Q161" s="52" t="str">
        <f t="shared" si="2"/>
        <v/>
      </c>
    </row>
    <row r="162" spans="1:17" ht="16.8" x14ac:dyDescent="0.3">
      <c r="A162" s="61"/>
      <c r="B162" s="55"/>
      <c r="C162" s="55"/>
      <c r="D162" s="55"/>
      <c r="E162" s="55"/>
      <c r="F162" s="55"/>
      <c r="G162" s="55"/>
      <c r="H162" s="56"/>
      <c r="I162" s="52" t="str">
        <f>IF(H162="","",IF($H$7="","",IF(H162&lt;=پردازش!$E$20,"Accept","Reject")))</f>
        <v/>
      </c>
      <c r="J162" s="66"/>
      <c r="K162" s="53" t="str">
        <f>IF(J162="","",IF($H$7="","",IF(J162&lt;=پردازش!$E$21,"Accept","Reject")))</f>
        <v/>
      </c>
      <c r="L162" s="56"/>
      <c r="M162" s="52" t="str">
        <f>IF(L162="","",IF($H$7="","",IF(L162&lt;=پردازش!$E$22,"Accept","Reject")))</f>
        <v/>
      </c>
      <c r="N162" s="66"/>
      <c r="O162" s="53" t="str">
        <f>IF(N162="","",IF($H$7="","",IF(N162&lt;=پردازش!$E$23,"Accept","Reject")))</f>
        <v/>
      </c>
      <c r="P162" s="56"/>
      <c r="Q162" s="52" t="str">
        <f t="shared" si="2"/>
        <v/>
      </c>
    </row>
    <row r="163" spans="1:17" ht="16.8" x14ac:dyDescent="0.3">
      <c r="A163" s="61"/>
      <c r="B163" s="55"/>
      <c r="C163" s="55"/>
      <c r="D163" s="55"/>
      <c r="E163" s="55"/>
      <c r="F163" s="55"/>
      <c r="G163" s="55"/>
      <c r="H163" s="56"/>
      <c r="I163" s="52" t="str">
        <f>IF(H163="","",IF($H$7="","",IF(H163&lt;=پردازش!$E$20,"Accept","Reject")))</f>
        <v/>
      </c>
      <c r="J163" s="66"/>
      <c r="K163" s="53" t="str">
        <f>IF(J163="","",IF($H$7="","",IF(J163&lt;=پردازش!$E$21,"Accept","Reject")))</f>
        <v/>
      </c>
      <c r="L163" s="56"/>
      <c r="M163" s="52" t="str">
        <f>IF(L163="","",IF($H$7="","",IF(L163&lt;=پردازش!$E$22,"Accept","Reject")))</f>
        <v/>
      </c>
      <c r="N163" s="66"/>
      <c r="O163" s="53" t="str">
        <f>IF(N163="","",IF($H$7="","",IF(N163&lt;=پردازش!$E$23,"Accept","Reject")))</f>
        <v/>
      </c>
      <c r="P163" s="56"/>
      <c r="Q163" s="52" t="str">
        <f t="shared" si="2"/>
        <v/>
      </c>
    </row>
    <row r="164" spans="1:17" ht="16.8" x14ac:dyDescent="0.3">
      <c r="A164" s="61"/>
      <c r="B164" s="55"/>
      <c r="C164" s="55"/>
      <c r="D164" s="55"/>
      <c r="E164" s="55"/>
      <c r="F164" s="55"/>
      <c r="G164" s="55"/>
      <c r="H164" s="56"/>
      <c r="I164" s="52" t="str">
        <f>IF(H164="","",IF($H$7="","",IF(H164&lt;=پردازش!$E$20,"Accept","Reject")))</f>
        <v/>
      </c>
      <c r="J164" s="66"/>
      <c r="K164" s="53" t="str">
        <f>IF(J164="","",IF($H$7="","",IF(J164&lt;=پردازش!$E$21,"Accept","Reject")))</f>
        <v/>
      </c>
      <c r="L164" s="56"/>
      <c r="M164" s="52" t="str">
        <f>IF(L164="","",IF($H$7="","",IF(L164&lt;=پردازش!$E$22,"Accept","Reject")))</f>
        <v/>
      </c>
      <c r="N164" s="66"/>
      <c r="O164" s="53" t="str">
        <f>IF(N164="","",IF($H$7="","",IF(N164&lt;=پردازش!$E$23,"Accept","Reject")))</f>
        <v/>
      </c>
      <c r="P164" s="56"/>
      <c r="Q164" s="52" t="str">
        <f t="shared" si="2"/>
        <v/>
      </c>
    </row>
    <row r="165" spans="1:17" ht="16.8" x14ac:dyDescent="0.3">
      <c r="A165" s="61"/>
      <c r="B165" s="55"/>
      <c r="C165" s="55"/>
      <c r="D165" s="55"/>
      <c r="E165" s="55"/>
      <c r="F165" s="55"/>
      <c r="G165" s="55"/>
      <c r="H165" s="56"/>
      <c r="I165" s="52" t="str">
        <f>IF(H165="","",IF($H$7="","",IF(H165&lt;=پردازش!$E$20,"Accept","Reject")))</f>
        <v/>
      </c>
      <c r="J165" s="66"/>
      <c r="K165" s="53" t="str">
        <f>IF(J165="","",IF($H$7="","",IF(J165&lt;=پردازش!$E$21,"Accept","Reject")))</f>
        <v/>
      </c>
      <c r="L165" s="56"/>
      <c r="M165" s="52" t="str">
        <f>IF(L165="","",IF($H$7="","",IF(L165&lt;=پردازش!$E$22,"Accept","Reject")))</f>
        <v/>
      </c>
      <c r="N165" s="66"/>
      <c r="O165" s="53" t="str">
        <f>IF(N165="","",IF($H$7="","",IF(N165&lt;=پردازش!$E$23,"Accept","Reject")))</f>
        <v/>
      </c>
      <c r="P165" s="56"/>
      <c r="Q165" s="52" t="str">
        <f t="shared" si="2"/>
        <v/>
      </c>
    </row>
    <row r="166" spans="1:17" ht="16.8" x14ac:dyDescent="0.3">
      <c r="A166" s="61"/>
      <c r="B166" s="55"/>
      <c r="C166" s="55"/>
      <c r="D166" s="55"/>
      <c r="E166" s="55"/>
      <c r="F166" s="55"/>
      <c r="G166" s="55"/>
      <c r="H166" s="56"/>
      <c r="I166" s="52" t="str">
        <f>IF(H166="","",IF($H$7="","",IF(H166&lt;=پردازش!$E$20,"Accept","Reject")))</f>
        <v/>
      </c>
      <c r="J166" s="66"/>
      <c r="K166" s="53" t="str">
        <f>IF(J166="","",IF($H$7="","",IF(J166&lt;=پردازش!$E$21,"Accept","Reject")))</f>
        <v/>
      </c>
      <c r="L166" s="56"/>
      <c r="M166" s="52" t="str">
        <f>IF(L166="","",IF($H$7="","",IF(L166&lt;=پردازش!$E$22,"Accept","Reject")))</f>
        <v/>
      </c>
      <c r="N166" s="66"/>
      <c r="O166" s="53" t="str">
        <f>IF(N166="","",IF($H$7="","",IF(N166&lt;=پردازش!$E$23,"Accept","Reject")))</f>
        <v/>
      </c>
      <c r="P166" s="56"/>
      <c r="Q166" s="52" t="str">
        <f t="shared" si="2"/>
        <v/>
      </c>
    </row>
    <row r="167" spans="1:17" ht="16.8" x14ac:dyDescent="0.3">
      <c r="A167" s="61"/>
      <c r="B167" s="55"/>
      <c r="C167" s="55"/>
      <c r="D167" s="55"/>
      <c r="E167" s="55"/>
      <c r="F167" s="55"/>
      <c r="G167" s="55"/>
      <c r="H167" s="56"/>
      <c r="I167" s="52" t="str">
        <f>IF(H167="","",IF($H$7="","",IF(H167&lt;=پردازش!$E$20,"Accept","Reject")))</f>
        <v/>
      </c>
      <c r="J167" s="66"/>
      <c r="K167" s="53" t="str">
        <f>IF(J167="","",IF($H$7="","",IF(J167&lt;=پردازش!$E$21,"Accept","Reject")))</f>
        <v/>
      </c>
      <c r="L167" s="56"/>
      <c r="M167" s="52" t="str">
        <f>IF(L167="","",IF($H$7="","",IF(L167&lt;=پردازش!$E$22,"Accept","Reject")))</f>
        <v/>
      </c>
      <c r="N167" s="66"/>
      <c r="O167" s="53" t="str">
        <f>IF(N167="","",IF($H$7="","",IF(N167&lt;=پردازش!$E$23,"Accept","Reject")))</f>
        <v/>
      </c>
      <c r="P167" s="56"/>
      <c r="Q167" s="52" t="str">
        <f t="shared" si="2"/>
        <v/>
      </c>
    </row>
    <row r="168" spans="1:17" ht="16.8" x14ac:dyDescent="0.3">
      <c r="A168" s="61"/>
      <c r="B168" s="55"/>
      <c r="C168" s="55"/>
      <c r="D168" s="55"/>
      <c r="E168" s="55"/>
      <c r="F168" s="55"/>
      <c r="G168" s="55"/>
      <c r="H168" s="56"/>
      <c r="I168" s="52" t="str">
        <f>IF(H168="","",IF($H$7="","",IF(H168&lt;=پردازش!$E$20,"Accept","Reject")))</f>
        <v/>
      </c>
      <c r="J168" s="66"/>
      <c r="K168" s="53" t="str">
        <f>IF(J168="","",IF($H$7="","",IF(J168&lt;=پردازش!$E$21,"Accept","Reject")))</f>
        <v/>
      </c>
      <c r="L168" s="56"/>
      <c r="M168" s="52" t="str">
        <f>IF(L168="","",IF($H$7="","",IF(L168&lt;=پردازش!$E$22,"Accept","Reject")))</f>
        <v/>
      </c>
      <c r="N168" s="66"/>
      <c r="O168" s="53" t="str">
        <f>IF(N168="","",IF($H$7="","",IF(N168&lt;=پردازش!$E$23,"Accept","Reject")))</f>
        <v/>
      </c>
      <c r="P168" s="56"/>
      <c r="Q168" s="52" t="str">
        <f t="shared" si="2"/>
        <v/>
      </c>
    </row>
    <row r="169" spans="1:17" ht="16.8" x14ac:dyDescent="0.3">
      <c r="A169" s="61"/>
      <c r="B169" s="55"/>
      <c r="C169" s="55"/>
      <c r="D169" s="55"/>
      <c r="E169" s="55"/>
      <c r="F169" s="55"/>
      <c r="G169" s="55"/>
      <c r="H169" s="56"/>
      <c r="I169" s="52" t="str">
        <f>IF(H169="","",IF($H$7="","",IF(H169&lt;=پردازش!$E$20,"Accept","Reject")))</f>
        <v/>
      </c>
      <c r="J169" s="66"/>
      <c r="K169" s="53" t="str">
        <f>IF(J169="","",IF($H$7="","",IF(J169&lt;=پردازش!$E$21,"Accept","Reject")))</f>
        <v/>
      </c>
      <c r="L169" s="56"/>
      <c r="M169" s="52" t="str">
        <f>IF(L169="","",IF($H$7="","",IF(L169&lt;=پردازش!$E$22,"Accept","Reject")))</f>
        <v/>
      </c>
      <c r="N169" s="66"/>
      <c r="O169" s="53" t="str">
        <f>IF(N169="","",IF($H$7="","",IF(N169&lt;=پردازش!$E$23,"Accept","Reject")))</f>
        <v/>
      </c>
      <c r="P169" s="56"/>
      <c r="Q169" s="52" t="str">
        <f t="shared" si="2"/>
        <v/>
      </c>
    </row>
    <row r="170" spans="1:17" ht="16.8" x14ac:dyDescent="0.3">
      <c r="A170" s="61"/>
      <c r="B170" s="55"/>
      <c r="C170" s="55"/>
      <c r="D170" s="55"/>
      <c r="E170" s="55"/>
      <c r="F170" s="55"/>
      <c r="G170" s="55"/>
      <c r="H170" s="56"/>
      <c r="I170" s="52" t="str">
        <f>IF(H170="","",IF($H$7="","",IF(H170&lt;=پردازش!$E$20,"Accept","Reject")))</f>
        <v/>
      </c>
      <c r="J170" s="66"/>
      <c r="K170" s="53" t="str">
        <f>IF(J170="","",IF($H$7="","",IF(J170&lt;=پردازش!$E$21,"Accept","Reject")))</f>
        <v/>
      </c>
      <c r="L170" s="56"/>
      <c r="M170" s="52" t="str">
        <f>IF(L170="","",IF($H$7="","",IF(L170&lt;=پردازش!$E$22,"Accept","Reject")))</f>
        <v/>
      </c>
      <c r="N170" s="66"/>
      <c r="O170" s="53" t="str">
        <f>IF(N170="","",IF($H$7="","",IF(N170&lt;=پردازش!$E$23,"Accept","Reject")))</f>
        <v/>
      </c>
      <c r="P170" s="56"/>
      <c r="Q170" s="52" t="str">
        <f t="shared" si="2"/>
        <v/>
      </c>
    </row>
    <row r="171" spans="1:17" ht="16.8" x14ac:dyDescent="0.3">
      <c r="A171" s="61"/>
      <c r="B171" s="55"/>
      <c r="C171" s="55"/>
      <c r="D171" s="55"/>
      <c r="E171" s="55"/>
      <c r="F171" s="55"/>
      <c r="G171" s="55"/>
      <c r="H171" s="56"/>
      <c r="I171" s="52" t="str">
        <f>IF(H171="","",IF($H$7="","",IF(H171&lt;=پردازش!$E$20,"Accept","Reject")))</f>
        <v/>
      </c>
      <c r="J171" s="66"/>
      <c r="K171" s="53" t="str">
        <f>IF(J171="","",IF($H$7="","",IF(J171&lt;=پردازش!$E$21,"Accept","Reject")))</f>
        <v/>
      </c>
      <c r="L171" s="56"/>
      <c r="M171" s="52" t="str">
        <f>IF(L171="","",IF($H$7="","",IF(L171&lt;=پردازش!$E$22,"Accept","Reject")))</f>
        <v/>
      </c>
      <c r="N171" s="66"/>
      <c r="O171" s="53" t="str">
        <f>IF(N171="","",IF($H$7="","",IF(N171&lt;=پردازش!$E$23,"Accept","Reject")))</f>
        <v/>
      </c>
      <c r="P171" s="56"/>
      <c r="Q171" s="52" t="str">
        <f t="shared" si="2"/>
        <v/>
      </c>
    </row>
    <row r="172" spans="1:17" ht="16.8" x14ac:dyDescent="0.3">
      <c r="A172" s="61"/>
      <c r="B172" s="55"/>
      <c r="C172" s="55"/>
      <c r="D172" s="55"/>
      <c r="E172" s="55"/>
      <c r="F172" s="55"/>
      <c r="G172" s="55"/>
      <c r="H172" s="56"/>
      <c r="I172" s="52" t="str">
        <f>IF(H172="","",IF($H$7="","",IF(H172&lt;=پردازش!$E$20,"Accept","Reject")))</f>
        <v/>
      </c>
      <c r="J172" s="66"/>
      <c r="K172" s="53" t="str">
        <f>IF(J172="","",IF($H$7="","",IF(J172&lt;=پردازش!$E$21,"Accept","Reject")))</f>
        <v/>
      </c>
      <c r="L172" s="56"/>
      <c r="M172" s="52" t="str">
        <f>IF(L172="","",IF($H$7="","",IF(L172&lt;=پردازش!$E$22,"Accept","Reject")))</f>
        <v/>
      </c>
      <c r="N172" s="66"/>
      <c r="O172" s="53" t="str">
        <f>IF(N172="","",IF($H$7="","",IF(N172&lt;=پردازش!$E$23,"Accept","Reject")))</f>
        <v/>
      </c>
      <c r="P172" s="56"/>
      <c r="Q172" s="52" t="str">
        <f t="shared" si="2"/>
        <v/>
      </c>
    </row>
    <row r="173" spans="1:17" ht="16.8" x14ac:dyDescent="0.3">
      <c r="A173" s="61"/>
      <c r="B173" s="55"/>
      <c r="C173" s="55"/>
      <c r="D173" s="55"/>
      <c r="E173" s="55"/>
      <c r="F173" s="55"/>
      <c r="G173" s="55"/>
      <c r="H173" s="56"/>
      <c r="I173" s="52" t="str">
        <f>IF(H173="","",IF($H$7="","",IF(H173&lt;=پردازش!$E$20,"Accept","Reject")))</f>
        <v/>
      </c>
      <c r="J173" s="66"/>
      <c r="K173" s="53" t="str">
        <f>IF(J173="","",IF($H$7="","",IF(J173&lt;=پردازش!$E$21,"Accept","Reject")))</f>
        <v/>
      </c>
      <c r="L173" s="56"/>
      <c r="M173" s="52" t="str">
        <f>IF(L173="","",IF($H$7="","",IF(L173&lt;=پردازش!$E$22,"Accept","Reject")))</f>
        <v/>
      </c>
      <c r="N173" s="66"/>
      <c r="O173" s="53" t="str">
        <f>IF(N173="","",IF($H$7="","",IF(N173&lt;=پردازش!$E$23,"Accept","Reject")))</f>
        <v/>
      </c>
      <c r="P173" s="56"/>
      <c r="Q173" s="52" t="str">
        <f t="shared" si="2"/>
        <v/>
      </c>
    </row>
    <row r="174" spans="1:17" ht="16.8" x14ac:dyDescent="0.3">
      <c r="A174" s="61"/>
      <c r="B174" s="55"/>
      <c r="C174" s="55"/>
      <c r="D174" s="55"/>
      <c r="E174" s="55"/>
      <c r="F174" s="55"/>
      <c r="G174" s="55"/>
      <c r="H174" s="56"/>
      <c r="I174" s="52" t="str">
        <f>IF(H174="","",IF($H$7="","",IF(H174&lt;=پردازش!$E$20,"Accept","Reject")))</f>
        <v/>
      </c>
      <c r="J174" s="66"/>
      <c r="K174" s="53" t="str">
        <f>IF(J174="","",IF($H$7="","",IF(J174&lt;=پردازش!$E$21,"Accept","Reject")))</f>
        <v/>
      </c>
      <c r="L174" s="56"/>
      <c r="M174" s="52" t="str">
        <f>IF(L174="","",IF($H$7="","",IF(L174&lt;=پردازش!$E$22,"Accept","Reject")))</f>
        <v/>
      </c>
      <c r="N174" s="66"/>
      <c r="O174" s="53" t="str">
        <f>IF(N174="","",IF($H$7="","",IF(N174&lt;=پردازش!$E$23,"Accept","Reject")))</f>
        <v/>
      </c>
      <c r="P174" s="56"/>
      <c r="Q174" s="52" t="str">
        <f t="shared" si="2"/>
        <v/>
      </c>
    </row>
    <row r="175" spans="1:17" ht="16.8" x14ac:dyDescent="0.3">
      <c r="A175" s="61"/>
      <c r="B175" s="55"/>
      <c r="C175" s="55"/>
      <c r="D175" s="55"/>
      <c r="E175" s="55"/>
      <c r="F175" s="55"/>
      <c r="G175" s="55"/>
      <c r="H175" s="56"/>
      <c r="I175" s="52" t="str">
        <f>IF(H175="","",IF($H$7="","",IF(H175&lt;=پردازش!$E$20,"Accept","Reject")))</f>
        <v/>
      </c>
      <c r="J175" s="66"/>
      <c r="K175" s="53" t="str">
        <f>IF(J175="","",IF($H$7="","",IF(J175&lt;=پردازش!$E$21,"Accept","Reject")))</f>
        <v/>
      </c>
      <c r="L175" s="56"/>
      <c r="M175" s="52" t="str">
        <f>IF(L175="","",IF($H$7="","",IF(L175&lt;=پردازش!$E$22,"Accept","Reject")))</f>
        <v/>
      </c>
      <c r="N175" s="66"/>
      <c r="O175" s="53" t="str">
        <f>IF(N175="","",IF($H$7="","",IF(N175&lt;=پردازش!$E$23,"Accept","Reject")))</f>
        <v/>
      </c>
      <c r="P175" s="56"/>
      <c r="Q175" s="52" t="str">
        <f t="shared" si="2"/>
        <v/>
      </c>
    </row>
    <row r="176" spans="1:17" ht="16.8" x14ac:dyDescent="0.3">
      <c r="A176" s="61"/>
      <c r="B176" s="55"/>
      <c r="C176" s="55"/>
      <c r="D176" s="55"/>
      <c r="E176" s="55"/>
      <c r="F176" s="55"/>
      <c r="G176" s="55"/>
      <c r="H176" s="56"/>
      <c r="I176" s="52" t="str">
        <f>IF(H176="","",IF($H$7="","",IF(H176&lt;=پردازش!$E$20,"Accept","Reject")))</f>
        <v/>
      </c>
      <c r="J176" s="66"/>
      <c r="K176" s="53" t="str">
        <f>IF(J176="","",IF($H$7="","",IF(J176&lt;=پردازش!$E$21,"Accept","Reject")))</f>
        <v/>
      </c>
      <c r="L176" s="56"/>
      <c r="M176" s="52" t="str">
        <f>IF(L176="","",IF($H$7="","",IF(L176&lt;=پردازش!$E$22,"Accept","Reject")))</f>
        <v/>
      </c>
      <c r="N176" s="66"/>
      <c r="O176" s="53" t="str">
        <f>IF(N176="","",IF($H$7="","",IF(N176&lt;=پردازش!$E$23,"Accept","Reject")))</f>
        <v/>
      </c>
      <c r="P176" s="56"/>
      <c r="Q176" s="52" t="str">
        <f t="shared" si="2"/>
        <v/>
      </c>
    </row>
    <row r="177" spans="1:17" ht="16.8" x14ac:dyDescent="0.3">
      <c r="A177" s="61"/>
      <c r="B177" s="55"/>
      <c r="C177" s="55"/>
      <c r="D177" s="55"/>
      <c r="E177" s="55"/>
      <c r="F177" s="55"/>
      <c r="G177" s="55"/>
      <c r="H177" s="56"/>
      <c r="I177" s="52" t="str">
        <f>IF(H177="","",IF($H$7="","",IF(H177&lt;=پردازش!$E$20,"Accept","Reject")))</f>
        <v/>
      </c>
      <c r="J177" s="66"/>
      <c r="K177" s="53" t="str">
        <f>IF(J177="","",IF($H$7="","",IF(J177&lt;=پردازش!$E$21,"Accept","Reject")))</f>
        <v/>
      </c>
      <c r="L177" s="56"/>
      <c r="M177" s="52" t="str">
        <f>IF(L177="","",IF($H$7="","",IF(L177&lt;=پردازش!$E$22,"Accept","Reject")))</f>
        <v/>
      </c>
      <c r="N177" s="66"/>
      <c r="O177" s="53" t="str">
        <f>IF(N177="","",IF($H$7="","",IF(N177&lt;=پردازش!$E$23,"Accept","Reject")))</f>
        <v/>
      </c>
      <c r="P177" s="56"/>
      <c r="Q177" s="52" t="str">
        <f t="shared" si="2"/>
        <v/>
      </c>
    </row>
    <row r="178" spans="1:17" ht="16.8" x14ac:dyDescent="0.3">
      <c r="A178" s="61"/>
      <c r="B178" s="55"/>
      <c r="C178" s="55"/>
      <c r="D178" s="55"/>
      <c r="E178" s="55"/>
      <c r="F178" s="55"/>
      <c r="G178" s="55"/>
      <c r="H178" s="56"/>
      <c r="I178" s="52" t="str">
        <f>IF(H178="","",IF($H$7="","",IF(H178&lt;=پردازش!$E$20,"Accept","Reject")))</f>
        <v/>
      </c>
      <c r="J178" s="66"/>
      <c r="K178" s="53" t="str">
        <f>IF(J178="","",IF($H$7="","",IF(J178&lt;=پردازش!$E$21,"Accept","Reject")))</f>
        <v/>
      </c>
      <c r="L178" s="56"/>
      <c r="M178" s="52" t="str">
        <f>IF(L178="","",IF($H$7="","",IF(L178&lt;=پردازش!$E$22,"Accept","Reject")))</f>
        <v/>
      </c>
      <c r="N178" s="66"/>
      <c r="O178" s="53" t="str">
        <f>IF(N178="","",IF($H$7="","",IF(N178&lt;=پردازش!$E$23,"Accept","Reject")))</f>
        <v/>
      </c>
      <c r="P178" s="56"/>
      <c r="Q178" s="52" t="str">
        <f t="shared" si="2"/>
        <v/>
      </c>
    </row>
    <row r="179" spans="1:17" ht="16.8" x14ac:dyDescent="0.3">
      <c r="A179" s="61"/>
      <c r="B179" s="55"/>
      <c r="C179" s="55"/>
      <c r="D179" s="55"/>
      <c r="E179" s="55"/>
      <c r="F179" s="55"/>
      <c r="G179" s="55"/>
      <c r="H179" s="56"/>
      <c r="I179" s="52" t="str">
        <f>IF(H179="","",IF($H$7="","",IF(H179&lt;=پردازش!$E$20,"Accept","Reject")))</f>
        <v/>
      </c>
      <c r="J179" s="66"/>
      <c r="K179" s="53" t="str">
        <f>IF(J179="","",IF($H$7="","",IF(J179&lt;=پردازش!$E$21,"Accept","Reject")))</f>
        <v/>
      </c>
      <c r="L179" s="56"/>
      <c r="M179" s="52" t="str">
        <f>IF(L179="","",IF($H$7="","",IF(L179&lt;=پردازش!$E$22,"Accept","Reject")))</f>
        <v/>
      </c>
      <c r="N179" s="66"/>
      <c r="O179" s="53" t="str">
        <f>IF(N179="","",IF($H$7="","",IF(N179&lt;=پردازش!$E$23,"Accept","Reject")))</f>
        <v/>
      </c>
      <c r="P179" s="56"/>
      <c r="Q179" s="52" t="str">
        <f t="shared" si="2"/>
        <v/>
      </c>
    </row>
    <row r="180" spans="1:17" ht="16.8" x14ac:dyDescent="0.3">
      <c r="A180" s="61"/>
      <c r="B180" s="55"/>
      <c r="C180" s="55"/>
      <c r="D180" s="55"/>
      <c r="E180" s="55"/>
      <c r="F180" s="55"/>
      <c r="G180" s="55"/>
      <c r="H180" s="56"/>
      <c r="I180" s="52" t="str">
        <f>IF(H180="","",IF($H$7="","",IF(H180&lt;=پردازش!$E$20,"Accept","Reject")))</f>
        <v/>
      </c>
      <c r="J180" s="66"/>
      <c r="K180" s="53" t="str">
        <f>IF(J180="","",IF($H$7="","",IF(J180&lt;=پردازش!$E$21,"Accept","Reject")))</f>
        <v/>
      </c>
      <c r="L180" s="56"/>
      <c r="M180" s="52" t="str">
        <f>IF(L180="","",IF($H$7="","",IF(L180&lt;=پردازش!$E$22,"Accept","Reject")))</f>
        <v/>
      </c>
      <c r="N180" s="66"/>
      <c r="O180" s="53" t="str">
        <f>IF(N180="","",IF($H$7="","",IF(N180&lt;=پردازش!$E$23,"Accept","Reject")))</f>
        <v/>
      </c>
      <c r="P180" s="56"/>
      <c r="Q180" s="52" t="str">
        <f t="shared" si="2"/>
        <v/>
      </c>
    </row>
    <row r="181" spans="1:17" ht="16.8" x14ac:dyDescent="0.3">
      <c r="A181" s="61"/>
      <c r="B181" s="55"/>
      <c r="C181" s="55"/>
      <c r="D181" s="55"/>
      <c r="E181" s="55"/>
      <c r="F181" s="55"/>
      <c r="G181" s="55"/>
      <c r="H181" s="56"/>
      <c r="I181" s="52" t="str">
        <f>IF(H181="","",IF($H$7="","",IF(H181&lt;=پردازش!$E$20,"Accept","Reject")))</f>
        <v/>
      </c>
      <c r="J181" s="66"/>
      <c r="K181" s="53" t="str">
        <f>IF(J181="","",IF($H$7="","",IF(J181&lt;=پردازش!$E$21,"Accept","Reject")))</f>
        <v/>
      </c>
      <c r="L181" s="56"/>
      <c r="M181" s="52" t="str">
        <f>IF(L181="","",IF($H$7="","",IF(L181&lt;=پردازش!$E$22,"Accept","Reject")))</f>
        <v/>
      </c>
      <c r="N181" s="66"/>
      <c r="O181" s="53" t="str">
        <f>IF(N181="","",IF($H$7="","",IF(N181&lt;=پردازش!$E$23,"Accept","Reject")))</f>
        <v/>
      </c>
      <c r="P181" s="56"/>
      <c r="Q181" s="52" t="str">
        <f t="shared" si="2"/>
        <v/>
      </c>
    </row>
    <row r="182" spans="1:17" ht="16.8" x14ac:dyDescent="0.3">
      <c r="A182" s="61"/>
      <c r="B182" s="55"/>
      <c r="C182" s="55"/>
      <c r="D182" s="55"/>
      <c r="E182" s="55"/>
      <c r="F182" s="55"/>
      <c r="G182" s="55"/>
      <c r="H182" s="56"/>
      <c r="I182" s="52" t="str">
        <f>IF(H182="","",IF($H$7="","",IF(H182&lt;=پردازش!$E$20,"Accept","Reject")))</f>
        <v/>
      </c>
      <c r="J182" s="66"/>
      <c r="K182" s="53" t="str">
        <f>IF(J182="","",IF($H$7="","",IF(J182&lt;=پردازش!$E$21,"Accept","Reject")))</f>
        <v/>
      </c>
      <c r="L182" s="56"/>
      <c r="M182" s="52" t="str">
        <f>IF(L182="","",IF($H$7="","",IF(L182&lt;=پردازش!$E$22,"Accept","Reject")))</f>
        <v/>
      </c>
      <c r="N182" s="66"/>
      <c r="O182" s="53" t="str">
        <f>IF(N182="","",IF($H$7="","",IF(N182&lt;=پردازش!$E$23,"Accept","Reject")))</f>
        <v/>
      </c>
      <c r="P182" s="56"/>
      <c r="Q182" s="52" t="str">
        <f t="shared" si="2"/>
        <v/>
      </c>
    </row>
    <row r="183" spans="1:17" ht="16.8" x14ac:dyDescent="0.3">
      <c r="A183" s="61"/>
      <c r="B183" s="55"/>
      <c r="C183" s="55"/>
      <c r="D183" s="55"/>
      <c r="E183" s="55"/>
      <c r="F183" s="55"/>
      <c r="G183" s="55"/>
      <c r="H183" s="56"/>
      <c r="I183" s="52" t="str">
        <f>IF(H183="","",IF($H$7="","",IF(H183&lt;=پردازش!$E$20,"Accept","Reject")))</f>
        <v/>
      </c>
      <c r="J183" s="66"/>
      <c r="K183" s="53" t="str">
        <f>IF(J183="","",IF($H$7="","",IF(J183&lt;=پردازش!$E$21,"Accept","Reject")))</f>
        <v/>
      </c>
      <c r="L183" s="56"/>
      <c r="M183" s="52" t="str">
        <f>IF(L183="","",IF($H$7="","",IF(L183&lt;=پردازش!$E$22,"Accept","Reject")))</f>
        <v/>
      </c>
      <c r="N183" s="66"/>
      <c r="O183" s="53" t="str">
        <f>IF(N183="","",IF($H$7="","",IF(N183&lt;=پردازش!$E$23,"Accept","Reject")))</f>
        <v/>
      </c>
      <c r="P183" s="56"/>
      <c r="Q183" s="52" t="str">
        <f t="shared" si="2"/>
        <v/>
      </c>
    </row>
    <row r="184" spans="1:17" ht="16.8" x14ac:dyDescent="0.3">
      <c r="A184" s="61"/>
      <c r="B184" s="55"/>
      <c r="C184" s="55"/>
      <c r="D184" s="55"/>
      <c r="E184" s="55"/>
      <c r="F184" s="55"/>
      <c r="G184" s="55"/>
      <c r="H184" s="56"/>
      <c r="I184" s="52" t="str">
        <f>IF(H184="","",IF($H$7="","",IF(H184&lt;=پردازش!$E$20,"Accept","Reject")))</f>
        <v/>
      </c>
      <c r="J184" s="66"/>
      <c r="K184" s="53" t="str">
        <f>IF(J184="","",IF($H$7="","",IF(J184&lt;=پردازش!$E$21,"Accept","Reject")))</f>
        <v/>
      </c>
      <c r="L184" s="56"/>
      <c r="M184" s="52" t="str">
        <f>IF(L184="","",IF($H$7="","",IF(L184&lt;=پردازش!$E$22,"Accept","Reject")))</f>
        <v/>
      </c>
      <c r="N184" s="66"/>
      <c r="O184" s="53" t="str">
        <f>IF(N184="","",IF($H$7="","",IF(N184&lt;=پردازش!$E$23,"Accept","Reject")))</f>
        <v/>
      </c>
      <c r="P184" s="56"/>
      <c r="Q184" s="52" t="str">
        <f t="shared" si="2"/>
        <v/>
      </c>
    </row>
    <row r="185" spans="1:17" ht="16.8" x14ac:dyDescent="0.3">
      <c r="A185" s="61"/>
      <c r="B185" s="55"/>
      <c r="C185" s="55"/>
      <c r="D185" s="55"/>
      <c r="E185" s="55"/>
      <c r="F185" s="55"/>
      <c r="G185" s="55"/>
      <c r="H185" s="56"/>
      <c r="I185" s="52" t="str">
        <f>IF(H185="","",IF($H$7="","",IF(H185&lt;=پردازش!$E$20,"Accept","Reject")))</f>
        <v/>
      </c>
      <c r="J185" s="66"/>
      <c r="K185" s="53" t="str">
        <f>IF(J185="","",IF($H$7="","",IF(J185&lt;=پردازش!$E$21,"Accept","Reject")))</f>
        <v/>
      </c>
      <c r="L185" s="56"/>
      <c r="M185" s="52" t="str">
        <f>IF(L185="","",IF($H$7="","",IF(L185&lt;=پردازش!$E$22,"Accept","Reject")))</f>
        <v/>
      </c>
      <c r="N185" s="66"/>
      <c r="O185" s="53" t="str">
        <f>IF(N185="","",IF($H$7="","",IF(N185&lt;=پردازش!$E$23,"Accept","Reject")))</f>
        <v/>
      </c>
      <c r="P185" s="56"/>
      <c r="Q185" s="52" t="str">
        <f t="shared" si="2"/>
        <v/>
      </c>
    </row>
    <row r="186" spans="1:17" ht="16.8" x14ac:dyDescent="0.3">
      <c r="A186" s="61"/>
      <c r="B186" s="55"/>
      <c r="C186" s="55"/>
      <c r="D186" s="55"/>
      <c r="E186" s="55"/>
      <c r="F186" s="55"/>
      <c r="G186" s="55"/>
      <c r="H186" s="56"/>
      <c r="I186" s="52" t="str">
        <f>IF(H186="","",IF($H$7="","",IF(H186&lt;=پردازش!$E$20,"Accept","Reject")))</f>
        <v/>
      </c>
      <c r="J186" s="66"/>
      <c r="K186" s="53" t="str">
        <f>IF(J186="","",IF($H$7="","",IF(J186&lt;=پردازش!$E$21,"Accept","Reject")))</f>
        <v/>
      </c>
      <c r="L186" s="56"/>
      <c r="M186" s="52" t="str">
        <f>IF(L186="","",IF($H$7="","",IF(L186&lt;=پردازش!$E$22,"Accept","Reject")))</f>
        <v/>
      </c>
      <c r="N186" s="66"/>
      <c r="O186" s="53" t="str">
        <f>IF(N186="","",IF($H$7="","",IF(N186&lt;=پردازش!$E$23,"Accept","Reject")))</f>
        <v/>
      </c>
      <c r="P186" s="56"/>
      <c r="Q186" s="52" t="str">
        <f t="shared" si="2"/>
        <v/>
      </c>
    </row>
    <row r="187" spans="1:17" ht="16.8" x14ac:dyDescent="0.3">
      <c r="A187" s="61"/>
      <c r="B187" s="55"/>
      <c r="C187" s="55"/>
      <c r="D187" s="55"/>
      <c r="E187" s="55"/>
      <c r="F187" s="55"/>
      <c r="G187" s="55"/>
      <c r="H187" s="56"/>
      <c r="I187" s="52" t="str">
        <f>IF(H187="","",IF($H$7="","",IF(H187&lt;=پردازش!$E$20,"Accept","Reject")))</f>
        <v/>
      </c>
      <c r="J187" s="66"/>
      <c r="K187" s="53" t="str">
        <f>IF(J187="","",IF($H$7="","",IF(J187&lt;=پردازش!$E$21,"Accept","Reject")))</f>
        <v/>
      </c>
      <c r="L187" s="56"/>
      <c r="M187" s="52" t="str">
        <f>IF(L187="","",IF($H$7="","",IF(L187&lt;=پردازش!$E$22,"Accept","Reject")))</f>
        <v/>
      </c>
      <c r="N187" s="66"/>
      <c r="O187" s="53" t="str">
        <f>IF(N187="","",IF($H$7="","",IF(N187&lt;=پردازش!$E$23,"Accept","Reject")))</f>
        <v/>
      </c>
      <c r="P187" s="56"/>
      <c r="Q187" s="52" t="str">
        <f t="shared" si="2"/>
        <v/>
      </c>
    </row>
    <row r="188" spans="1:17" ht="16.8" x14ac:dyDescent="0.3">
      <c r="A188" s="61"/>
      <c r="B188" s="55"/>
      <c r="C188" s="55"/>
      <c r="D188" s="55"/>
      <c r="E188" s="55"/>
      <c r="F188" s="55"/>
      <c r="G188" s="55"/>
      <c r="H188" s="56"/>
      <c r="I188" s="52" t="str">
        <f>IF(H188="","",IF($H$7="","",IF(H188&lt;=پردازش!$E$20,"Accept","Reject")))</f>
        <v/>
      </c>
      <c r="J188" s="66"/>
      <c r="K188" s="53" t="str">
        <f>IF(J188="","",IF($H$7="","",IF(J188&lt;=پردازش!$E$21,"Accept","Reject")))</f>
        <v/>
      </c>
      <c r="L188" s="56"/>
      <c r="M188" s="52" t="str">
        <f>IF(L188="","",IF($H$7="","",IF(L188&lt;=پردازش!$E$22,"Accept","Reject")))</f>
        <v/>
      </c>
      <c r="N188" s="66"/>
      <c r="O188" s="53" t="str">
        <f>IF(N188="","",IF($H$7="","",IF(N188&lt;=پردازش!$E$23,"Accept","Reject")))</f>
        <v/>
      </c>
      <c r="P188" s="56"/>
      <c r="Q188" s="52" t="str">
        <f t="shared" si="2"/>
        <v/>
      </c>
    </row>
    <row r="189" spans="1:17" ht="16.8" x14ac:dyDescent="0.3">
      <c r="A189" s="61"/>
      <c r="B189" s="55"/>
      <c r="C189" s="55"/>
      <c r="D189" s="55"/>
      <c r="E189" s="55"/>
      <c r="F189" s="55"/>
      <c r="G189" s="55"/>
      <c r="H189" s="56"/>
      <c r="I189" s="52" t="str">
        <f>IF(H189="","",IF($H$7="","",IF(H189&lt;=پردازش!$E$20,"Accept","Reject")))</f>
        <v/>
      </c>
      <c r="J189" s="66"/>
      <c r="K189" s="53" t="str">
        <f>IF(J189="","",IF($H$7="","",IF(J189&lt;=پردازش!$E$21,"Accept","Reject")))</f>
        <v/>
      </c>
      <c r="L189" s="56"/>
      <c r="M189" s="52" t="str">
        <f>IF(L189="","",IF($H$7="","",IF(L189&lt;=پردازش!$E$22,"Accept","Reject")))</f>
        <v/>
      </c>
      <c r="N189" s="66"/>
      <c r="O189" s="53" t="str">
        <f>IF(N189="","",IF($H$7="","",IF(N189&lt;=پردازش!$E$23,"Accept","Reject")))</f>
        <v/>
      </c>
      <c r="P189" s="56"/>
      <c r="Q189" s="52" t="str">
        <f t="shared" si="2"/>
        <v/>
      </c>
    </row>
    <row r="190" spans="1:17" ht="16.8" x14ac:dyDescent="0.3">
      <c r="A190" s="61"/>
      <c r="B190" s="55"/>
      <c r="C190" s="55"/>
      <c r="D190" s="55"/>
      <c r="E190" s="55"/>
      <c r="F190" s="55"/>
      <c r="G190" s="55"/>
      <c r="H190" s="56"/>
      <c r="I190" s="52" t="str">
        <f>IF(H190="","",IF($H$7="","",IF(H190&lt;=پردازش!$E$20,"Accept","Reject")))</f>
        <v/>
      </c>
      <c r="J190" s="66"/>
      <c r="K190" s="53" t="str">
        <f>IF(J190="","",IF($H$7="","",IF(J190&lt;=پردازش!$E$21,"Accept","Reject")))</f>
        <v/>
      </c>
      <c r="L190" s="56"/>
      <c r="M190" s="52" t="str">
        <f>IF(L190="","",IF($H$7="","",IF(L190&lt;=پردازش!$E$22,"Accept","Reject")))</f>
        <v/>
      </c>
      <c r="N190" s="66"/>
      <c r="O190" s="53" t="str">
        <f>IF(N190="","",IF($H$7="","",IF(N190&lt;=پردازش!$E$23,"Accept","Reject")))</f>
        <v/>
      </c>
      <c r="P190" s="56"/>
      <c r="Q190" s="52" t="str">
        <f t="shared" si="2"/>
        <v/>
      </c>
    </row>
    <row r="191" spans="1:17" ht="16.8" x14ac:dyDescent="0.3">
      <c r="A191" s="61"/>
      <c r="B191" s="55"/>
      <c r="C191" s="55"/>
      <c r="D191" s="55"/>
      <c r="E191" s="55"/>
      <c r="F191" s="55"/>
      <c r="G191" s="55"/>
      <c r="H191" s="56"/>
      <c r="I191" s="52" t="str">
        <f>IF(H191="","",IF($H$7="","",IF(H191&lt;=پردازش!$E$20,"Accept","Reject")))</f>
        <v/>
      </c>
      <c r="J191" s="66"/>
      <c r="K191" s="53" t="str">
        <f>IF(J191="","",IF($H$7="","",IF(J191&lt;=پردازش!$E$21,"Accept","Reject")))</f>
        <v/>
      </c>
      <c r="L191" s="56"/>
      <c r="M191" s="52" t="str">
        <f>IF(L191="","",IF($H$7="","",IF(L191&lt;=پردازش!$E$22,"Accept","Reject")))</f>
        <v/>
      </c>
      <c r="N191" s="66"/>
      <c r="O191" s="53" t="str">
        <f>IF(N191="","",IF($H$7="","",IF(N191&lt;=پردازش!$E$23,"Accept","Reject")))</f>
        <v/>
      </c>
      <c r="P191" s="56"/>
      <c r="Q191" s="52" t="str">
        <f t="shared" si="2"/>
        <v/>
      </c>
    </row>
    <row r="192" spans="1:17" ht="16.8" x14ac:dyDescent="0.3">
      <c r="A192" s="61"/>
      <c r="B192" s="55"/>
      <c r="C192" s="55"/>
      <c r="D192" s="55"/>
      <c r="E192" s="55"/>
      <c r="F192" s="55"/>
      <c r="G192" s="55"/>
      <c r="H192" s="56"/>
      <c r="I192" s="52" t="str">
        <f>IF(H192="","",IF($H$7="","",IF(H192&lt;=پردازش!$E$20,"Accept","Reject")))</f>
        <v/>
      </c>
      <c r="J192" s="66"/>
      <c r="K192" s="53" t="str">
        <f>IF(J192="","",IF($H$7="","",IF(J192&lt;=پردازش!$E$21,"Accept","Reject")))</f>
        <v/>
      </c>
      <c r="L192" s="56"/>
      <c r="M192" s="52" t="str">
        <f>IF(L192="","",IF($H$7="","",IF(L192&lt;=پردازش!$E$22,"Accept","Reject")))</f>
        <v/>
      </c>
      <c r="N192" s="66"/>
      <c r="O192" s="53" t="str">
        <f>IF(N192="","",IF($H$7="","",IF(N192&lt;=پردازش!$E$23,"Accept","Reject")))</f>
        <v/>
      </c>
      <c r="P192" s="56"/>
      <c r="Q192" s="52" t="str">
        <f t="shared" si="2"/>
        <v/>
      </c>
    </row>
    <row r="193" spans="1:17" ht="16.8" x14ac:dyDescent="0.3">
      <c r="A193" s="61"/>
      <c r="B193" s="55"/>
      <c r="C193" s="55"/>
      <c r="D193" s="55"/>
      <c r="E193" s="55"/>
      <c r="F193" s="55"/>
      <c r="G193" s="55"/>
      <c r="H193" s="56"/>
      <c r="I193" s="52" t="str">
        <f>IF(H193="","",IF($H$7="","",IF(H193&lt;=پردازش!$E$20,"Accept","Reject")))</f>
        <v/>
      </c>
      <c r="J193" s="66"/>
      <c r="K193" s="53" t="str">
        <f>IF(J193="","",IF($H$7="","",IF(J193&lt;=پردازش!$E$21,"Accept","Reject")))</f>
        <v/>
      </c>
      <c r="L193" s="56"/>
      <c r="M193" s="52" t="str">
        <f>IF(L193="","",IF($H$7="","",IF(L193&lt;=پردازش!$E$22,"Accept","Reject")))</f>
        <v/>
      </c>
      <c r="N193" s="66"/>
      <c r="O193" s="53" t="str">
        <f>IF(N193="","",IF($H$7="","",IF(N193&lt;=پردازش!$E$23,"Accept","Reject")))</f>
        <v/>
      </c>
      <c r="P193" s="56"/>
      <c r="Q193" s="52" t="str">
        <f t="shared" si="2"/>
        <v/>
      </c>
    </row>
    <row r="194" spans="1:17" ht="16.8" x14ac:dyDescent="0.3">
      <c r="A194" s="61"/>
      <c r="B194" s="55"/>
      <c r="C194" s="55"/>
      <c r="D194" s="55"/>
      <c r="E194" s="55"/>
      <c r="F194" s="55"/>
      <c r="G194" s="55"/>
      <c r="H194" s="56"/>
      <c r="I194" s="52" t="str">
        <f>IF(H194="","",IF($H$7="","",IF(H194&lt;=پردازش!$E$20,"Accept","Reject")))</f>
        <v/>
      </c>
      <c r="J194" s="66"/>
      <c r="K194" s="53" t="str">
        <f>IF(J194="","",IF($H$7="","",IF(J194&lt;=پردازش!$E$21,"Accept","Reject")))</f>
        <v/>
      </c>
      <c r="L194" s="56"/>
      <c r="M194" s="52" t="str">
        <f>IF(L194="","",IF($H$7="","",IF(L194&lt;=پردازش!$E$22,"Accept","Reject")))</f>
        <v/>
      </c>
      <c r="N194" s="66"/>
      <c r="O194" s="53" t="str">
        <f>IF(N194="","",IF($H$7="","",IF(N194&lt;=پردازش!$E$23,"Accept","Reject")))</f>
        <v/>
      </c>
      <c r="P194" s="56"/>
      <c r="Q194" s="52" t="str">
        <f t="shared" si="2"/>
        <v/>
      </c>
    </row>
    <row r="195" spans="1:17" ht="16.8" x14ac:dyDescent="0.3">
      <c r="A195" s="61"/>
      <c r="B195" s="55"/>
      <c r="C195" s="55"/>
      <c r="D195" s="55"/>
      <c r="E195" s="55"/>
      <c r="F195" s="55"/>
      <c r="G195" s="55"/>
      <c r="H195" s="56"/>
      <c r="I195" s="52" t="str">
        <f>IF(H195="","",IF($H$7="","",IF(H195&lt;=پردازش!$E$20,"Accept","Reject")))</f>
        <v/>
      </c>
      <c r="J195" s="66"/>
      <c r="K195" s="53" t="str">
        <f>IF(J195="","",IF($H$7="","",IF(J195&lt;=پردازش!$E$21,"Accept","Reject")))</f>
        <v/>
      </c>
      <c r="L195" s="56"/>
      <c r="M195" s="52" t="str">
        <f>IF(L195="","",IF($H$7="","",IF(L195&lt;=پردازش!$E$22,"Accept","Reject")))</f>
        <v/>
      </c>
      <c r="N195" s="66"/>
      <c r="O195" s="53" t="str">
        <f>IF(N195="","",IF($H$7="","",IF(N195&lt;=پردازش!$E$23,"Accept","Reject")))</f>
        <v/>
      </c>
      <c r="P195" s="56"/>
      <c r="Q195" s="52" t="str">
        <f t="shared" si="2"/>
        <v/>
      </c>
    </row>
    <row r="196" spans="1:17" ht="16.8" x14ac:dyDescent="0.3">
      <c r="A196" s="61"/>
      <c r="B196" s="55"/>
      <c r="C196" s="55"/>
      <c r="D196" s="55"/>
      <c r="E196" s="55"/>
      <c r="F196" s="55"/>
      <c r="G196" s="55"/>
      <c r="H196" s="56"/>
      <c r="I196" s="52" t="str">
        <f>IF(H196="","",IF($H$7="","",IF(H196&lt;=پردازش!$E$20,"Accept","Reject")))</f>
        <v/>
      </c>
      <c r="J196" s="66"/>
      <c r="K196" s="53" t="str">
        <f>IF(J196="","",IF($H$7="","",IF(J196&lt;=پردازش!$E$21,"Accept","Reject")))</f>
        <v/>
      </c>
      <c r="L196" s="56"/>
      <c r="M196" s="52" t="str">
        <f>IF(L196="","",IF($H$7="","",IF(L196&lt;=پردازش!$E$22,"Accept","Reject")))</f>
        <v/>
      </c>
      <c r="N196" s="66"/>
      <c r="O196" s="53" t="str">
        <f>IF(N196="","",IF($H$7="","",IF(N196&lt;=پردازش!$E$23,"Accept","Reject")))</f>
        <v/>
      </c>
      <c r="P196" s="56"/>
      <c r="Q196" s="52" t="str">
        <f t="shared" si="2"/>
        <v/>
      </c>
    </row>
    <row r="197" spans="1:17" ht="16.8" x14ac:dyDescent="0.3">
      <c r="A197" s="61"/>
      <c r="B197" s="55"/>
      <c r="C197" s="55"/>
      <c r="D197" s="55"/>
      <c r="E197" s="55"/>
      <c r="F197" s="55"/>
      <c r="G197" s="55"/>
      <c r="H197" s="56"/>
      <c r="I197" s="52" t="str">
        <f>IF(H197="","",IF($H$7="","",IF(H197&lt;=پردازش!$E$20,"Accept","Reject")))</f>
        <v/>
      </c>
      <c r="J197" s="66"/>
      <c r="K197" s="53" t="str">
        <f>IF(J197="","",IF($H$7="","",IF(J197&lt;=پردازش!$E$21,"Accept","Reject")))</f>
        <v/>
      </c>
      <c r="L197" s="56"/>
      <c r="M197" s="52" t="str">
        <f>IF(L197="","",IF($H$7="","",IF(L197&lt;=پردازش!$E$22,"Accept","Reject")))</f>
        <v/>
      </c>
      <c r="N197" s="66"/>
      <c r="O197" s="53" t="str">
        <f>IF(N197="","",IF($H$7="","",IF(N197&lt;=پردازش!$E$23,"Accept","Reject")))</f>
        <v/>
      </c>
      <c r="P197" s="56"/>
      <c r="Q197" s="52" t="str">
        <f t="shared" si="2"/>
        <v/>
      </c>
    </row>
    <row r="198" spans="1:17" ht="16.8" x14ac:dyDescent="0.3">
      <c r="A198" s="61"/>
      <c r="B198" s="55"/>
      <c r="C198" s="55"/>
      <c r="D198" s="55"/>
      <c r="E198" s="55"/>
      <c r="F198" s="55"/>
      <c r="G198" s="55"/>
      <c r="H198" s="56"/>
      <c r="I198" s="52" t="str">
        <f>IF(H198="","",IF($H$7="","",IF(H198&lt;=پردازش!$E$20,"Accept","Reject")))</f>
        <v/>
      </c>
      <c r="J198" s="66"/>
      <c r="K198" s="53" t="str">
        <f>IF(J198="","",IF($H$7="","",IF(J198&lt;=پردازش!$E$21,"Accept","Reject")))</f>
        <v/>
      </c>
      <c r="L198" s="56"/>
      <c r="M198" s="52" t="str">
        <f>IF(L198="","",IF($H$7="","",IF(L198&lt;=پردازش!$E$22,"Accept","Reject")))</f>
        <v/>
      </c>
      <c r="N198" s="66"/>
      <c r="O198" s="53" t="str">
        <f>IF(N198="","",IF($H$7="","",IF(N198&lt;=پردازش!$E$23,"Accept","Reject")))</f>
        <v/>
      </c>
      <c r="P198" s="56"/>
      <c r="Q198" s="52" t="str">
        <f t="shared" si="2"/>
        <v/>
      </c>
    </row>
    <row r="199" spans="1:17" ht="16.8" x14ac:dyDescent="0.3">
      <c r="A199" s="61"/>
      <c r="B199" s="55"/>
      <c r="C199" s="55"/>
      <c r="D199" s="55"/>
      <c r="E199" s="55"/>
      <c r="F199" s="55"/>
      <c r="G199" s="55"/>
      <c r="H199" s="56"/>
      <c r="I199" s="52" t="str">
        <f>IF(H199="","",IF($H$7="","",IF(H199&lt;=پردازش!$E$20,"Accept","Reject")))</f>
        <v/>
      </c>
      <c r="J199" s="66"/>
      <c r="K199" s="53" t="str">
        <f>IF(J199="","",IF($H$7="","",IF(J199&lt;=پردازش!$E$21,"Accept","Reject")))</f>
        <v/>
      </c>
      <c r="L199" s="56"/>
      <c r="M199" s="52" t="str">
        <f>IF(L199="","",IF($H$7="","",IF(L199&lt;=پردازش!$E$22,"Accept","Reject")))</f>
        <v/>
      </c>
      <c r="N199" s="66"/>
      <c r="O199" s="53" t="str">
        <f>IF(N199="","",IF($H$7="","",IF(N199&lt;=پردازش!$E$23,"Accept","Reject")))</f>
        <v/>
      </c>
      <c r="P199" s="56"/>
      <c r="Q199" s="52" t="str">
        <f t="shared" si="2"/>
        <v/>
      </c>
    </row>
    <row r="200" spans="1:17" ht="16.8" x14ac:dyDescent="0.3">
      <c r="A200" s="61"/>
      <c r="B200" s="55"/>
      <c r="C200" s="55"/>
      <c r="D200" s="55"/>
      <c r="E200" s="55"/>
      <c r="F200" s="55"/>
      <c r="G200" s="55"/>
      <c r="H200" s="56"/>
      <c r="I200" s="52" t="str">
        <f>IF(H200="","",IF($H$7="","",IF(H200&lt;=پردازش!$E$20,"Accept","Reject")))</f>
        <v/>
      </c>
      <c r="J200" s="66"/>
      <c r="K200" s="53" t="str">
        <f>IF(J200="","",IF($H$7="","",IF(J200&lt;=پردازش!$E$21,"Accept","Reject")))</f>
        <v/>
      </c>
      <c r="L200" s="56"/>
      <c r="M200" s="52" t="str">
        <f>IF(L200="","",IF($H$7="","",IF(L200&lt;=پردازش!$E$22,"Accept","Reject")))</f>
        <v/>
      </c>
      <c r="N200" s="66"/>
      <c r="O200" s="53" t="str">
        <f>IF(N200="","",IF($H$7="","",IF(N200&lt;=پردازش!$E$23,"Accept","Reject")))</f>
        <v/>
      </c>
      <c r="P200" s="56"/>
      <c r="Q200" s="52" t="str">
        <f t="shared" si="2"/>
        <v/>
      </c>
    </row>
    <row r="201" spans="1:17" ht="16.8" x14ac:dyDescent="0.3">
      <c r="A201" s="61"/>
      <c r="B201" s="55"/>
      <c r="C201" s="55"/>
      <c r="D201" s="55"/>
      <c r="E201" s="55"/>
      <c r="F201" s="55"/>
      <c r="G201" s="55"/>
      <c r="H201" s="56"/>
      <c r="I201" s="52" t="str">
        <f>IF(H201="","",IF($H$7="","",IF(H201&lt;=پردازش!$E$20,"Accept","Reject")))</f>
        <v/>
      </c>
      <c r="J201" s="66"/>
      <c r="K201" s="53" t="str">
        <f>IF(J201="","",IF($H$7="","",IF(J201&lt;=پردازش!$E$21,"Accept","Reject")))</f>
        <v/>
      </c>
      <c r="L201" s="56"/>
      <c r="M201" s="52" t="str">
        <f>IF(L201="","",IF($H$7="","",IF(L201&lt;=پردازش!$E$22,"Accept","Reject")))</f>
        <v/>
      </c>
      <c r="N201" s="66"/>
      <c r="O201" s="53" t="str">
        <f>IF(N201="","",IF($H$7="","",IF(N201&lt;=پردازش!$E$23,"Accept","Reject")))</f>
        <v/>
      </c>
      <c r="P201" s="56"/>
      <c r="Q201" s="52" t="str">
        <f t="shared" si="2"/>
        <v/>
      </c>
    </row>
    <row r="202" spans="1:17" ht="16.8" x14ac:dyDescent="0.3">
      <c r="A202" s="61"/>
      <c r="B202" s="55"/>
      <c r="C202" s="55"/>
      <c r="D202" s="55"/>
      <c r="E202" s="55"/>
      <c r="F202" s="55"/>
      <c r="G202" s="55"/>
      <c r="H202" s="56"/>
      <c r="I202" s="52" t="str">
        <f>IF(H202="","",IF($H$7="","",IF(H202&lt;=پردازش!$E$20,"Accept","Reject")))</f>
        <v/>
      </c>
      <c r="J202" s="66"/>
      <c r="K202" s="53" t="str">
        <f>IF(J202="","",IF($H$7="","",IF(J202&lt;=پردازش!$E$21,"Accept","Reject")))</f>
        <v/>
      </c>
      <c r="L202" s="56"/>
      <c r="M202" s="52" t="str">
        <f>IF(L202="","",IF($H$7="","",IF(L202&lt;=پردازش!$E$22,"Accept","Reject")))</f>
        <v/>
      </c>
      <c r="N202" s="66"/>
      <c r="O202" s="53" t="str">
        <f>IF(N202="","",IF($H$7="","",IF(N202&lt;=پردازش!$E$23,"Accept","Reject")))</f>
        <v/>
      </c>
      <c r="P202" s="56"/>
      <c r="Q202" s="52" t="str">
        <f t="shared" si="2"/>
        <v/>
      </c>
    </row>
    <row r="203" spans="1:17" ht="16.8" x14ac:dyDescent="0.3">
      <c r="A203" s="61"/>
      <c r="B203" s="55"/>
      <c r="C203" s="55"/>
      <c r="D203" s="55"/>
      <c r="E203" s="55"/>
      <c r="F203" s="55"/>
      <c r="G203" s="55"/>
      <c r="H203" s="56"/>
      <c r="I203" s="52" t="str">
        <f>IF(H203="","",IF($H$7="","",IF(H203&lt;=پردازش!$E$20,"Accept","Reject")))</f>
        <v/>
      </c>
      <c r="J203" s="66"/>
      <c r="K203" s="53" t="str">
        <f>IF(J203="","",IF($H$7="","",IF(J203&lt;=پردازش!$E$21,"Accept","Reject")))</f>
        <v/>
      </c>
      <c r="L203" s="56"/>
      <c r="M203" s="52" t="str">
        <f>IF(L203="","",IF($H$7="","",IF(L203&lt;=پردازش!$E$22,"Accept","Reject")))</f>
        <v/>
      </c>
      <c r="N203" s="66"/>
      <c r="O203" s="53" t="str">
        <f>IF(N203="","",IF($H$7="","",IF(N203&lt;=پردازش!$E$23,"Accept","Reject")))</f>
        <v/>
      </c>
      <c r="P203" s="56"/>
      <c r="Q203" s="52" t="str">
        <f t="shared" si="2"/>
        <v/>
      </c>
    </row>
    <row r="204" spans="1:17" ht="15" customHeight="1" x14ac:dyDescent="0.3">
      <c r="A204" s="61"/>
      <c r="B204" s="55"/>
      <c r="C204" s="55"/>
      <c r="D204" s="55"/>
      <c r="E204" s="55"/>
      <c r="F204" s="55"/>
      <c r="G204" s="55"/>
      <c r="H204" s="56"/>
      <c r="I204" s="52" t="str">
        <f>IF(H204="","",IF($H$7="","",IF(H204&lt;=پردازش!$E$20,"Accept","Reject")))</f>
        <v/>
      </c>
      <c r="J204" s="66"/>
      <c r="K204" s="53" t="str">
        <f>IF(J204="","",IF($H$7="","",IF(J204&lt;=پردازش!$E$21,"Accept","Reject")))</f>
        <v/>
      </c>
      <c r="L204" s="56"/>
      <c r="M204" s="52" t="str">
        <f>IF(L204="","",IF($H$7="","",IF(L204&lt;=پردازش!$E$22,"Accept","Reject")))</f>
        <v/>
      </c>
      <c r="N204" s="66"/>
      <c r="O204" s="53" t="str">
        <f>IF(N204="","",IF($H$7="","",IF(N204&lt;=پردازش!$E$23,"Accept","Reject")))</f>
        <v/>
      </c>
      <c r="P204" s="56"/>
      <c r="Q204" s="52" t="str">
        <f>IF(P204="","",IF(P204&gt;=40,"Accept","Reject"))</f>
        <v/>
      </c>
    </row>
    <row r="205" spans="1:17" ht="18.75" customHeight="1" x14ac:dyDescent="0.3"/>
    <row r="206" spans="1:17" ht="18.75" customHeight="1" x14ac:dyDescent="0.3"/>
    <row r="207" spans="1:17" ht="18.75" customHeight="1" x14ac:dyDescent="0.3"/>
  </sheetData>
  <sheetProtection algorithmName="SHA-512" hashValue="0BoJaD3fh9y2md+GBs+XxpN6Fd1sXoEKecaZxmyt3Vd+77cwbSYQr2aTYLp0cZph9PmhxLMsdwnXTxT2bCbQQw==" saltValue="u8O/f02PfOxkRr0Qa4fDNA==" spinCount="100000" sheet="1" objects="1" scenarios="1" formatCells="0" formatColumns="0" formatRows="0"/>
  <mergeCells count="29">
    <mergeCell ref="B8:Q8"/>
    <mergeCell ref="A7:G7"/>
    <mergeCell ref="H7:Q7"/>
    <mergeCell ref="A2:Q2"/>
    <mergeCell ref="A3:G3"/>
    <mergeCell ref="H3:Q3"/>
    <mergeCell ref="A4:G4"/>
    <mergeCell ref="H4:Q4"/>
    <mergeCell ref="A6:G6"/>
    <mergeCell ref="H6:Q6"/>
    <mergeCell ref="H5:Q5"/>
    <mergeCell ref="A5:G5"/>
    <mergeCell ref="A8:A10"/>
    <mergeCell ref="B9:B10"/>
    <mergeCell ref="C9:C10"/>
    <mergeCell ref="Q9:Q10"/>
    <mergeCell ref="O9:O10"/>
    <mergeCell ref="P9:P10"/>
    <mergeCell ref="J9:J10"/>
    <mergeCell ref="K9:K10"/>
    <mergeCell ref="L9:L10"/>
    <mergeCell ref="M9:M10"/>
    <mergeCell ref="N9:N10"/>
    <mergeCell ref="I9:I10"/>
    <mergeCell ref="D9:D10"/>
    <mergeCell ref="E9:E10"/>
    <mergeCell ref="F9:F10"/>
    <mergeCell ref="G9:G10"/>
    <mergeCell ref="H9:H10"/>
  </mergeCells>
  <conditionalFormatting sqref="I11:I1048576">
    <cfRule type="containsText" dxfId="25" priority="5" operator="containsText" text="Reject">
      <formula>NOT(ISERROR(SEARCH("Reject",I11)))</formula>
    </cfRule>
    <cfRule type="containsText" dxfId="24" priority="6" operator="containsText" text="Accept">
      <formula>NOT(ISERROR(SEARCH("Accept",I11)))</formula>
    </cfRule>
  </conditionalFormatting>
  <conditionalFormatting sqref="K11:K204">
    <cfRule type="containsText" dxfId="23" priority="19" operator="containsText" text="Reject">
      <formula>NOT(ISERROR(SEARCH("Reject",K11)))</formula>
    </cfRule>
    <cfRule type="containsText" dxfId="22" priority="20" operator="containsText" text="Accept">
      <formula>NOT(ISERROR(SEARCH("Accept",K11)))</formula>
    </cfRule>
  </conditionalFormatting>
  <conditionalFormatting sqref="M11:M204">
    <cfRule type="containsText" dxfId="21" priority="15" operator="containsText" text="Reject">
      <formula>NOT(ISERROR(SEARCH("Reject",M11)))</formula>
    </cfRule>
    <cfRule type="containsText" dxfId="20" priority="16" operator="containsText" text="Accept">
      <formula>NOT(ISERROR(SEARCH("Accept",M11)))</formula>
    </cfRule>
  </conditionalFormatting>
  <conditionalFormatting sqref="O11:O204">
    <cfRule type="containsText" dxfId="19" priority="9" operator="containsText" text="Reject">
      <formula>NOT(ISERROR(SEARCH("Reject",O11)))</formula>
    </cfRule>
    <cfRule type="containsText" dxfId="18" priority="10" operator="containsText" text="Accept">
      <formula>NOT(ISERROR(SEARCH("Accept",O11)))</formula>
    </cfRule>
  </conditionalFormatting>
  <conditionalFormatting sqref="Q11:Q204">
    <cfRule type="containsText" dxfId="17" priority="1" operator="containsText" text="Reject">
      <formula>NOT(ISERROR(SEARCH("Reject",Q11)))</formula>
    </cfRule>
    <cfRule type="containsText" dxfId="16" priority="2" operator="containsText" text="Accept">
      <formula>NOT(ISERROR(SEARCH("Accept",Q11)))</formula>
    </cfRule>
  </conditionalFormatting>
  <dataValidations xWindow="988" yWindow="344" count="2">
    <dataValidation allowBlank="1" showInputMessage="1" showErrorMessage="1" prompt="توجه شود که درج تعداد آزمایشات انجام شده در هر دو شیت پذیرش دانه‌بندی و مصالح منبع برای محاسبه ضریب پرداخت الزامی است." sqref="H3:Q3" xr:uid="{4A0B528C-2A7E-4013-942E-022098B41D1E}"/>
    <dataValidation allowBlank="1" showInputMessage="1" showErrorMessage="1" prompt="مطابق شیت پذیرش دانه‌بندی منبع است." sqref="H4:Q4" xr:uid="{44C75B78-59D5-4455-8E6F-4D69895D5AA3}"/>
  </dataValidations>
  <printOptions horizontalCentered="1" verticalCentered="1"/>
  <pageMargins left="0.7" right="0.7" top="0.75" bottom="0.75" header="0.3" footer="0.3"/>
  <pageSetup paperSize="9" scale="65" fitToHeight="0" orientation="landscape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
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6"/>
  <dimension ref="A1:AD43"/>
  <sheetViews>
    <sheetView rightToLeft="1" zoomScale="90" zoomScaleNormal="90" zoomScaleSheetLayoutView="80" workbookViewId="0">
      <selection activeCell="L28" sqref="L28"/>
    </sheetView>
  </sheetViews>
  <sheetFormatPr defaultRowHeight="14.4" x14ac:dyDescent="0.3"/>
  <cols>
    <col min="1" max="1" width="18.33203125" style="26" customWidth="1"/>
    <col min="2" max="4" width="9.109375" style="26"/>
    <col min="5" max="5" width="14.5546875" style="26" bestFit="1" customWidth="1"/>
    <col min="6" max="11" width="9.109375" style="26"/>
    <col min="12" max="16" width="9.109375" style="26" customWidth="1"/>
    <col min="17" max="30" width="9.109375" style="26"/>
  </cols>
  <sheetData>
    <row r="1" spans="1:30" ht="16.8" x14ac:dyDescent="0.5">
      <c r="A1" s="151" t="s">
        <v>36</v>
      </c>
      <c r="B1" s="152"/>
      <c r="C1" s="152"/>
      <c r="D1" s="152"/>
      <c r="E1" s="153"/>
      <c r="F1" s="151" t="s">
        <v>37</v>
      </c>
      <c r="G1" s="152"/>
      <c r="H1" s="152"/>
      <c r="I1" s="152"/>
      <c r="J1" s="153"/>
      <c r="L1" s="140" t="s">
        <v>69</v>
      </c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AA1" s="27" t="s">
        <v>85</v>
      </c>
      <c r="AB1" s="26" t="s">
        <v>37</v>
      </c>
      <c r="AC1" s="26" t="s">
        <v>36</v>
      </c>
      <c r="AD1" s="26" t="str">
        <f>'پذیرش دانه بندی منبع'!H8</f>
        <v>I</v>
      </c>
    </row>
    <row r="2" spans="1:30" ht="16.8" x14ac:dyDescent="0.5">
      <c r="A2" s="27" t="s">
        <v>85</v>
      </c>
      <c r="B2" s="27" t="s">
        <v>32</v>
      </c>
      <c r="C2" s="27" t="s">
        <v>33</v>
      </c>
      <c r="D2" s="27" t="s">
        <v>89</v>
      </c>
      <c r="E2" s="27" t="s">
        <v>84</v>
      </c>
      <c r="F2" s="27" t="s">
        <v>85</v>
      </c>
      <c r="G2" s="27" t="s">
        <v>32</v>
      </c>
      <c r="H2" s="27" t="s">
        <v>33</v>
      </c>
      <c r="I2" s="27" t="s">
        <v>89</v>
      </c>
      <c r="J2" s="27" t="s">
        <v>84</v>
      </c>
      <c r="K2" s="28"/>
      <c r="L2" s="29" t="s">
        <v>36</v>
      </c>
      <c r="M2" s="30" t="s">
        <v>7</v>
      </c>
      <c r="N2" s="29" t="s">
        <v>36</v>
      </c>
      <c r="O2" s="30">
        <f>IF('ورودی دانه بندی'!K8="I",B4,IF('ورودی دانه بندی'!K8="II",C4,IF('ورودی دانه بندی'!K8="III",D4,IF('ورودی دانه بندی'!K8="IV",E4))))</f>
        <v>85</v>
      </c>
      <c r="P2" s="29" t="s">
        <v>36</v>
      </c>
      <c r="Q2" s="30">
        <f>IF('ورودی دانه بندی'!K8="I",B5,IF('ورودی دانه بندی'!K8="II",C5,IF('ورودی دانه بندی'!K8="III",D5,IF('ورودی دانه بندی'!K8="IV",E5))))</f>
        <v>65</v>
      </c>
      <c r="R2" s="29" t="s">
        <v>36</v>
      </c>
      <c r="S2" s="30">
        <f>IF('ورودی دانه بندی'!K8="I",B6,IF('ورودی دانه بندی'!K8="II",C6,IF('ورودی دانه بندی'!K8="III",D6,IF('ورودی دانه بندی'!K8="IV",E6))))</f>
        <v>55</v>
      </c>
      <c r="T2" s="29" t="s">
        <v>36</v>
      </c>
      <c r="U2" s="30">
        <f>IF('ورودی دانه بندی'!K8="I",B7,IF('ورودی دانه بندی'!K8="II",C7,IF('ورودی دانه بندی'!K8="III",D7,IF('ورودی دانه بندی'!K8="IV",E7))))</f>
        <v>40</v>
      </c>
      <c r="V2" s="29" t="s">
        <v>36</v>
      </c>
      <c r="W2" s="30">
        <f>IF('ورودی دانه بندی'!K8="I",B8,IF('ورودی دانه بندی'!K8="II",C8,IF('ورودی دانه بندی'!K8="III",D8,IF('ورودی دانه بندی'!K8="IV",E8))))</f>
        <v>20</v>
      </c>
      <c r="X2" s="29" t="s">
        <v>36</v>
      </c>
      <c r="Y2" s="30">
        <f>IF('ورودی دانه بندی'!K8="I",B9,IF('ورودی دانه بندی'!K8="II",C9,IF('ورودی دانه بندی'!K8="III",D9,IF('ورودی دانه بندی'!K8="IV",E9))))</f>
        <v>8</v>
      </c>
      <c r="AA2" s="48" t="s">
        <v>110</v>
      </c>
      <c r="AB2" s="26">
        <f>INDEX($G$3:$J$9, MATCH(AA2, $A$3:$A$9, 0), MATCH($AD$1, $G$2:$J$2, 0))</f>
        <v>100</v>
      </c>
      <c r="AC2" s="26" t="str">
        <f>INDEX($B$3:$E$9, MATCH(AA2, $A$3:$A$9, 0), MATCH($AD$1, $B$2:$E$2, 0))</f>
        <v>-</v>
      </c>
    </row>
    <row r="3" spans="1:30" ht="16.8" x14ac:dyDescent="0.3">
      <c r="A3" s="48" t="s">
        <v>110</v>
      </c>
      <c r="B3" s="46" t="s">
        <v>7</v>
      </c>
      <c r="C3" s="32" t="s">
        <v>7</v>
      </c>
      <c r="D3" s="32" t="s">
        <v>7</v>
      </c>
      <c r="E3" s="32" t="s">
        <v>7</v>
      </c>
      <c r="F3" s="31" t="s">
        <v>70</v>
      </c>
      <c r="G3" s="47">
        <v>100</v>
      </c>
      <c r="H3" s="47">
        <v>100</v>
      </c>
      <c r="I3" s="99">
        <v>100</v>
      </c>
      <c r="J3" s="99">
        <v>100</v>
      </c>
      <c r="K3" s="28"/>
      <c r="L3" s="33" t="s">
        <v>37</v>
      </c>
      <c r="M3" s="34">
        <f>IF('ورودی دانه بندی'!K8="I",G3,IF('ورودی دانه بندی'!K8="II",H3,IF('ورودی دانه بندی'!K8="III",I3,IF('ورودی دانه بندی'!K8="IV",J3))))</f>
        <v>100</v>
      </c>
      <c r="N3" s="33" t="s">
        <v>37</v>
      </c>
      <c r="O3" s="34">
        <f>IF('ورودی دانه بندی'!K8="I",G4,IF('ورودی دانه بندی'!K8="II",H4,IF('ورودی دانه بندی'!K8="III",I4,IF('ورودی دانه بندی'!K8="IV",J4))))</f>
        <v>70</v>
      </c>
      <c r="P3" s="33" t="s">
        <v>37</v>
      </c>
      <c r="Q3" s="34">
        <f>IF('ورودی دانه بندی'!K8="I",G5,IF('ورودی دانه بندی'!K8="II",H5,IF('ورودی دانه بندی'!K8="III",I5,IF('ورودی دانه بندی'!K8="IV",J5))))</f>
        <v>30</v>
      </c>
      <c r="R3" s="33" t="s">
        <v>37</v>
      </c>
      <c r="S3" s="34">
        <f>IF('ورودی دانه بندی'!K8="I",G6,IF('ورودی دانه بندی'!K8="II",H6,IF('ورودی دانه بندی'!K8="III",I6,IF('ورودی دانه بندی'!K8="IV",J6))))</f>
        <v>25</v>
      </c>
      <c r="T3" s="33" t="s">
        <v>37</v>
      </c>
      <c r="U3" s="34">
        <f>IF('ورودی دانه بندی'!K8="I",G7,IF('ورودی دانه بندی'!K8="II",H7,IF('ورودی دانه بندی'!K8="III",I7,IF('ورودی دانه بندی'!K8="IV",J7))))</f>
        <v>15</v>
      </c>
      <c r="V3" s="33" t="s">
        <v>37</v>
      </c>
      <c r="W3" s="34">
        <f>IF('ورودی دانه بندی'!K8="I",G8,IF('ورودی دانه بندی'!K8="II",H8,IF('ورودی دانه بندی'!K8="III",I8,IF('ورودی دانه بندی'!K8="IV",J8))))</f>
        <v>8</v>
      </c>
      <c r="X3" s="33" t="s">
        <v>37</v>
      </c>
      <c r="Y3" s="34">
        <f>IF('ورودی دانه بندی'!K8="I",G9,IF('ورودی دانه بندی'!K8="II",H9,IF('ورودی دانه بندی'!K8="III",I9,IF('ورودی دانه بندی'!K8="IV",J9))))</f>
        <v>2</v>
      </c>
      <c r="AA3" s="31" t="s">
        <v>71</v>
      </c>
      <c r="AB3" s="26">
        <f t="shared" ref="AB3:AB8" si="0">INDEX($G$3:$J$9, MATCH(AA3, $A$3:$A$9, 0), MATCH($AD$1, $G$2:$J$2, 0))</f>
        <v>70</v>
      </c>
      <c r="AC3" s="26">
        <f t="shared" ref="AC3:AC8" si="1">INDEX($B$3:$E$9, MATCH(AA3, $A$3:$A$9, 0), MATCH($AD$1, $B$2:$E$2, 0))</f>
        <v>85</v>
      </c>
    </row>
    <row r="4" spans="1:30" ht="16.8" x14ac:dyDescent="0.3">
      <c r="A4" s="31" t="s">
        <v>71</v>
      </c>
      <c r="B4" s="47">
        <v>85</v>
      </c>
      <c r="C4" s="47">
        <v>95</v>
      </c>
      <c r="D4" s="47" t="s">
        <v>7</v>
      </c>
      <c r="E4" s="47" t="s">
        <v>7</v>
      </c>
      <c r="F4" s="31" t="s">
        <v>71</v>
      </c>
      <c r="G4" s="47">
        <v>70</v>
      </c>
      <c r="H4" s="32">
        <v>75</v>
      </c>
      <c r="I4" s="47">
        <v>100</v>
      </c>
      <c r="J4" s="47">
        <v>100</v>
      </c>
      <c r="K4" s="28"/>
      <c r="L4" s="33" t="s">
        <v>34</v>
      </c>
      <c r="M4" s="34" t="e">
        <f>AVERAGE('ورودی دانه بندی'!K13:K2005)</f>
        <v>#DIV/0!</v>
      </c>
      <c r="N4" s="33" t="s">
        <v>34</v>
      </c>
      <c r="O4" s="34" t="e">
        <f>AVERAGE('ورودی دانه بندی'!L13:L2005)</f>
        <v>#DIV/0!</v>
      </c>
      <c r="P4" s="33" t="s">
        <v>34</v>
      </c>
      <c r="Q4" s="34" t="e">
        <f>AVERAGE('ورودی دانه بندی'!M13:M2005)</f>
        <v>#DIV/0!</v>
      </c>
      <c r="R4" s="33" t="s">
        <v>34</v>
      </c>
      <c r="S4" s="34" t="e">
        <f>AVERAGE('ورودی دانه بندی'!N13:N2005)</f>
        <v>#DIV/0!</v>
      </c>
      <c r="T4" s="33" t="s">
        <v>34</v>
      </c>
      <c r="U4" s="34" t="e">
        <f>AVERAGE('ورودی دانه بندی'!O13:O2005)</f>
        <v>#DIV/0!</v>
      </c>
      <c r="V4" s="33" t="s">
        <v>34</v>
      </c>
      <c r="W4" s="34" t="e">
        <f>AVERAGE('ورودی دانه بندی'!P13:P2005)</f>
        <v>#DIV/0!</v>
      </c>
      <c r="X4" s="33" t="s">
        <v>34</v>
      </c>
      <c r="Y4" s="34" t="e">
        <f>AVERAGE('ورودی دانه بندی'!Q13:Q2005)</f>
        <v>#DIV/0!</v>
      </c>
      <c r="AA4" s="31" t="s">
        <v>87</v>
      </c>
      <c r="AB4" s="26">
        <f t="shared" si="0"/>
        <v>30</v>
      </c>
      <c r="AC4" s="26">
        <f t="shared" si="1"/>
        <v>65</v>
      </c>
    </row>
    <row r="5" spans="1:30" ht="16.8" x14ac:dyDescent="0.3">
      <c r="A5" s="31" t="s">
        <v>87</v>
      </c>
      <c r="B5" s="46">
        <v>65</v>
      </c>
      <c r="C5" s="47">
        <v>75</v>
      </c>
      <c r="D5" s="47">
        <v>85</v>
      </c>
      <c r="E5" s="47">
        <v>100</v>
      </c>
      <c r="F5" s="31" t="s">
        <v>87</v>
      </c>
      <c r="G5" s="46">
        <v>30</v>
      </c>
      <c r="H5" s="32">
        <v>40</v>
      </c>
      <c r="I5" s="47">
        <v>50</v>
      </c>
      <c r="J5" s="47">
        <v>60</v>
      </c>
      <c r="K5" s="28"/>
      <c r="L5" s="33" t="s">
        <v>35</v>
      </c>
      <c r="M5" s="35" t="e">
        <f>_xlfn.STDEV.S('ورودی دانه بندی'!K13:K2005)</f>
        <v>#DIV/0!</v>
      </c>
      <c r="N5" s="33" t="s">
        <v>35</v>
      </c>
      <c r="O5" s="35" t="e">
        <f>_xlfn.STDEV.S('ورودی دانه بندی'!L13:L2005)</f>
        <v>#DIV/0!</v>
      </c>
      <c r="P5" s="33" t="s">
        <v>35</v>
      </c>
      <c r="Q5" s="35" t="e">
        <f>_xlfn.STDEV.S('ورودی دانه بندی'!M13:M2005)</f>
        <v>#DIV/0!</v>
      </c>
      <c r="R5" s="33" t="s">
        <v>35</v>
      </c>
      <c r="S5" s="35" t="e">
        <f>_xlfn.STDEV.S('ورودی دانه بندی'!N13:N2005)</f>
        <v>#DIV/0!</v>
      </c>
      <c r="T5" s="33" t="s">
        <v>35</v>
      </c>
      <c r="U5" s="35" t="e">
        <f>_xlfn.STDEV.S('ورودی دانه بندی'!O13:O2005)</f>
        <v>#DIV/0!</v>
      </c>
      <c r="V5" s="33" t="s">
        <v>35</v>
      </c>
      <c r="W5" s="35" t="e">
        <f>_xlfn.STDEV.S('ورودی دانه بندی'!P13:P2005)</f>
        <v>#DIV/0!</v>
      </c>
      <c r="X5" s="33" t="s">
        <v>35</v>
      </c>
      <c r="Y5" s="35" t="e">
        <f>_xlfn.STDEV.S('ورودی دانه بندی'!Q13:Q2005)</f>
        <v>#DIV/0!</v>
      </c>
      <c r="AA5" s="31" t="s">
        <v>86</v>
      </c>
      <c r="AB5" s="26">
        <f t="shared" si="0"/>
        <v>25</v>
      </c>
      <c r="AC5" s="26">
        <f t="shared" si="1"/>
        <v>55</v>
      </c>
    </row>
    <row r="6" spans="1:30" ht="16.8" x14ac:dyDescent="0.3">
      <c r="A6" s="31" t="s">
        <v>86</v>
      </c>
      <c r="B6" s="46">
        <v>55</v>
      </c>
      <c r="C6" s="32">
        <v>60</v>
      </c>
      <c r="D6" s="47">
        <v>65</v>
      </c>
      <c r="E6" s="47">
        <v>85</v>
      </c>
      <c r="F6" s="31" t="s">
        <v>86</v>
      </c>
      <c r="G6" s="46">
        <v>25</v>
      </c>
      <c r="H6" s="32">
        <v>30</v>
      </c>
      <c r="I6" s="47">
        <v>35</v>
      </c>
      <c r="J6" s="47">
        <v>50</v>
      </c>
      <c r="K6" s="28"/>
      <c r="L6" s="33" t="s">
        <v>30</v>
      </c>
      <c r="M6" s="34">
        <f>COUNT('ورودی دانه بندی'!K13:K2005)</f>
        <v>0</v>
      </c>
      <c r="N6" s="33" t="s">
        <v>30</v>
      </c>
      <c r="O6" s="34">
        <f>COUNT('ورودی دانه بندی'!L13:L2005)</f>
        <v>0</v>
      </c>
      <c r="P6" s="33" t="s">
        <v>30</v>
      </c>
      <c r="Q6" s="34">
        <f>COUNT('ورودی دانه بندی'!M13:M2005)</f>
        <v>0</v>
      </c>
      <c r="R6" s="33" t="s">
        <v>30</v>
      </c>
      <c r="S6" s="34">
        <f>COUNT('ورودی دانه بندی'!N13:N2005)</f>
        <v>0</v>
      </c>
      <c r="T6" s="33" t="s">
        <v>30</v>
      </c>
      <c r="U6" s="34">
        <f>COUNT('ورودی دانه بندی'!O13:O2005)</f>
        <v>0</v>
      </c>
      <c r="V6" s="33" t="s">
        <v>30</v>
      </c>
      <c r="W6" s="34">
        <f>COUNT('ورودی دانه بندی'!P13:P2005)</f>
        <v>0</v>
      </c>
      <c r="X6" s="33" t="s">
        <v>30</v>
      </c>
      <c r="Y6" s="34">
        <f>COUNT('ورودی دانه بندی'!Q13:Q2005)</f>
        <v>0</v>
      </c>
      <c r="AA6" s="31" t="s">
        <v>108</v>
      </c>
      <c r="AB6" s="26">
        <f t="shared" si="0"/>
        <v>15</v>
      </c>
      <c r="AC6" s="26">
        <f t="shared" si="1"/>
        <v>40</v>
      </c>
    </row>
    <row r="7" spans="1:30" ht="16.8" x14ac:dyDescent="0.3">
      <c r="A7" s="31" t="s">
        <v>108</v>
      </c>
      <c r="B7" s="46">
        <v>40</v>
      </c>
      <c r="C7" s="32">
        <v>45</v>
      </c>
      <c r="D7" s="32">
        <v>50</v>
      </c>
      <c r="E7" s="32">
        <v>70</v>
      </c>
      <c r="F7" s="31" t="s">
        <v>109</v>
      </c>
      <c r="G7" s="46">
        <v>15</v>
      </c>
      <c r="H7" s="32">
        <v>20</v>
      </c>
      <c r="I7" s="32">
        <v>25</v>
      </c>
      <c r="J7" s="32">
        <v>40</v>
      </c>
      <c r="K7" s="28"/>
      <c r="L7" s="33" t="s">
        <v>38</v>
      </c>
      <c r="M7" s="34" t="e">
        <f>ROUND(IF(M5&gt;0,(M2-M4)/M5,IF(M2&gt;=M4,100,0)),2)</f>
        <v>#DIV/0!</v>
      </c>
      <c r="N7" s="33" t="s">
        <v>38</v>
      </c>
      <c r="O7" s="34" t="e">
        <f>ROUND(IF(O5&gt;0,(O2-O4)/O5,IF(O2&gt;=O4,100,0)),2)</f>
        <v>#DIV/0!</v>
      </c>
      <c r="P7" s="33" t="s">
        <v>38</v>
      </c>
      <c r="Q7" s="34" t="e">
        <f>ROUND(IF(Q5&gt;0,(Q2-Q4)/Q5,IF(Q2&gt;=Q4,100,0)),2)</f>
        <v>#DIV/0!</v>
      </c>
      <c r="R7" s="33" t="s">
        <v>38</v>
      </c>
      <c r="S7" s="34" t="e">
        <f>ROUND(IF(S5&gt;0,(S2-S4)/S5,IF(S2&gt;=S4,100,0)),2)</f>
        <v>#DIV/0!</v>
      </c>
      <c r="T7" s="33" t="s">
        <v>38</v>
      </c>
      <c r="U7" s="34" t="e">
        <f>ROUND(IF(U5&gt;0,(U2-U4)/U5,IF(U2&gt;=U4,100,0)),2)</f>
        <v>#DIV/0!</v>
      </c>
      <c r="V7" s="33" t="s">
        <v>38</v>
      </c>
      <c r="W7" s="34" t="e">
        <f>ROUND(IF(W5&gt;0,(W2-W4)/W5,IF(W2&gt;=W4,100,0)),2)</f>
        <v>#DIV/0!</v>
      </c>
      <c r="X7" s="33" t="s">
        <v>38</v>
      </c>
      <c r="Y7" s="34" t="e">
        <f>ROUND(IF(Y5&gt;0,(Y2-Y4)/Y5,IF(Y2&gt;=Y4,100,0)),2)</f>
        <v>#DIV/0!</v>
      </c>
      <c r="AA7" s="31" t="s">
        <v>74</v>
      </c>
      <c r="AB7" s="26">
        <f t="shared" si="0"/>
        <v>8</v>
      </c>
      <c r="AC7" s="26">
        <f t="shared" si="1"/>
        <v>20</v>
      </c>
    </row>
    <row r="8" spans="1:30" ht="16.8" x14ac:dyDescent="0.3">
      <c r="A8" s="31" t="s">
        <v>74</v>
      </c>
      <c r="B8" s="46">
        <v>20</v>
      </c>
      <c r="C8" s="32">
        <v>30</v>
      </c>
      <c r="D8" s="32">
        <v>30</v>
      </c>
      <c r="E8" s="47">
        <v>45</v>
      </c>
      <c r="F8" s="31" t="s">
        <v>74</v>
      </c>
      <c r="G8" s="46">
        <v>8</v>
      </c>
      <c r="H8" s="47">
        <v>15</v>
      </c>
      <c r="I8" s="32">
        <v>15</v>
      </c>
      <c r="J8" s="47">
        <v>25</v>
      </c>
      <c r="K8" s="28"/>
      <c r="L8" s="33" t="s">
        <v>39</v>
      </c>
      <c r="M8" s="34" t="e">
        <f>ROUND(IF(M5&gt;0,(M4-M3)/M5,IF(M4&gt;=M3,100,0)),2)</f>
        <v>#DIV/0!</v>
      </c>
      <c r="N8" s="33" t="s">
        <v>39</v>
      </c>
      <c r="O8" s="34" t="e">
        <f>ROUND(IF(O5&gt;0,(O4-O3)/O5,IF(O4&gt;=O3,100,0)),2)</f>
        <v>#DIV/0!</v>
      </c>
      <c r="P8" s="33" t="s">
        <v>39</v>
      </c>
      <c r="Q8" s="34" t="e">
        <f>ROUND(IF(Q5&gt;0,(Q4-Q3)/Q5,IF(Q4&gt;=Q3,100,0)),2)</f>
        <v>#DIV/0!</v>
      </c>
      <c r="R8" s="33" t="s">
        <v>39</v>
      </c>
      <c r="S8" s="34" t="e">
        <f>ROUND(IF(S5&gt;0,(S4-S3)/S5,IF(S4&gt;=S3,100,0)),2)</f>
        <v>#DIV/0!</v>
      </c>
      <c r="T8" s="33" t="s">
        <v>39</v>
      </c>
      <c r="U8" s="34" t="e">
        <f>ROUND(IF(U5&gt;0,(U4-U3)/U5,IF(U4&gt;=U3,100,0)),2)</f>
        <v>#DIV/0!</v>
      </c>
      <c r="V8" s="33" t="s">
        <v>39</v>
      </c>
      <c r="W8" s="34" t="e">
        <f>ROUND(IF(W5&gt;0,(W4-W3)/W5,IF(W4&gt;=W3,100,0)),2)</f>
        <v>#DIV/0!</v>
      </c>
      <c r="X8" s="33" t="s">
        <v>39</v>
      </c>
      <c r="Y8" s="34" t="e">
        <f>ROUND(IF(Y5&gt;0,(Y4-Y3)/Y5,IF(Y4&gt;=Y3,100,0)),2)</f>
        <v>#DIV/0!</v>
      </c>
      <c r="AA8" s="31" t="s">
        <v>75</v>
      </c>
      <c r="AB8" s="26">
        <f t="shared" si="0"/>
        <v>2</v>
      </c>
      <c r="AC8" s="26">
        <f t="shared" si="1"/>
        <v>8</v>
      </c>
    </row>
    <row r="9" spans="1:30" ht="16.8" x14ac:dyDescent="0.3">
      <c r="A9" s="31" t="s">
        <v>75</v>
      </c>
      <c r="B9" s="46">
        <v>8</v>
      </c>
      <c r="C9" s="47">
        <v>15</v>
      </c>
      <c r="D9" s="47">
        <v>15</v>
      </c>
      <c r="E9" s="47">
        <v>15</v>
      </c>
      <c r="F9" s="31" t="s">
        <v>75</v>
      </c>
      <c r="G9" s="46">
        <v>2</v>
      </c>
      <c r="H9" s="47">
        <v>5</v>
      </c>
      <c r="I9" s="32">
        <v>5</v>
      </c>
      <c r="J9" s="32">
        <v>5</v>
      </c>
      <c r="K9" s="28"/>
      <c r="L9" s="33" t="s">
        <v>40</v>
      </c>
      <c r="M9" s="34">
        <f>IF(M2="-",100,IF(M7&lt;0,100-'Pu-بزرگترین الک'!S6,'Pu-بزرگترین الک'!S5))</f>
        <v>100</v>
      </c>
      <c r="N9" s="33" t="s">
        <v>40</v>
      </c>
      <c r="O9" s="34" t="e">
        <f>IF(O2="-",100,IF(O7&lt;0,100-'Pu-الک 1 اینچ'!S6,'Pu-الک 1 اینچ'!S5))</f>
        <v>#DIV/0!</v>
      </c>
      <c r="P9" s="33" t="s">
        <v>40</v>
      </c>
      <c r="Q9" s="34" t="e">
        <f>IF(Q2="-",100,IF(Q7&lt;0,100-'Pu-الک 3-8 اینچ'!S6,'Pu-الک 3-8 اینچ'!S5))</f>
        <v>#DIV/0!</v>
      </c>
      <c r="R9" s="33" t="s">
        <v>40</v>
      </c>
      <c r="S9" s="34" t="e">
        <f>IF(S2="-",100,IF(S7&lt;0,100-'Pu-الک 4اینچ '!S6,'Pu-الک 4اینچ '!S5))</f>
        <v>#DIV/0!</v>
      </c>
      <c r="T9" s="33" t="s">
        <v>40</v>
      </c>
      <c r="U9" s="34" t="e">
        <f>IF(U2="-",100,IF(U7&lt;0,100-'Pu-الک 10اینچ'!S6,'Pu-الک 10اینچ'!S5))</f>
        <v>#DIV/0!</v>
      </c>
      <c r="V9" s="33" t="s">
        <v>40</v>
      </c>
      <c r="W9" s="34" t="e">
        <f>IF(W2="-",100,IF(W7&lt;0,100-'Pu-الک 40'!S6,'Pu-الک 40'!S5))</f>
        <v>#DIV/0!</v>
      </c>
      <c r="X9" s="33" t="s">
        <v>40</v>
      </c>
      <c r="Y9" s="34" t="e">
        <f>IF(Y2="-",100,IF(Y7&lt;0,100-'Pu-الک 200'!S6,'Pu-الک 200'!S5))</f>
        <v>#DIV/0!</v>
      </c>
    </row>
    <row r="10" spans="1:30" ht="16.8" x14ac:dyDescent="0.3">
      <c r="K10" s="28"/>
      <c r="L10" s="33" t="s">
        <v>41</v>
      </c>
      <c r="M10" s="34" t="e">
        <f>IF(M3="-",100,IF(M8&lt;0,100-'Pl-بزرگترین الک'!S6,'Pl-بزرگترین الک'!S5))</f>
        <v>#DIV/0!</v>
      </c>
      <c r="N10" s="33" t="s">
        <v>41</v>
      </c>
      <c r="O10" s="34" t="e">
        <f>IF(O3="-",100,IF(O8&lt;0,100-'Pl-الک 1 اینچ'!S6,'Pl-الک 1 اینچ'!S5))</f>
        <v>#DIV/0!</v>
      </c>
      <c r="P10" s="33" t="s">
        <v>41</v>
      </c>
      <c r="Q10" s="34" t="e">
        <f>IF(Q3="-",100,IF(Q8&lt;0,100-'Pl-الک 3-8 اینچ '!S6,'Pl-الک 3-8 اینچ '!S5))</f>
        <v>#DIV/0!</v>
      </c>
      <c r="R10" s="33" t="s">
        <v>41</v>
      </c>
      <c r="S10" s="34" t="e">
        <f>IF(S3="-",100,IF(S8&lt;0,100-'Pl-الک 4اینچ'!S6,'Pl-الک 4اینچ'!S5))</f>
        <v>#DIV/0!</v>
      </c>
      <c r="T10" s="33" t="s">
        <v>41</v>
      </c>
      <c r="U10" s="34" t="e">
        <f>IF(U3="-",100,IF(U8&lt;0,100-'Pl-الک 10اینچ'!S6,'Pl-الک 10اینچ'!S5))</f>
        <v>#DIV/0!</v>
      </c>
      <c r="V10" s="33" t="s">
        <v>41</v>
      </c>
      <c r="W10" s="34" t="e">
        <f>IF(W3="-",100,IF(W8&lt;0,100-'Pl-الک 40'!S6,'Pl-الک 40'!S5))</f>
        <v>#DIV/0!</v>
      </c>
      <c r="X10" s="33" t="s">
        <v>41</v>
      </c>
      <c r="Y10" s="34" t="e">
        <f>IF(Y3="-",100,IF(Y8&lt;0,100-'Pl-الک 200 '!S6,'Pl-الک 200 '!S5))</f>
        <v>#DIV/0!</v>
      </c>
    </row>
    <row r="11" spans="1:30" ht="18" customHeight="1" x14ac:dyDescent="0.3">
      <c r="A11" s="49"/>
      <c r="K11" s="28"/>
      <c r="L11" s="33" t="s">
        <v>42</v>
      </c>
      <c r="M11" s="34" t="e">
        <f>M9+M10-100</f>
        <v>#DIV/0!</v>
      </c>
      <c r="N11" s="33" t="s">
        <v>42</v>
      </c>
      <c r="O11" s="34" t="e">
        <f>O9+O10-100</f>
        <v>#DIV/0!</v>
      </c>
      <c r="P11" s="33" t="s">
        <v>42</v>
      </c>
      <c r="Q11" s="34" t="e">
        <f>Q9+Q10-100</f>
        <v>#DIV/0!</v>
      </c>
      <c r="R11" s="33" t="s">
        <v>42</v>
      </c>
      <c r="S11" s="34" t="e">
        <f>S9+S10-100</f>
        <v>#DIV/0!</v>
      </c>
      <c r="T11" s="33" t="s">
        <v>42</v>
      </c>
      <c r="U11" s="34" t="e">
        <f>U9+U10-100</f>
        <v>#DIV/0!</v>
      </c>
      <c r="V11" s="33" t="s">
        <v>42</v>
      </c>
      <c r="W11" s="34" t="e">
        <f>W9+W10-100</f>
        <v>#DIV/0!</v>
      </c>
      <c r="X11" s="33" t="s">
        <v>42</v>
      </c>
      <c r="Y11" s="34" t="e">
        <f>Y9+Y10-100</f>
        <v>#DIV/0!</v>
      </c>
    </row>
    <row r="12" spans="1:30" ht="16.8" x14ac:dyDescent="0.3">
      <c r="A12" s="154" t="s">
        <v>113</v>
      </c>
      <c r="B12" s="154"/>
      <c r="C12" s="154"/>
      <c r="D12" s="154"/>
      <c r="E12" s="154"/>
      <c r="F12" s="154"/>
      <c r="G12" s="154"/>
      <c r="H12" s="154"/>
      <c r="I12" s="154"/>
      <c r="J12" s="154"/>
      <c r="K12" s="28"/>
      <c r="L12" s="33" t="s">
        <v>102</v>
      </c>
      <c r="M12" s="34">
        <f>COUNTIF('ورودی دانه بندی'!K13:K2003,"&gt;="&amp;M3)</f>
        <v>0</v>
      </c>
      <c r="N12" s="33" t="s">
        <v>102</v>
      </c>
      <c r="O12" s="34" cm="1">
        <f t="array" ref="O12">SUMPRODUCT(('ورودی دانه بندی'!L13:L2004&lt;=IF(O2="-",9.9E+307,O2))*('ورودی دانه بندی'!L13:L2004&gt;=IF(O3="-",-9.9E+307,O3)))</f>
        <v>0</v>
      </c>
      <c r="P12" s="33" t="s">
        <v>102</v>
      </c>
      <c r="Q12" s="34">
        <f>COUNTIFS('ورودی دانه بندی'!M13:M2003,"&gt;="&amp;Q3,'ورودی دانه بندی'!M13:M2003,"&lt;="&amp;Q2)</f>
        <v>0</v>
      </c>
      <c r="R12" s="33" t="s">
        <v>102</v>
      </c>
      <c r="S12" s="34">
        <f>COUNTIFS('ورودی دانه بندی'!N13:N2003,"&gt;="&amp;S3,'ورودی دانه بندی'!N13:N2003,"&lt;="&amp;S2)</f>
        <v>0</v>
      </c>
      <c r="T12" s="33" t="s">
        <v>102</v>
      </c>
      <c r="U12" s="34">
        <f>COUNTIFS('ورودی دانه بندی'!O13:O2003,"&gt;="&amp;U3,'ورودی دانه بندی'!O13:O2003,"&lt;="&amp;U2)</f>
        <v>0</v>
      </c>
      <c r="V12" s="33" t="s">
        <v>102</v>
      </c>
      <c r="W12" s="34">
        <f>COUNTIFS('ورودی دانه بندی'!P13:P2003,"&gt;="&amp;W3,'ورودی دانه بندی'!P13:P2003,"&lt;="&amp;W2)</f>
        <v>0</v>
      </c>
      <c r="X12" s="33" t="s">
        <v>102</v>
      </c>
      <c r="Y12" s="34">
        <f>COUNTIFS('ورودی دانه بندی'!Q13:Q2003,"&gt;="&amp;Y3,'ورودی دانه بندی'!Q13:Q2003,"&lt;="&amp;Y2)</f>
        <v>0</v>
      </c>
    </row>
    <row r="13" spans="1:30" ht="16.8" x14ac:dyDescent="0.3">
      <c r="A13" s="151" t="s">
        <v>36</v>
      </c>
      <c r="B13" s="152"/>
      <c r="C13" s="152"/>
      <c r="D13" s="152"/>
      <c r="E13" s="153"/>
      <c r="F13" s="151" t="s">
        <v>37</v>
      </c>
      <c r="G13" s="152"/>
      <c r="H13" s="152"/>
      <c r="I13" s="152"/>
      <c r="J13" s="153"/>
      <c r="K13" s="28"/>
      <c r="L13" s="33" t="s">
        <v>103</v>
      </c>
      <c r="M13" s="34" t="e">
        <f>'Category II- بزرگترین الک'!X4</f>
        <v>#DIV/0!</v>
      </c>
      <c r="N13" s="33" t="s">
        <v>103</v>
      </c>
      <c r="O13" s="34" t="e">
        <f>'Category II- الک 1 اینچ'!X4</f>
        <v>#DIV/0!</v>
      </c>
      <c r="P13" s="33" t="s">
        <v>103</v>
      </c>
      <c r="Q13" s="34" t="e">
        <f>'Category II- الک 3-8 اینچ '!X4</f>
        <v>#DIV/0!</v>
      </c>
      <c r="R13" s="33" t="s">
        <v>103</v>
      </c>
      <c r="S13" s="34" t="e">
        <f>'Category II- الک 4اینچ '!X4</f>
        <v>#DIV/0!</v>
      </c>
      <c r="T13" s="33" t="s">
        <v>103</v>
      </c>
      <c r="U13" s="34" t="e">
        <f>'Category II-الک 10اینچ'!X4</f>
        <v>#DIV/0!</v>
      </c>
      <c r="V13" s="33" t="s">
        <v>103</v>
      </c>
      <c r="W13" s="34" t="e">
        <f>'Category II-الک 40'!X4</f>
        <v>#DIV/0!</v>
      </c>
      <c r="X13" s="33" t="s">
        <v>103</v>
      </c>
      <c r="Y13" s="34" t="e">
        <f>'Category II-الک 200'!X4</f>
        <v>#DIV/0!</v>
      </c>
    </row>
    <row r="14" spans="1:30" ht="33" customHeight="1" x14ac:dyDescent="0.5">
      <c r="A14" s="147" t="s">
        <v>114</v>
      </c>
      <c r="B14" s="50" t="s">
        <v>118</v>
      </c>
      <c r="C14" s="50" t="s">
        <v>119</v>
      </c>
      <c r="D14" s="50" t="s">
        <v>120</v>
      </c>
      <c r="E14" s="27" t="s">
        <v>84</v>
      </c>
      <c r="F14" s="149" t="s">
        <v>114</v>
      </c>
      <c r="G14" s="50" t="s">
        <v>118</v>
      </c>
      <c r="H14" s="50" t="s">
        <v>119</v>
      </c>
      <c r="I14" s="50" t="s">
        <v>120</v>
      </c>
      <c r="J14" s="27" t="s">
        <v>84</v>
      </c>
      <c r="K14" s="28"/>
      <c r="L14" s="155" t="s">
        <v>77</v>
      </c>
      <c r="M14" s="155"/>
      <c r="N14" s="155" t="s">
        <v>78</v>
      </c>
      <c r="O14" s="155"/>
      <c r="P14" s="155" t="s">
        <v>79</v>
      </c>
      <c r="Q14" s="155"/>
      <c r="R14" s="155" t="s">
        <v>83</v>
      </c>
      <c r="S14" s="155"/>
      <c r="T14" s="155" t="s">
        <v>82</v>
      </c>
      <c r="U14" s="155"/>
      <c r="V14" s="155" t="s">
        <v>81</v>
      </c>
      <c r="W14" s="155"/>
      <c r="X14" s="155" t="s">
        <v>80</v>
      </c>
      <c r="Y14" s="155"/>
    </row>
    <row r="15" spans="1:30" ht="16.8" x14ac:dyDescent="0.3">
      <c r="A15" s="148"/>
      <c r="B15" s="32" t="s">
        <v>7</v>
      </c>
      <c r="C15" s="32" t="s">
        <v>7</v>
      </c>
      <c r="D15" s="32" t="s">
        <v>7</v>
      </c>
      <c r="E15" s="32" t="s">
        <v>7</v>
      </c>
      <c r="F15" s="150"/>
      <c r="G15" s="32">
        <v>30</v>
      </c>
      <c r="H15" s="32">
        <v>25</v>
      </c>
      <c r="I15" s="32">
        <v>25</v>
      </c>
      <c r="J15" s="32" t="s">
        <v>7</v>
      </c>
      <c r="K15" s="28"/>
      <c r="L15" s="36" t="s">
        <v>76</v>
      </c>
      <c r="M15" s="34" t="str">
        <f>IF(M6&lt;3,IF(M6&lt;3,  IF(AND(M6=2,M12=2),1,""),""),IF(AND(M2="-",M3="-"),"",IF(M5&gt;0,M13,IF(M5=0,IF(M6=M12,1,"reject")))))</f>
        <v/>
      </c>
      <c r="N15" s="36" t="s">
        <v>76</v>
      </c>
      <c r="O15" s="34" t="str">
        <f>IF(O6&lt;3,IF(O6&lt;3,  IF(AND(O6=2,O12=2),1,""),""),IF(AND(O2="-",O3="-"),"",IF(O5&gt;0,O13,IF(O5=0,IF(O6=O12,1,"reject")))))</f>
        <v/>
      </c>
      <c r="P15" s="36" t="s">
        <v>76</v>
      </c>
      <c r="Q15" s="34" t="str">
        <f>IF(Q6&lt;3,IF(Q6&lt;3,  IF(AND(Q6=2,Q12=2),1,""),""),IF(AND(Q2="-",Q3="-"),"",IF(Q5&gt;0,Q13,IF(Q5=0,IF(Q6=Q12,1,"reject")))))</f>
        <v/>
      </c>
      <c r="R15" s="36" t="s">
        <v>76</v>
      </c>
      <c r="S15" s="34" t="str">
        <f>IF(S6&lt;3,IF(S6&lt;3,  IF(AND(S6=2,S12=2),1,""),""),IF(AND(S2="-",S3="-"),"",IF(S5&gt;0,S13,IF(S5=0,IF(S6=S12,1,"reject")))))</f>
        <v/>
      </c>
      <c r="T15" s="36" t="s">
        <v>76</v>
      </c>
      <c r="U15" s="34" t="str">
        <f>IF(U6&lt;3,IF(U6&lt;3,  IF(AND(U6=2,U12=2),1,""),""),IF(AND(U2="-",U3="-"),"",IF(U5&gt;0,U13,IF(U5=0,IF(U6=U12,1,"reject")))))</f>
        <v/>
      </c>
      <c r="V15" s="36" t="s">
        <v>76</v>
      </c>
      <c r="W15" s="34" t="str">
        <f>IF(W6&lt;3,IF(W6&lt;3,  IF(AND(W6=2,W12=2),1,""),""),IF(AND(W2="-",W3="-"),"",IF(W5&gt;0,W13,IF(W5=0,IF(W6=W12,1,"reject")))))</f>
        <v/>
      </c>
      <c r="X15" s="36" t="s">
        <v>76</v>
      </c>
      <c r="Y15" s="34" t="str">
        <f>IF(Y6&lt;3,IF(Y6&lt;3,  IF(AND(Y6=2,Y12=2),1,""),""),IF(AND(Y2="-",Y3="-"),"",IF(Y5&gt;0,Y13,IF(Y5=0,IF(Y6=Y12,1,"reject")))))</f>
        <v/>
      </c>
    </row>
    <row r="17" spans="1:25" x14ac:dyDescent="0.3">
      <c r="H17" s="140" t="s">
        <v>144</v>
      </c>
      <c r="I17" s="140"/>
      <c r="K17" s="140" t="s">
        <v>66</v>
      </c>
      <c r="L17" s="140"/>
      <c r="N17" s="140" t="s">
        <v>136</v>
      </c>
      <c r="O17" s="140"/>
      <c r="U17" s="140" t="s">
        <v>134</v>
      </c>
      <c r="V17" s="140"/>
      <c r="X17" s="140" t="s">
        <v>135</v>
      </c>
      <c r="Y17" s="140"/>
    </row>
    <row r="18" spans="1:25" ht="16.8" x14ac:dyDescent="0.3">
      <c r="D18" s="28"/>
      <c r="H18" s="141"/>
      <c r="I18" s="137"/>
      <c r="K18" s="33" t="s">
        <v>36</v>
      </c>
      <c r="L18" s="34" t="s">
        <v>7</v>
      </c>
      <c r="N18" s="33" t="s">
        <v>36</v>
      </c>
      <c r="O18" s="34" t="str">
        <f>'ضریب پرداخت زیراساس'!D18</f>
        <v/>
      </c>
      <c r="R18" s="26" t="e">
        <f>+(O4-O3)/O5</f>
        <v>#DIV/0!</v>
      </c>
      <c r="U18" s="33" t="s">
        <v>36</v>
      </c>
      <c r="V18" s="34">
        <v>1.4999999999999999E-2</v>
      </c>
      <c r="X18" s="33" t="s">
        <v>36</v>
      </c>
      <c r="Y18" s="34">
        <v>1.1999999998999999</v>
      </c>
    </row>
    <row r="19" spans="1:25" ht="18.75" customHeight="1" x14ac:dyDescent="0.3">
      <c r="B19" s="26" t="s">
        <v>118</v>
      </c>
      <c r="C19" s="26" t="s">
        <v>119</v>
      </c>
      <c r="D19" s="28" t="s">
        <v>120</v>
      </c>
      <c r="H19" s="142"/>
      <c r="I19" s="138"/>
      <c r="K19" s="33" t="s">
        <v>37</v>
      </c>
      <c r="L19" s="34">
        <f>IF('پذیرش دانه بندی منبع'!H7=پردازش!G14,پردازش!G15,IF('پذیرش دانه بندی منبع'!H7=پردازش!H14,پردازش!H15,IF('پذیرش دانه بندی منبع'!H7=پردازش!I14,پردازش!I15)))</f>
        <v>25</v>
      </c>
      <c r="N19" s="33" t="s">
        <v>37</v>
      </c>
      <c r="O19" s="105" t="str">
        <f>'ضریب پرداخت زیراساس'!E18</f>
        <v/>
      </c>
      <c r="U19" s="33" t="s">
        <v>37</v>
      </c>
      <c r="V19" s="34">
        <f>'ضریب پرداخت زیراساس'!E16</f>
        <v>0</v>
      </c>
      <c r="X19" s="33" t="s">
        <v>37</v>
      </c>
      <c r="Y19" s="34">
        <v>0.79999999990000004</v>
      </c>
    </row>
    <row r="20" spans="1:25" ht="16.8" x14ac:dyDescent="0.3">
      <c r="A20" s="26" t="s">
        <v>123</v>
      </c>
      <c r="B20" s="26">
        <v>50</v>
      </c>
      <c r="C20" s="26">
        <v>50</v>
      </c>
      <c r="D20" s="28">
        <v>50</v>
      </c>
      <c r="E20" s="26">
        <f>IF(' پذیرش مصالح منبع'!$H$7="نوع 1",B20,IF(' پذیرش مصالح منبع'!$H$7="نوع 2",C20,IF(' پذیرش مصالح منبع'!$H$7="نوع 3",D20,"")))</f>
        <v>50</v>
      </c>
      <c r="H20" s="142"/>
      <c r="I20" s="138"/>
      <c r="K20" s="33" t="s">
        <v>34</v>
      </c>
      <c r="L20" s="34" t="e">
        <f>AVERAGE('ورودی دانه بندی'!R13:R2005)</f>
        <v>#DIV/0!</v>
      </c>
      <c r="N20" s="33" t="s">
        <v>34</v>
      </c>
      <c r="O20" s="34" t="e">
        <f>AVERAGE('ورودی تراکم-ضخامت'!N12:N2003)</f>
        <v>#DIV/0!</v>
      </c>
      <c r="U20" s="33" t="s">
        <v>34</v>
      </c>
      <c r="V20" s="34" t="e">
        <f>AVERAGE('ورودی ناهمواری و شیب'!F12:F2000,'ورودی ناهمواری و شیب'!J12:J2000,'ورودی ناهمواری و شیب'!N12:N2000,'ورودی ناهمواری و شیب'!R12:R2000)</f>
        <v>#DIV/0!</v>
      </c>
      <c r="X20" s="33" t="s">
        <v>34</v>
      </c>
      <c r="Y20" s="34" t="e">
        <f>AVERAGE('ورودی ناهمواری و شیب'!T12:T2000,'ورودی ناهمواری و شیب'!V12:V2000,'ورودی ناهمواری و شیب'!X12:X2000)</f>
        <v>#DIV/0!</v>
      </c>
    </row>
    <row r="21" spans="1:25" ht="18" customHeight="1" x14ac:dyDescent="0.5">
      <c r="A21" s="26" t="s">
        <v>125</v>
      </c>
      <c r="B21" s="26">
        <v>12</v>
      </c>
      <c r="C21" s="26">
        <v>12</v>
      </c>
      <c r="D21" s="28">
        <v>15</v>
      </c>
      <c r="E21" s="26">
        <f>IF(' پذیرش مصالح منبع'!$H$7="نوع 1",B21,IF(' پذیرش مصالح منبع'!$H$7="نوع 2",C21,IF(' پذیرش مصالح منبع'!$H$7="نوع 3",D21,"")))</f>
        <v>12</v>
      </c>
      <c r="H21" s="142"/>
      <c r="I21" s="138"/>
      <c r="K21" s="33" t="s">
        <v>35</v>
      </c>
      <c r="L21" s="35" t="e">
        <f>_xlfn.STDEV.S('ورودی دانه بندی'!R13:R2005)</f>
        <v>#DIV/0!</v>
      </c>
      <c r="N21" s="33" t="s">
        <v>35</v>
      </c>
      <c r="O21" s="79" t="e">
        <f>_xlfn.STDEV.S('ورودی تراکم-ضخامت'!N12:N2002)</f>
        <v>#DIV/0!</v>
      </c>
      <c r="Q21" s="146" t="s">
        <v>92</v>
      </c>
      <c r="R21" s="37" t="s">
        <v>93</v>
      </c>
      <c r="U21" s="33" t="s">
        <v>35</v>
      </c>
      <c r="V21" s="35" t="e">
        <f>_xlfn.STDEV.S('ورودی ناهمواری و شیب'!F12:F2000,'ورودی ناهمواری و شیب'!J12:J2000,'ورودی ناهمواری و شیب'!N12:N2000,'ورودی ناهمواری و شیب'!R12:R2000)</f>
        <v>#DIV/0!</v>
      </c>
      <c r="X21" s="33" t="s">
        <v>35</v>
      </c>
      <c r="Y21" s="35" t="e">
        <f>_xlfn.STDEV.S('ورودی ناهمواری و شیب'!T12:T2000,'ورودی ناهمواری و شیب'!V12:V2000,'ورودی ناهمواری و شیب'!X12:X2000)</f>
        <v>#DIV/0!</v>
      </c>
    </row>
    <row r="22" spans="1:25" ht="16.8" x14ac:dyDescent="0.5">
      <c r="A22" s="26" t="s">
        <v>126</v>
      </c>
      <c r="B22" s="26">
        <v>25</v>
      </c>
      <c r="C22" s="26">
        <v>25</v>
      </c>
      <c r="D22" s="28">
        <v>30</v>
      </c>
      <c r="E22" s="26">
        <f>IF(' پذیرش مصالح منبع'!$H$7="نوع 1",B22,IF(' پذیرش مصالح منبع'!$H$7="نوع 2",C22,IF(' پذیرش مصالح منبع'!$H$7="نوع 3",D22,"")))</f>
        <v>25</v>
      </c>
      <c r="H22" s="143"/>
      <c r="I22" s="139"/>
      <c r="K22" s="33" t="s">
        <v>30</v>
      </c>
      <c r="L22" s="34">
        <f>COUNT('ورودی دانه بندی'!R13:R2005)</f>
        <v>0</v>
      </c>
      <c r="N22" s="33" t="s">
        <v>30</v>
      </c>
      <c r="O22" s="34">
        <f>COUNT('ورودی تراکم-ضخامت'!N12:N2002)</f>
        <v>0</v>
      </c>
      <c r="Q22" s="146"/>
      <c r="R22" s="37" t="s">
        <v>94</v>
      </c>
      <c r="U22" s="33" t="s">
        <v>30</v>
      </c>
      <c r="V22" s="34">
        <f>COUNT('ورودی ناهمواری و شیب'!F12:F2000,'ورودی ناهمواری و شیب'!J12:J2000,'ورودی ناهمواری و شیب'!N12:N2000,'ورودی ناهمواری و شیب'!R12:R2000)</f>
        <v>0</v>
      </c>
      <c r="X22" s="33" t="s">
        <v>30</v>
      </c>
      <c r="Y22" s="34">
        <f>COUNT('ورودی ناهمواری و شیب'!T12:T2000,'ورودی ناهمواری و شیب'!V12:V2000,'ورودی ناهمواری و شیب'!X12:X2000)</f>
        <v>0</v>
      </c>
    </row>
    <row r="23" spans="1:25" ht="16.8" x14ac:dyDescent="0.3">
      <c r="A23" s="26" t="s">
        <v>127</v>
      </c>
      <c r="B23" s="26">
        <v>6</v>
      </c>
      <c r="C23" s="26">
        <v>6</v>
      </c>
      <c r="D23" s="28">
        <v>8</v>
      </c>
      <c r="E23" s="26">
        <f>IF(' پذیرش مصالح منبع'!$H$7="نوع 1",B23,IF(' پذیرش مصالح منبع'!$H$7="نوع 2",C23,IF(' پذیرش مصالح منبع'!$H$7="نوع 3",D23,"")))</f>
        <v>6</v>
      </c>
      <c r="H23" s="82" t="s">
        <v>145</v>
      </c>
      <c r="I23" s="83">
        <f>'ورودی تراکم-ضخامت'!L12-3</f>
        <v>94</v>
      </c>
      <c r="K23" s="33" t="s">
        <v>38</v>
      </c>
      <c r="L23" s="34" t="e">
        <f>ROUND(IF(L21&gt;0,(L18-L20)/L21,IF(L18&gt;=L20,100,0)),2)</f>
        <v>#DIV/0!</v>
      </c>
      <c r="N23" s="33" t="s">
        <v>38</v>
      </c>
      <c r="O23" s="34" t="e">
        <f>ROUND(IF(O21&gt;0,(O18-O20)/O21,IF(O18&gt;=O20,100,0)),2)</f>
        <v>#DIV/0!</v>
      </c>
      <c r="U23" s="33" t="s">
        <v>38</v>
      </c>
      <c r="V23" s="34" t="e">
        <f>ROUND(IF(V21&gt;0,(V18-V20)/V21,IF(V18&gt;=V20,100,0)),2)</f>
        <v>#DIV/0!</v>
      </c>
      <c r="X23" s="33" t="s">
        <v>38</v>
      </c>
      <c r="Y23" s="34" t="e">
        <f>ROUND(IF(Y21&gt;0,(Y18-Y20)/Y21,IF(Y18&gt;=Y20,100,0)),2)</f>
        <v>#DIV/0!</v>
      </c>
    </row>
    <row r="24" spans="1:25" ht="28.8" x14ac:dyDescent="0.3">
      <c r="A24" s="49" t="s">
        <v>158</v>
      </c>
      <c r="B24" s="26">
        <v>30</v>
      </c>
      <c r="C24" s="26">
        <v>25</v>
      </c>
      <c r="D24" s="26">
        <v>25</v>
      </c>
      <c r="E24" s="88"/>
      <c r="F24" s="26">
        <f>IF('پذیرش دانه بندی منبع'!H7=پردازش!B19,پردازش!B24,IF('پذیرش دانه بندی منبع'!H7=پردازش!C19,پردازش!C24,IF('پذیرش دانه بندی منبع'!H7=پردازش!D19,پردازش!D24,"")))</f>
        <v>25</v>
      </c>
      <c r="H24" s="84" t="s">
        <v>146</v>
      </c>
      <c r="I24" s="83" t="s">
        <v>147</v>
      </c>
      <c r="K24" s="33" t="s">
        <v>39</v>
      </c>
      <c r="L24" s="34" t="e">
        <f>ROUND(IF(L21&gt;0,(L20-L19)/L21,IF(L20&gt;=L19,100,0)),2)</f>
        <v>#DIV/0!</v>
      </c>
      <c r="N24" s="33" t="s">
        <v>39</v>
      </c>
      <c r="O24" s="34" t="e">
        <f>ROUND(IF(O21&gt;0,(O20-O19)/O21,IF(O20&gt;O19,100,0)),2)</f>
        <v>#DIV/0!</v>
      </c>
      <c r="Q24" s="145" t="s">
        <v>117</v>
      </c>
      <c r="R24" s="50" t="s">
        <v>118</v>
      </c>
      <c r="S24" s="26" t="str">
        <f>IF(' پذیرش مصالح منبع'!H6="","",IF(' پذیرش مصالح منبع'!H6=R28,R24,IF(' پذیرش مصالح منبع'!H6=R29,R25,IF(' پذیرش مصالح منبع'!H6=R30,R26,""))))</f>
        <v>نوع 2</v>
      </c>
      <c r="U24" s="33" t="s">
        <v>39</v>
      </c>
      <c r="V24" s="34" t="e">
        <f>ROUND(IF(V21&gt;0,(V20-V19)/V21,IF(V20&gt;=V19,100,0)),2)</f>
        <v>#DIV/0!</v>
      </c>
      <c r="X24" s="33" t="s">
        <v>39</v>
      </c>
      <c r="Y24" s="34" t="e">
        <f>ROUND(IF(Y21&gt;0,(Y20-Y19)/Y21,IF(Y20&gt;=Y19,100,0)),2)</f>
        <v>#DIV/0!</v>
      </c>
    </row>
    <row r="25" spans="1:25" ht="16.8" x14ac:dyDescent="0.3">
      <c r="A25" s="49"/>
      <c r="H25" s="82" t="s">
        <v>146</v>
      </c>
      <c r="I25" s="83" t="s">
        <v>148</v>
      </c>
      <c r="K25" s="33" t="s">
        <v>40</v>
      </c>
      <c r="L25" s="34">
        <f>IF(L18="-",100,IF(L23&lt;0,100-'Pu-ارزش ماسه ای'!S6,'Pu-ارزش ماسه ای'!S5))</f>
        <v>100</v>
      </c>
      <c r="N25" s="33" t="s">
        <v>40</v>
      </c>
      <c r="O25" s="34" t="e">
        <f>IF(O18="-",100,IF(O23&lt;0,100-'Pu-ضخامت'!S6,'Pu-ضخامت'!S5))</f>
        <v>#DIV/0!</v>
      </c>
      <c r="P25" s="28"/>
      <c r="Q25" s="145"/>
      <c r="R25" s="50" t="s">
        <v>119</v>
      </c>
      <c r="S25" s="28"/>
      <c r="T25" s="28"/>
      <c r="U25" s="33" t="s">
        <v>40</v>
      </c>
      <c r="V25" s="34" t="e">
        <f>IF(V18="-",100,IF(V23&lt;0,100-'Pu-ناهمواری'!S6,'Pu-ناهمواری'!S5))</f>
        <v>#DIV/0!</v>
      </c>
      <c r="X25" s="33" t="s">
        <v>40</v>
      </c>
      <c r="Y25" s="34" t="e">
        <f>IF(Y18="-",100,IF(Y23&lt;0,100-'Pu-شیب'!S6,'Pu-شیب'!S5))</f>
        <v>#DIV/0!</v>
      </c>
    </row>
    <row r="26" spans="1:25" ht="16.8" x14ac:dyDescent="0.3">
      <c r="A26" s="85" t="s">
        <v>154</v>
      </c>
      <c r="D26" s="28"/>
      <c r="H26" s="33" t="s">
        <v>149</v>
      </c>
      <c r="I26" s="34">
        <f>COUNTIF('ورودی تراکم-ضخامت'!K12:K2000,I25&amp;'ورودی تراکم-ضخامت'!L12)</f>
        <v>0</v>
      </c>
      <c r="K26" s="33" t="s">
        <v>41</v>
      </c>
      <c r="L26" s="34" t="e">
        <f>IF(L19="-",100,IF(L24&lt;0,100-'Pl-ارزش ماسه ای'!S6,'Pl-ارزش ماسه ای'!S5))</f>
        <v>#DIV/0!</v>
      </c>
      <c r="N26" s="33" t="s">
        <v>41</v>
      </c>
      <c r="O26" s="34" t="e">
        <f>IF(O19="-",100,IF(O24&lt;0,100-'Pl-ضخامت'!S6,'Pl-ضخامت'!S5))</f>
        <v>#DIV/0!</v>
      </c>
      <c r="Q26" s="145"/>
      <c r="R26" s="50" t="s">
        <v>120</v>
      </c>
      <c r="U26" s="33" t="s">
        <v>41</v>
      </c>
      <c r="V26" s="34" t="e">
        <f>IF(V19="-",100,IF(V24&lt;0,100-'Pl-ناهمواری'!S6,'Pl-ناهمواری'!S5))</f>
        <v>#DIV/0!</v>
      </c>
      <c r="X26" s="33" t="s">
        <v>41</v>
      </c>
      <c r="Y26" s="34" t="e">
        <f>IF(Y19="-",100,IF(Y24&lt;0,100-'Pl-شیب'!S6,'Pl-شیب'!S5))</f>
        <v>#DIV/0!</v>
      </c>
    </row>
    <row r="27" spans="1:25" ht="16.8" x14ac:dyDescent="0.3">
      <c r="A27" s="26" t="s">
        <v>156</v>
      </c>
      <c r="D27" s="28"/>
      <c r="H27" s="33" t="s">
        <v>150</v>
      </c>
      <c r="I27" s="34">
        <f>2*COUNTIF('ورودی تراکم-ضخامت'!K12:K2000,I24&amp;I23)</f>
        <v>0</v>
      </c>
      <c r="K27" s="33" t="s">
        <v>42</v>
      </c>
      <c r="L27" s="34" t="e">
        <f>L25+L26-100</f>
        <v>#DIV/0!</v>
      </c>
      <c r="N27" s="80" t="s">
        <v>42</v>
      </c>
      <c r="O27" s="81" t="e">
        <f>O25+O26-100</f>
        <v>#DIV/0!</v>
      </c>
      <c r="U27" s="33" t="s">
        <v>42</v>
      </c>
      <c r="V27" s="34" t="e">
        <f>V25+V26-100</f>
        <v>#DIV/0!</v>
      </c>
      <c r="X27" s="33" t="s">
        <v>42</v>
      </c>
      <c r="Y27" s="34" t="e">
        <f>Y25+Y26-100</f>
        <v>#DIV/0!</v>
      </c>
    </row>
    <row r="28" spans="1:25" ht="16.8" x14ac:dyDescent="0.3">
      <c r="A28" s="26" t="s">
        <v>157</v>
      </c>
      <c r="D28" s="28"/>
      <c r="H28" s="33" t="s">
        <v>151</v>
      </c>
      <c r="I28" s="34">
        <f>COUNT('ورودی تراکم-ضخامت'!K12:K2000)</f>
        <v>0</v>
      </c>
      <c r="K28" s="33" t="s">
        <v>102</v>
      </c>
      <c r="L28" s="34">
        <f>COUNTIF('ورودی دانه بندی'!R13:R2003,"&gt;="&amp;L19)</f>
        <v>0</v>
      </c>
      <c r="N28" s="33" t="s">
        <v>102</v>
      </c>
      <c r="O28" s="81">
        <f>COUNTIFS('ورودی تراکم-ضخامت'!N12:N2000,"&gt;="&amp;O19,'ورودی تراکم-ضخامت'!N12:N2000,"&lt;="&amp;O18)</f>
        <v>0</v>
      </c>
      <c r="Q28" s="145" t="s">
        <v>115</v>
      </c>
      <c r="R28" s="43" t="s">
        <v>116</v>
      </c>
      <c r="U28" s="33" t="s">
        <v>102</v>
      </c>
      <c r="V28" s="34">
        <f>COUNTIF('ورودی ناهمواری و شیب'!F12:F2000,"&lt;="&amp;V18)+COUNTIF('ورودی ناهمواری و شیب'!J12:J2000,"&lt;="&amp;V18)+COUNTIF('ورودی ناهمواری و شیب'!N12:N2000,"&lt;="&amp;V18)+COUNTIF('ورودی ناهمواری و شیب'!R12:R2000,"&lt;="&amp;V18)</f>
        <v>0</v>
      </c>
      <c r="X28" s="33" t="s">
        <v>102</v>
      </c>
      <c r="Y28" s="34">
        <f>COUNTIF('ورودی ناهمواری و شیب'!U12:U2000,"Accept")+COUNTIF('ورودی ناهمواری و شیب'!W12:W2000,"Accept")+COUNTIF('ورودی ناهمواری و شیب'!Y12:Y2000,"Accept")</f>
        <v>0</v>
      </c>
    </row>
    <row r="29" spans="1:25" ht="16.8" x14ac:dyDescent="0.3">
      <c r="D29" s="28"/>
      <c r="H29" s="33" t="s">
        <v>152</v>
      </c>
      <c r="I29" s="34" t="e">
        <f>(I26-I27)/I28</f>
        <v>#DIV/0!</v>
      </c>
      <c r="K29" s="33" t="s">
        <v>103</v>
      </c>
      <c r="L29" s="34" t="e">
        <f>'Category II-ارزش ماسه ای'!X4</f>
        <v>#DIV/0!</v>
      </c>
      <c r="N29" s="33" t="s">
        <v>103</v>
      </c>
      <c r="O29" s="81" t="e">
        <f>'Category II- ضخامت'!X4</f>
        <v>#DIV/0!</v>
      </c>
      <c r="Q29" s="145"/>
      <c r="R29" s="43" t="s">
        <v>121</v>
      </c>
      <c r="U29" s="33" t="s">
        <v>103</v>
      </c>
      <c r="V29" s="34" t="e">
        <f>'Category II-ناهمواری'!X4</f>
        <v>#DIV/0!</v>
      </c>
      <c r="X29" s="33" t="s">
        <v>103</v>
      </c>
      <c r="Y29" s="34" t="e">
        <f>'Category II-شیب'!X4</f>
        <v>#DIV/0!</v>
      </c>
    </row>
    <row r="30" spans="1:25" ht="18.75" customHeight="1" x14ac:dyDescent="0.3">
      <c r="D30" s="28"/>
      <c r="H30" s="144" t="s">
        <v>153</v>
      </c>
      <c r="I30" s="144"/>
      <c r="K30" s="144" t="s">
        <v>106</v>
      </c>
      <c r="L30" s="144"/>
      <c r="N30" s="144" t="s">
        <v>143</v>
      </c>
      <c r="O30" s="144"/>
      <c r="Q30" s="145"/>
      <c r="R30" s="43" t="s">
        <v>122</v>
      </c>
      <c r="U30" s="144" t="s">
        <v>106</v>
      </c>
      <c r="V30" s="144"/>
      <c r="X30" s="144" t="s">
        <v>106</v>
      </c>
      <c r="Y30" s="144"/>
    </row>
    <row r="31" spans="1:25" ht="16.8" x14ac:dyDescent="0.3">
      <c r="D31" s="28"/>
      <c r="H31" s="36" t="s">
        <v>76</v>
      </c>
      <c r="I31" s="34" t="e">
        <f>IF((AND(I29&gt;0,'ورودی تراکم-ضخامت'!I7="می باشد")),I29^0.5,IF(I29&lt;0,"reject",I29))</f>
        <v>#DIV/0!</v>
      </c>
      <c r="K31" s="36" t="s">
        <v>76</v>
      </c>
      <c r="L31" s="34" t="str">
        <f>IF(L22&lt;3,IF(L22&lt;3,  IF(AND(L22=2,L28=2),1,""),""),IF(AND(L18="-",L19="-"),"",IF(L21&gt;0,L29,IF(L21=0,IF(L22=L28,1,"reject")))))</f>
        <v/>
      </c>
      <c r="N31" s="36" t="s">
        <v>76</v>
      </c>
      <c r="O31" s="34" t="str">
        <f>IF(O22&lt;3,IF(O22&lt;3,  IF(AND(O22=2,O28=2),1,""),""),IF(AND(O18="-",O19="-"),"",IF(O21&gt;0,O29,IF(O21=0,IF(O22=O28,1,"reject")))))</f>
        <v/>
      </c>
      <c r="U31" s="36" t="s">
        <v>76</v>
      </c>
      <c r="V31" s="34" t="str">
        <f>IF(V22&lt;3,IF(V22&lt;3,  IF(AND(V22=2,V28=2),1,""),""),IF(AND(V18="-",V19="-"),"",IF(V21&gt;0,V29,IF(V21=0,IF(V22=V28,1,"reject")))))</f>
        <v/>
      </c>
      <c r="X31" s="36" t="s">
        <v>76</v>
      </c>
      <c r="Y31" s="34" t="str">
        <f>IF(Y22&lt;3,IF(Y22&lt;3,  IF(AND(Y22=2,Y28=2),1,""),""),IF(AND(Y18="-",Y19="-"),"",IF(Y21&gt;0,Y29,IF(Y21=0,IF(Y22=Y28,1,"reject")))))</f>
        <v/>
      </c>
    </row>
    <row r="36" spans="4:8" x14ac:dyDescent="0.3">
      <c r="G36"/>
    </row>
    <row r="37" spans="4:8" x14ac:dyDescent="0.3">
      <c r="G37" s="28"/>
    </row>
    <row r="38" spans="4:8" x14ac:dyDescent="0.3">
      <c r="G38" s="28"/>
    </row>
    <row r="39" spans="4:8" x14ac:dyDescent="0.3">
      <c r="G39" s="28"/>
    </row>
    <row r="40" spans="4:8" x14ac:dyDescent="0.3">
      <c r="D40"/>
      <c r="E40"/>
      <c r="F40"/>
      <c r="G40"/>
      <c r="H40"/>
    </row>
    <row r="41" spans="4:8" x14ac:dyDescent="0.3">
      <c r="D41"/>
      <c r="E41"/>
      <c r="F41"/>
      <c r="G41"/>
      <c r="H41"/>
    </row>
    <row r="42" spans="4:8" x14ac:dyDescent="0.3">
      <c r="D42"/>
      <c r="E42"/>
      <c r="F42"/>
      <c r="G42"/>
      <c r="H42"/>
    </row>
    <row r="43" spans="4:8" x14ac:dyDescent="0.3">
      <c r="D43"/>
      <c r="E43"/>
      <c r="F43"/>
      <c r="G43"/>
      <c r="H43"/>
    </row>
  </sheetData>
  <sheetProtection algorithmName="SHA-512" hashValue="r31mnM0WeMlNuRGF4qO3wVT24LWOK0rDhu9hVxBgf1y7dfvdF2vHyQamno4vqK1zkGNLgSWMLw50rZ2SENtT4Q==" saltValue="qjFNRo/3LmAMh6fCCsMIJw==" spinCount="100000" sheet="1" objects="1" scenarios="1"/>
  <mergeCells count="30">
    <mergeCell ref="A14:A15"/>
    <mergeCell ref="F14:F15"/>
    <mergeCell ref="A1:E1"/>
    <mergeCell ref="F1:J1"/>
    <mergeCell ref="K17:L17"/>
    <mergeCell ref="A13:E13"/>
    <mergeCell ref="F13:J13"/>
    <mergeCell ref="A12:J12"/>
    <mergeCell ref="L1:Y1"/>
    <mergeCell ref="L14:M14"/>
    <mergeCell ref="X14:Y14"/>
    <mergeCell ref="V14:W14"/>
    <mergeCell ref="N14:O14"/>
    <mergeCell ref="P14:Q14"/>
    <mergeCell ref="R14:S14"/>
    <mergeCell ref="T14:U14"/>
    <mergeCell ref="N17:O17"/>
    <mergeCell ref="U17:V17"/>
    <mergeCell ref="U30:V30"/>
    <mergeCell ref="X17:Y17"/>
    <mergeCell ref="X30:Y30"/>
    <mergeCell ref="Q24:Q26"/>
    <mergeCell ref="Q28:Q30"/>
    <mergeCell ref="N30:O30"/>
    <mergeCell ref="Q21:Q22"/>
    <mergeCell ref="I18:I22"/>
    <mergeCell ref="H17:I17"/>
    <mergeCell ref="H18:H22"/>
    <mergeCell ref="H30:I30"/>
    <mergeCell ref="K30:L30"/>
  </mergeCells>
  <pageMargins left="0.7" right="0.7" top="0.75" bottom="0.75" header="0.3" footer="0.3"/>
  <pageSetup orientation="portrait" verticalDpi="120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J23"/>
  <sheetViews>
    <sheetView rightToLeft="1" view="pageBreakPreview" zoomScaleNormal="100" zoomScaleSheetLayoutView="100" workbookViewId="0">
      <selection activeCell="A20" sqref="A20:G21"/>
    </sheetView>
  </sheetViews>
  <sheetFormatPr defaultRowHeight="14.4" x14ac:dyDescent="0.3"/>
  <cols>
    <col min="1" max="1" width="12.109375" style="26" bestFit="1" customWidth="1"/>
    <col min="2" max="2" width="12.109375" style="26" customWidth="1"/>
    <col min="3" max="3" width="11" style="26" bestFit="1" customWidth="1"/>
    <col min="4" max="4" width="9.6640625" style="26" bestFit="1" customWidth="1"/>
    <col min="5" max="5" width="12" style="26" bestFit="1" customWidth="1"/>
    <col min="6" max="6" width="7.33203125" style="26" bestFit="1" customWidth="1"/>
    <col min="7" max="7" width="9.109375" style="26"/>
    <col min="8" max="8" width="22.5546875" style="26" bestFit="1" customWidth="1"/>
    <col min="9" max="9" width="22.44140625" style="26" customWidth="1"/>
    <col min="10" max="10" width="9.109375" style="26"/>
  </cols>
  <sheetData>
    <row r="1" spans="1:9" s="26" customFormat="1" ht="42" customHeight="1" x14ac:dyDescent="0.3"/>
    <row r="2" spans="1:9" s="26" customFormat="1" ht="20.25" customHeight="1" x14ac:dyDescent="0.3">
      <c r="A2" s="178" t="s">
        <v>183</v>
      </c>
      <c r="B2" s="178"/>
      <c r="C2" s="178"/>
      <c r="D2" s="178"/>
      <c r="E2" s="178"/>
      <c r="F2" s="178"/>
      <c r="G2" s="178"/>
      <c r="H2" s="178"/>
      <c r="I2" s="178"/>
    </row>
    <row r="3" spans="1:9" s="26" customFormat="1" ht="15" customHeight="1" x14ac:dyDescent="0.3">
      <c r="A3" s="41" t="s">
        <v>97</v>
      </c>
      <c r="B3" s="159"/>
      <c r="C3" s="160"/>
      <c r="D3" s="160"/>
      <c r="E3" s="160"/>
      <c r="F3" s="160"/>
      <c r="G3" s="160"/>
      <c r="H3" s="160"/>
      <c r="I3" s="161"/>
    </row>
    <row r="4" spans="1:9" s="26" customFormat="1" ht="15.75" customHeight="1" x14ac:dyDescent="0.3">
      <c r="A4" s="41" t="s">
        <v>98</v>
      </c>
      <c r="B4" s="159"/>
      <c r="C4" s="160"/>
      <c r="D4" s="160"/>
      <c r="E4" s="160"/>
      <c r="F4" s="160"/>
      <c r="G4" s="41" t="s">
        <v>99</v>
      </c>
      <c r="H4" s="159"/>
      <c r="I4" s="161"/>
    </row>
    <row r="5" spans="1:9" s="26" customFormat="1" ht="15.75" customHeight="1" x14ac:dyDescent="0.3">
      <c r="A5" s="41" t="s">
        <v>100</v>
      </c>
      <c r="B5" s="159"/>
      <c r="C5" s="160"/>
      <c r="D5" s="160"/>
      <c r="E5" s="160"/>
      <c r="F5" s="161"/>
      <c r="G5" s="41" t="s">
        <v>101</v>
      </c>
      <c r="H5" s="159"/>
      <c r="I5" s="161"/>
    </row>
    <row r="6" spans="1:9" s="26" customFormat="1" ht="15.75" customHeight="1" x14ac:dyDescent="0.3">
      <c r="A6" s="189" t="s">
        <v>44</v>
      </c>
      <c r="B6" s="193" t="s">
        <v>45</v>
      </c>
      <c r="C6" s="194"/>
      <c r="D6" s="189" t="s">
        <v>43</v>
      </c>
      <c r="E6" s="189"/>
      <c r="F6" s="190" t="s">
        <v>47</v>
      </c>
      <c r="G6" s="191" t="s">
        <v>49</v>
      </c>
      <c r="H6" s="192" t="s">
        <v>48</v>
      </c>
      <c r="I6" s="192" t="s">
        <v>46</v>
      </c>
    </row>
    <row r="7" spans="1:9" s="26" customFormat="1" x14ac:dyDescent="0.3">
      <c r="A7" s="189"/>
      <c r="B7" s="195"/>
      <c r="C7" s="196"/>
      <c r="D7" s="38" t="s">
        <v>36</v>
      </c>
      <c r="E7" s="38" t="s">
        <v>37</v>
      </c>
      <c r="F7" s="190"/>
      <c r="G7" s="191"/>
      <c r="H7" s="192"/>
      <c r="I7" s="192"/>
    </row>
    <row r="8" spans="1:9" s="26" customFormat="1" ht="16.8" x14ac:dyDescent="0.5">
      <c r="A8" s="168" t="s">
        <v>68</v>
      </c>
      <c r="B8" s="175" t="s">
        <v>69</v>
      </c>
      <c r="C8" s="40" t="s">
        <v>110</v>
      </c>
      <c r="D8" s="39" t="str">
        <f>پردازش!M2</f>
        <v>-</v>
      </c>
      <c r="E8" s="39">
        <f>پردازش!M3</f>
        <v>100</v>
      </c>
      <c r="F8" s="156" t="e">
        <f>IF('ورودی دانه بندی'!K3/'ورودی دانه بندی'!K4&gt;1,1,IF('ورودی تراکم-ضخامت'!I7="می باشد",('ورودی دانه بندی'!K3/'ورودی دانه بندی'!K4)^0.5,'ورودی دانه بندی'!K3/'ورودی دانه بندی'!K4))</f>
        <v>#DIV/0!</v>
      </c>
      <c r="G8" s="156">
        <v>0.4</v>
      </c>
      <c r="H8" s="39" t="str">
        <f>IF(پردازش!M15="Reject",0.65,پردازش!M15)</f>
        <v/>
      </c>
      <c r="I8" s="156" t="e">
        <f>IF(OR(H8="Reject",H9="Reject",H10="Reject",H11="Reject",H12="Reject",H13="Reject",H14="Reject"),"Reject",MIN(H8:H14)*G8*F8)</f>
        <v>#DIV/0!</v>
      </c>
    </row>
    <row r="9" spans="1:9" s="26" customFormat="1" ht="16.8" x14ac:dyDescent="0.5">
      <c r="A9" s="169"/>
      <c r="B9" s="176"/>
      <c r="C9" s="40" t="s">
        <v>71</v>
      </c>
      <c r="D9" s="39">
        <f>پردازش!O2</f>
        <v>85</v>
      </c>
      <c r="E9" s="39">
        <f>پردازش!O3</f>
        <v>70</v>
      </c>
      <c r="F9" s="157"/>
      <c r="G9" s="157"/>
      <c r="H9" s="39" t="str">
        <f>IF(پردازش!O15="Reject",0.65,پردازش!O15)</f>
        <v/>
      </c>
      <c r="I9" s="157"/>
    </row>
    <row r="10" spans="1:9" s="26" customFormat="1" ht="16.5" customHeight="1" x14ac:dyDescent="0.5">
      <c r="A10" s="169"/>
      <c r="B10" s="176"/>
      <c r="C10" s="40" t="s">
        <v>72</v>
      </c>
      <c r="D10" s="39">
        <f>پردازش!Q2</f>
        <v>65</v>
      </c>
      <c r="E10" s="39">
        <f>پردازش!Q3</f>
        <v>30</v>
      </c>
      <c r="F10" s="157"/>
      <c r="G10" s="157"/>
      <c r="H10" s="39" t="str">
        <f>IF(پردازش!Q15="Reject",0.65,پردازش!Q15)</f>
        <v/>
      </c>
      <c r="I10" s="157"/>
    </row>
    <row r="11" spans="1:9" s="26" customFormat="1" ht="16.8" x14ac:dyDescent="0.5">
      <c r="A11" s="169"/>
      <c r="B11" s="176"/>
      <c r="C11" s="40" t="s">
        <v>73</v>
      </c>
      <c r="D11" s="39">
        <f>پردازش!S2</f>
        <v>55</v>
      </c>
      <c r="E11" s="39">
        <f>پردازش!S3</f>
        <v>25</v>
      </c>
      <c r="F11" s="157"/>
      <c r="G11" s="157"/>
      <c r="H11" s="39" t="str">
        <f>IF(پردازش!S15="Reject",0.65,پردازش!S15)</f>
        <v/>
      </c>
      <c r="I11" s="157"/>
    </row>
    <row r="12" spans="1:9" s="26" customFormat="1" ht="16.8" x14ac:dyDescent="0.5">
      <c r="A12" s="169"/>
      <c r="B12" s="176"/>
      <c r="C12" s="40" t="s">
        <v>107</v>
      </c>
      <c r="D12" s="39">
        <f>پردازش!U2</f>
        <v>40</v>
      </c>
      <c r="E12" s="39">
        <f>پردازش!U3</f>
        <v>15</v>
      </c>
      <c r="F12" s="157"/>
      <c r="G12" s="157"/>
      <c r="H12" s="39" t="str">
        <f>IF(پردازش!U15="Reject",0.65,پردازش!U15)</f>
        <v/>
      </c>
      <c r="I12" s="157"/>
    </row>
    <row r="13" spans="1:9" s="26" customFormat="1" ht="16.8" x14ac:dyDescent="0.5">
      <c r="A13" s="169"/>
      <c r="B13" s="176"/>
      <c r="C13" s="40" t="s">
        <v>74</v>
      </c>
      <c r="D13" s="39">
        <f>پردازش!W2</f>
        <v>20</v>
      </c>
      <c r="E13" s="39">
        <f>پردازش!W3</f>
        <v>8</v>
      </c>
      <c r="F13" s="157"/>
      <c r="G13" s="157"/>
      <c r="H13" s="39" t="str">
        <f>IF(پردازش!W15="Reject",0.2,پردازش!W15)</f>
        <v/>
      </c>
      <c r="I13" s="157"/>
    </row>
    <row r="14" spans="1:9" s="26" customFormat="1" ht="15.75" customHeight="1" x14ac:dyDescent="0.5">
      <c r="A14" s="169"/>
      <c r="B14" s="177"/>
      <c r="C14" s="40" t="s">
        <v>75</v>
      </c>
      <c r="D14" s="39">
        <f>پردازش!Y2</f>
        <v>8</v>
      </c>
      <c r="E14" s="39">
        <f>پردازش!Y3</f>
        <v>2</v>
      </c>
      <c r="F14" s="158"/>
      <c r="G14" s="158"/>
      <c r="H14" s="39" t="str">
        <f>IF(پردازش!Y15="Reject",0.2,پردازش!Y15)</f>
        <v/>
      </c>
      <c r="I14" s="158"/>
    </row>
    <row r="15" spans="1:9" s="26" customFormat="1" ht="15.75" customHeight="1" x14ac:dyDescent="0.5">
      <c r="A15" s="169"/>
      <c r="B15" s="170" t="s">
        <v>66</v>
      </c>
      <c r="C15" s="170"/>
      <c r="D15" s="39" t="s">
        <v>7</v>
      </c>
      <c r="E15" s="39">
        <f>پردازش!L19</f>
        <v>25</v>
      </c>
      <c r="F15" s="86" t="e">
        <f>IF('ورودی دانه بندی'!K3/'ورودی دانه بندی'!K4&gt;1,1,IF('ورودی تراکم-ضخامت'!I7="می باشد",('ورودی دانه بندی'!K3/'ورودی دانه بندی'!K4)^0.5,'ورودی دانه بندی'!K3/'ورودی دانه بندی'!K4))</f>
        <v>#DIV/0!</v>
      </c>
      <c r="G15" s="86">
        <v>0.15</v>
      </c>
      <c r="H15" s="39" t="str">
        <f>پردازش!L31</f>
        <v/>
      </c>
      <c r="I15" s="86" t="e">
        <f>IF(H15="Reject","Reject",F15*G15*H15)</f>
        <v>#DIV/0!</v>
      </c>
    </row>
    <row r="16" spans="1:9" s="26" customFormat="1" ht="15.75" customHeight="1" x14ac:dyDescent="0.5">
      <c r="A16" s="169"/>
      <c r="B16" s="173" t="s">
        <v>134</v>
      </c>
      <c r="C16" s="174"/>
      <c r="D16" s="39">
        <v>15</v>
      </c>
      <c r="E16" s="39">
        <v>0</v>
      </c>
      <c r="F16" s="100" t="e">
        <f>IF('ورودی ناهمواری و شیب'!K3/'ورودی ناهمواری و شیب'!K4&gt;1,1,IF('ورودی تراکم-ضخامت'!I7="می باشد",('ورودی ناهمواری و شیب'!K3/'ورودی ناهمواری و شیب'!K4)^0.5,'ورودی ناهمواری و شیب'!K3/'ورودی ناهمواری و شیب'!K4))</f>
        <v>#DIV/0!</v>
      </c>
      <c r="G16" s="100">
        <v>0.05</v>
      </c>
      <c r="H16" s="86" t="str">
        <f>+پردازش!V31</f>
        <v/>
      </c>
      <c r="I16" s="86" t="e">
        <f>IF(H16="Reject","Reject",F16*G16*H16)</f>
        <v>#DIV/0!</v>
      </c>
    </row>
    <row r="17" spans="1:9" s="26" customFormat="1" ht="15.75" customHeight="1" x14ac:dyDescent="0.45">
      <c r="A17" s="169"/>
      <c r="B17" s="171" t="s">
        <v>135</v>
      </c>
      <c r="C17" s="172"/>
      <c r="D17" s="39">
        <f>پردازش!Y18</f>
        <v>1.1999999998999999</v>
      </c>
      <c r="E17" s="39">
        <f>پردازش!Y19</f>
        <v>0.79999999990000004</v>
      </c>
      <c r="F17" s="100" t="e">
        <f>IF('ورودی ناهمواری و شیب'!K3/'ورودی ناهمواری و شیب'!K4&gt;1,1,IF('ورودی تراکم-ضخامت'!I7="می باشد",('ورودی ناهمواری و شیب'!K3/'ورودی ناهمواری و شیب'!K4)^0.5,'ورودی ناهمواری و شیب'!K3/'ورودی ناهمواری و شیب'!K4))</f>
        <v>#DIV/0!</v>
      </c>
      <c r="G17" s="86">
        <v>0.05</v>
      </c>
      <c r="H17" s="86" t="str">
        <f>+پردازش!Y31</f>
        <v/>
      </c>
      <c r="I17" s="86" t="e">
        <f>IF(H17="Reject","Reject",F17*G17*H17)</f>
        <v>#DIV/0!</v>
      </c>
    </row>
    <row r="18" spans="1:9" s="26" customFormat="1" ht="15.75" customHeight="1" x14ac:dyDescent="0.5">
      <c r="A18" s="169"/>
      <c r="B18" s="170" t="s">
        <v>136</v>
      </c>
      <c r="C18" s="170"/>
      <c r="D18" s="39" t="str">
        <f>IF('ورودی تراکم-ضخامت'!O12="","",IF(('ورودی تراکم-ضخامت'!O12+1.5)&gt;=20,20,'ورودی تراکم-ضخامت'!O12+1.5))</f>
        <v/>
      </c>
      <c r="E18" s="87" t="str">
        <f>IF('ورودی تراکم-ضخامت'!O12="","",IF(('ورودی تراکم-ضخامت'!O12-1.5)&lt;=10,10,'ورودی تراکم-ضخامت'!O12-1.5))</f>
        <v/>
      </c>
      <c r="F18" s="86" t="e">
        <f>IF('ورودی تراکم-ضخامت'!I3/'ورودی تراکم-ضخامت'!I4&gt;1,1,IF('ورودی تراکم-ضخامت'!I7="می باشد",1,'ورودی تراکم-ضخامت'!I3/'ورودی تراکم-ضخامت'!I4))</f>
        <v>#DIV/0!</v>
      </c>
      <c r="G18" s="86">
        <v>0.15</v>
      </c>
      <c r="H18" s="86" t="str">
        <f>IF(پردازش!O31&lt;0.65,"Reject",پردازش!O31)</f>
        <v/>
      </c>
      <c r="I18" s="100" t="e">
        <f>IF(H18="Reject","Reject",F18*G18*H18)</f>
        <v>#DIV/0!</v>
      </c>
    </row>
    <row r="19" spans="1:9" s="26" customFormat="1" ht="15.75" customHeight="1" x14ac:dyDescent="0.5">
      <c r="A19" s="169"/>
      <c r="B19" s="170" t="s">
        <v>137</v>
      </c>
      <c r="C19" s="170"/>
      <c r="D19" s="39" t="s">
        <v>7</v>
      </c>
      <c r="E19" s="87">
        <f>'ورودی تراکم-ضخامت'!L12</f>
        <v>97</v>
      </c>
      <c r="F19" s="86" t="e">
        <f>IF('ورودی تراکم-ضخامت'!I3/'ورودی تراکم-ضخامت'!I4&gt;1,1,IF('ورودی تراکم-ضخامت'!I7="می باشد",1,'ورودی تراکم-ضخامت'!I3/'ورودی تراکم-ضخامت'!I4))</f>
        <v>#DIV/0!</v>
      </c>
      <c r="G19" s="86">
        <v>0.2</v>
      </c>
      <c r="H19" s="86" t="e">
        <f>IF(پردازش!I31&lt;0.65,"Reject",پردازش!I31)</f>
        <v>#DIV/0!</v>
      </c>
      <c r="I19" s="100" t="e">
        <f>IF(H19="Reject","Reject",F19*G19*H19)</f>
        <v>#DIV/0!</v>
      </c>
    </row>
    <row r="20" spans="1:9" s="26" customFormat="1" x14ac:dyDescent="0.3">
      <c r="A20" s="179" t="str">
        <f>IF(OR((COUNTIFS(' پذیرش مصالح منبع'!I:U,"Reject")+COUNTIFS(' پذیرش مصالح منبع'!I:U,"Accept")+COUNTIFS('پذیرش دانه بندی منبع'!I:W,"Reject")+COUNTIFS('پذیرش دانه بندی منبع'!I:W,"Accept"))=0),"-",IF(OR((COUNTIFS(' پذیرش مصالح منبع'!I:U,"Reject")+COUNTIFS('پذیرش دانه بندی منبع'!I:W,"Reject"))&gt;0),"Reject","Accept"))</f>
        <v>-</v>
      </c>
      <c r="B20" s="180"/>
      <c r="C20" s="180"/>
      <c r="D20" s="180"/>
      <c r="E20" s="180"/>
      <c r="F20" s="180"/>
      <c r="G20" s="181"/>
      <c r="H20" s="185" t="s">
        <v>90</v>
      </c>
      <c r="I20" s="187" t="str">
        <f>IF(A20="-","-",IF(OR('پذیرش دانه بندی منبع'!H3&lt;'پذیرش دانه بندی منبع'!H4,' پذیرش مصالح منبع'!H3&lt;' پذیرش مصالح منبع'!H4),"تعداد آزمایشات انجام شده کمتر از تعداد آزمایشات طبق مشخصات فنی می‌باشد",IF(OR(AND(A20="Reject",H22=""),AND(A20="Reject",H23="")),"ضریب پرداخت قابل محاسبه نیست",IF((OR(I8="Reject",I15="Reject",I16="Reject",I17="Reject",I18="Reject",I19="Reject")),"Reject",I8+I15+I16+I17+I18+I19))))</f>
        <v>-</v>
      </c>
    </row>
    <row r="21" spans="1:9" s="26" customFormat="1" ht="45.75" customHeight="1" x14ac:dyDescent="0.3">
      <c r="A21" s="182"/>
      <c r="B21" s="183"/>
      <c r="C21" s="183"/>
      <c r="D21" s="183"/>
      <c r="E21" s="183"/>
      <c r="F21" s="183"/>
      <c r="G21" s="184"/>
      <c r="H21" s="186"/>
      <c r="I21" s="188"/>
    </row>
    <row r="22" spans="1:9" s="26" customFormat="1" ht="16.8" x14ac:dyDescent="0.3">
      <c r="A22" s="162" t="s">
        <v>162</v>
      </c>
      <c r="B22" s="163"/>
      <c r="C22" s="163"/>
      <c r="D22" s="163"/>
      <c r="E22" s="163"/>
      <c r="F22" s="163"/>
      <c r="G22" s="164"/>
      <c r="H22" s="97">
        <v>1</v>
      </c>
    </row>
    <row r="23" spans="1:9" s="26" customFormat="1" ht="16.8" x14ac:dyDescent="0.3">
      <c r="A23" s="165" t="s">
        <v>159</v>
      </c>
      <c r="B23" s="166"/>
      <c r="C23" s="166"/>
      <c r="D23" s="166"/>
      <c r="E23" s="166"/>
      <c r="F23" s="166"/>
      <c r="G23" s="167"/>
      <c r="H23" s="98" t="s">
        <v>163</v>
      </c>
      <c r="I23" s="89"/>
    </row>
  </sheetData>
  <sheetProtection algorithmName="SHA-512" hashValue="+Ira7byg9vKpvETyfTgb8d2DJnBavCJH2QpKhuVMcE3w6RZJkeKBhO7pEodF3mu269Zturtqwz1qd/L6alAY4w==" saltValue="X3+vHvDT6l+i0LM9PRpt7g==" spinCount="100000" sheet="1" objects="1" scenarios="1"/>
  <mergeCells count="28">
    <mergeCell ref="A2:I2"/>
    <mergeCell ref="A20:G21"/>
    <mergeCell ref="H20:H21"/>
    <mergeCell ref="I20:I21"/>
    <mergeCell ref="A6:A7"/>
    <mergeCell ref="D6:E6"/>
    <mergeCell ref="F6:F7"/>
    <mergeCell ref="G6:G7"/>
    <mergeCell ref="H6:H7"/>
    <mergeCell ref="B6:C7"/>
    <mergeCell ref="B15:C15"/>
    <mergeCell ref="I6:I7"/>
    <mergeCell ref="B3:I3"/>
    <mergeCell ref="B4:F4"/>
    <mergeCell ref="H4:I4"/>
    <mergeCell ref="H5:I5"/>
    <mergeCell ref="I8:I14"/>
    <mergeCell ref="B5:F5"/>
    <mergeCell ref="A22:G22"/>
    <mergeCell ref="A23:G23"/>
    <mergeCell ref="A8:A19"/>
    <mergeCell ref="B19:C19"/>
    <mergeCell ref="B17:C17"/>
    <mergeCell ref="B16:C16"/>
    <mergeCell ref="B18:C18"/>
    <mergeCell ref="B8:B14"/>
    <mergeCell ref="F8:F14"/>
    <mergeCell ref="G8:G14"/>
  </mergeCells>
  <pageMargins left="0.7" right="0.7" top="0.75" bottom="0.75" header="0.3" footer="0.3"/>
  <pageSetup scale="73" orientation="portrait" horizontalDpi="200" verticalDpi="20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8">
    <pageSetUpPr fitToPage="1"/>
  </sheetPr>
  <dimension ref="A1:R209"/>
  <sheetViews>
    <sheetView rightToLeft="1" view="pageBreakPreview" zoomScaleNormal="100" zoomScaleSheetLayoutView="100" workbookViewId="0">
      <selection activeCell="L16" sqref="L16"/>
    </sheetView>
  </sheetViews>
  <sheetFormatPr defaultColWidth="9.109375" defaultRowHeight="14.4" x14ac:dyDescent="0.3"/>
  <cols>
    <col min="1" max="1" width="5.88671875" style="65" customWidth="1"/>
    <col min="2" max="2" width="9.109375" style="65"/>
    <col min="3" max="3" width="9.5546875" style="65" customWidth="1"/>
    <col min="4" max="4" width="10.44140625" style="65" customWidth="1"/>
    <col min="5" max="5" width="12" style="65" customWidth="1"/>
    <col min="6" max="7" width="11.88671875" style="65" customWidth="1"/>
    <col min="8" max="8" width="10.109375" style="65" customWidth="1"/>
    <col min="9" max="9" width="13.44140625" style="65" customWidth="1"/>
    <col min="10" max="10" width="11.6640625" style="65" customWidth="1"/>
    <col min="11" max="11" width="12.88671875" style="65" customWidth="1"/>
    <col min="12" max="12" width="11.44140625" style="65" customWidth="1"/>
    <col min="13" max="15" width="10.44140625" style="65" customWidth="1"/>
    <col min="16" max="16" width="11" style="65" customWidth="1"/>
    <col min="17" max="17" width="10.5546875" style="65" customWidth="1"/>
    <col min="18" max="18" width="10" style="65" customWidth="1"/>
    <col min="19" max="19" width="2.44140625" style="3" customWidth="1"/>
    <col min="20" max="16384" width="9.109375" style="3"/>
  </cols>
  <sheetData>
    <row r="1" spans="1:18" ht="65.25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20.25" customHeight="1" x14ac:dyDescent="0.3">
      <c r="A2" s="178" t="s">
        <v>182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</row>
    <row r="3" spans="1:18" ht="18" customHeight="1" x14ac:dyDescent="0.3">
      <c r="A3" s="197" t="s">
        <v>95</v>
      </c>
      <c r="B3" s="198"/>
      <c r="C3" s="198"/>
      <c r="D3" s="198"/>
      <c r="E3" s="198"/>
      <c r="F3" s="198"/>
      <c r="G3" s="198"/>
      <c r="H3" s="198"/>
      <c r="I3" s="198"/>
      <c r="J3" s="199"/>
      <c r="K3" s="119"/>
      <c r="L3" s="119"/>
      <c r="M3" s="119"/>
      <c r="N3" s="119"/>
      <c r="O3" s="119"/>
      <c r="P3" s="119"/>
      <c r="Q3" s="119"/>
      <c r="R3" s="119"/>
    </row>
    <row r="4" spans="1:18" ht="18" customHeight="1" x14ac:dyDescent="0.3">
      <c r="A4" s="197" t="s">
        <v>96</v>
      </c>
      <c r="B4" s="198"/>
      <c r="C4" s="198"/>
      <c r="D4" s="198"/>
      <c r="E4" s="198"/>
      <c r="F4" s="198"/>
      <c r="G4" s="198"/>
      <c r="H4" s="198"/>
      <c r="I4" s="198"/>
      <c r="J4" s="199"/>
      <c r="K4" s="119"/>
      <c r="L4" s="119"/>
      <c r="M4" s="119"/>
      <c r="N4" s="119"/>
      <c r="O4" s="119"/>
      <c r="P4" s="119"/>
      <c r="Q4" s="119"/>
      <c r="R4" s="119"/>
    </row>
    <row r="5" spans="1:18" ht="18" customHeight="1" x14ac:dyDescent="0.3">
      <c r="A5" s="197" t="s">
        <v>105</v>
      </c>
      <c r="B5" s="198"/>
      <c r="C5" s="198"/>
      <c r="D5" s="198"/>
      <c r="E5" s="198"/>
      <c r="F5" s="198"/>
      <c r="G5" s="198"/>
      <c r="H5" s="198"/>
      <c r="I5" s="198"/>
      <c r="J5" s="199"/>
      <c r="K5" s="119"/>
      <c r="L5" s="119"/>
      <c r="M5" s="119"/>
      <c r="N5" s="119"/>
      <c r="O5" s="119"/>
      <c r="P5" s="119"/>
      <c r="Q5" s="119"/>
      <c r="R5" s="119"/>
    </row>
    <row r="6" spans="1:18" ht="18" customHeight="1" x14ac:dyDescent="0.3">
      <c r="A6" s="197" t="s">
        <v>115</v>
      </c>
      <c r="B6" s="198"/>
      <c r="C6" s="198"/>
      <c r="D6" s="198"/>
      <c r="E6" s="198"/>
      <c r="F6" s="198"/>
      <c r="G6" s="198"/>
      <c r="H6" s="198"/>
      <c r="I6" s="198"/>
      <c r="J6" s="199"/>
      <c r="K6" s="133" t="str">
        <f>'پذیرش دانه بندی منبع'!H6</f>
        <v>متوسط</v>
      </c>
      <c r="L6" s="134"/>
      <c r="M6" s="134"/>
      <c r="N6" s="134"/>
      <c r="O6" s="134"/>
      <c r="P6" s="134"/>
      <c r="Q6" s="134"/>
      <c r="R6" s="200"/>
    </row>
    <row r="7" spans="1:18" ht="18" customHeight="1" x14ac:dyDescent="0.3">
      <c r="A7" s="197" t="s">
        <v>117</v>
      </c>
      <c r="B7" s="198"/>
      <c r="C7" s="198"/>
      <c r="D7" s="198"/>
      <c r="E7" s="198"/>
      <c r="F7" s="198"/>
      <c r="G7" s="198"/>
      <c r="H7" s="198"/>
      <c r="I7" s="198"/>
      <c r="J7" s="199"/>
      <c r="K7" s="133" t="str">
        <f>'پذیرش دانه بندی منبع'!H7</f>
        <v>نوع 2</v>
      </c>
      <c r="L7" s="134"/>
      <c r="M7" s="134"/>
      <c r="N7" s="134"/>
      <c r="O7" s="134"/>
      <c r="P7" s="134"/>
      <c r="Q7" s="134"/>
      <c r="R7" s="200"/>
    </row>
    <row r="8" spans="1:18" ht="18" customHeight="1" x14ac:dyDescent="0.3">
      <c r="A8" s="197" t="s">
        <v>88</v>
      </c>
      <c r="B8" s="198"/>
      <c r="C8" s="198"/>
      <c r="D8" s="198"/>
      <c r="E8" s="198"/>
      <c r="F8" s="198"/>
      <c r="G8" s="198"/>
      <c r="H8" s="198"/>
      <c r="I8" s="198"/>
      <c r="J8" s="199"/>
      <c r="K8" s="133" t="str">
        <f>'پذیرش دانه بندی منبع'!H8</f>
        <v>I</v>
      </c>
      <c r="L8" s="134"/>
      <c r="M8" s="134"/>
      <c r="N8" s="134"/>
      <c r="O8" s="134"/>
      <c r="P8" s="134"/>
      <c r="Q8" s="134"/>
      <c r="R8" s="200"/>
    </row>
    <row r="9" spans="1:18" ht="18" customHeight="1" x14ac:dyDescent="0.3">
      <c r="A9" s="197" t="s">
        <v>91</v>
      </c>
      <c r="B9" s="198"/>
      <c r="C9" s="198"/>
      <c r="D9" s="198"/>
      <c r="E9" s="198"/>
      <c r="F9" s="198"/>
      <c r="G9" s="198"/>
      <c r="H9" s="198"/>
      <c r="I9" s="198"/>
      <c r="J9" s="199"/>
      <c r="K9" s="201" t="s">
        <v>94</v>
      </c>
      <c r="L9" s="202"/>
      <c r="M9" s="202"/>
      <c r="N9" s="202"/>
      <c r="O9" s="202"/>
      <c r="P9" s="202"/>
      <c r="Q9" s="202"/>
      <c r="R9" s="203"/>
    </row>
    <row r="10" spans="1:18" ht="19.5" customHeight="1" x14ac:dyDescent="0.3">
      <c r="A10" s="116" t="s">
        <v>50</v>
      </c>
      <c r="B10" s="204" t="s">
        <v>60</v>
      </c>
      <c r="C10" s="204"/>
      <c r="D10" s="204"/>
      <c r="E10" s="204"/>
      <c r="F10" s="204" t="s">
        <v>61</v>
      </c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</row>
    <row r="11" spans="1:18" ht="15" customHeight="1" x14ac:dyDescent="0.3">
      <c r="A11" s="116"/>
      <c r="B11" s="115" t="s">
        <v>51</v>
      </c>
      <c r="C11" s="115" t="s">
        <v>52</v>
      </c>
      <c r="D11" s="115" t="s">
        <v>53</v>
      </c>
      <c r="E11" s="115" t="s">
        <v>54</v>
      </c>
      <c r="F11" s="115" t="s">
        <v>55</v>
      </c>
      <c r="G11" s="115" t="s">
        <v>56</v>
      </c>
      <c r="H11" s="115" t="s">
        <v>57</v>
      </c>
      <c r="I11" s="115" t="s">
        <v>58</v>
      </c>
      <c r="J11" s="115" t="s">
        <v>59</v>
      </c>
      <c r="K11" s="115" t="s">
        <v>111</v>
      </c>
      <c r="L11" s="115" t="s">
        <v>62</v>
      </c>
      <c r="M11" s="115" t="s">
        <v>67</v>
      </c>
      <c r="N11" s="115" t="s">
        <v>63</v>
      </c>
      <c r="O11" s="115" t="s">
        <v>112</v>
      </c>
      <c r="P11" s="115" t="s">
        <v>64</v>
      </c>
      <c r="Q11" s="115" t="s">
        <v>65</v>
      </c>
      <c r="R11" s="115" t="s">
        <v>66</v>
      </c>
    </row>
    <row r="12" spans="1:18" ht="15" customHeight="1" x14ac:dyDescent="0.3">
      <c r="A12" s="116"/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</row>
    <row r="13" spans="1:18" ht="16.5" customHeight="1" x14ac:dyDescent="0.3">
      <c r="A13" s="54"/>
      <c r="B13" s="55"/>
      <c r="C13" s="55"/>
      <c r="D13" s="55"/>
      <c r="E13" s="55"/>
      <c r="F13" s="55"/>
      <c r="G13" s="55"/>
      <c r="H13" s="55"/>
      <c r="I13" s="55"/>
      <c r="J13" s="55"/>
      <c r="K13" s="68"/>
      <c r="L13" s="68"/>
      <c r="M13" s="68"/>
      <c r="N13" s="68"/>
      <c r="O13" s="68"/>
      <c r="P13" s="68"/>
      <c r="Q13" s="68"/>
      <c r="R13" s="68"/>
    </row>
    <row r="14" spans="1:18" ht="16.8" x14ac:dyDescent="0.3">
      <c r="A14" s="54"/>
      <c r="B14" s="55"/>
      <c r="C14" s="55"/>
      <c r="D14" s="55"/>
      <c r="E14" s="55"/>
      <c r="F14" s="55"/>
      <c r="G14" s="55"/>
      <c r="H14" s="55"/>
      <c r="I14" s="55"/>
      <c r="J14" s="55"/>
      <c r="K14" s="68"/>
      <c r="L14" s="68"/>
      <c r="M14" s="68"/>
      <c r="N14" s="68"/>
      <c r="O14" s="68"/>
      <c r="P14" s="68"/>
      <c r="Q14" s="68"/>
      <c r="R14" s="68"/>
    </row>
    <row r="15" spans="1:18" ht="18" customHeight="1" x14ac:dyDescent="0.3">
      <c r="A15" s="54"/>
      <c r="B15" s="55"/>
      <c r="C15" s="55"/>
      <c r="D15" s="55"/>
      <c r="E15" s="55"/>
      <c r="F15" s="55"/>
      <c r="G15" s="55"/>
      <c r="H15" s="55"/>
      <c r="I15" s="55"/>
      <c r="J15" s="55"/>
      <c r="K15" s="68"/>
      <c r="L15" s="68"/>
      <c r="M15" s="68"/>
      <c r="N15" s="68"/>
      <c r="O15" s="68"/>
      <c r="P15" s="68"/>
      <c r="Q15" s="68"/>
      <c r="R15" s="68"/>
    </row>
    <row r="16" spans="1:18" ht="15.75" customHeight="1" x14ac:dyDescent="0.3">
      <c r="A16" s="54"/>
      <c r="B16" s="55"/>
      <c r="C16" s="55"/>
      <c r="D16" s="55"/>
      <c r="E16" s="55"/>
      <c r="F16" s="55"/>
      <c r="G16" s="55"/>
      <c r="H16" s="55"/>
      <c r="I16" s="55"/>
      <c r="J16" s="55"/>
      <c r="K16" s="68"/>
      <c r="L16" s="68"/>
      <c r="M16" s="68"/>
      <c r="N16" s="68"/>
      <c r="O16" s="68"/>
      <c r="P16" s="68"/>
      <c r="Q16" s="68"/>
      <c r="R16" s="68"/>
    </row>
    <row r="17" spans="1:18" ht="18" customHeight="1" x14ac:dyDescent="0.3">
      <c r="A17" s="54"/>
      <c r="B17" s="55"/>
      <c r="C17" s="55"/>
      <c r="D17" s="55"/>
      <c r="E17" s="55"/>
      <c r="F17" s="55"/>
      <c r="G17" s="55"/>
      <c r="H17" s="55"/>
      <c r="I17" s="55"/>
      <c r="J17" s="55"/>
      <c r="K17" s="68"/>
      <c r="L17" s="68"/>
      <c r="M17" s="68"/>
      <c r="N17" s="68"/>
      <c r="O17" s="68"/>
      <c r="P17" s="68"/>
      <c r="Q17" s="68"/>
      <c r="R17" s="68"/>
    </row>
    <row r="18" spans="1:18" ht="18" customHeight="1" x14ac:dyDescent="0.3">
      <c r="A18" s="57"/>
      <c r="B18" s="55"/>
      <c r="C18" s="55"/>
      <c r="D18" s="55"/>
      <c r="E18" s="55"/>
      <c r="F18" s="55"/>
      <c r="G18" s="55"/>
      <c r="H18" s="55"/>
      <c r="I18" s="58"/>
      <c r="J18" s="58"/>
      <c r="K18" s="68"/>
      <c r="L18" s="68"/>
      <c r="M18" s="68"/>
      <c r="N18" s="68"/>
      <c r="O18" s="68"/>
      <c r="P18" s="68"/>
      <c r="Q18" s="68"/>
      <c r="R18" s="68"/>
    </row>
    <row r="19" spans="1:18" ht="18" customHeight="1" x14ac:dyDescent="0.3">
      <c r="A19" s="59"/>
      <c r="B19" s="60"/>
      <c r="C19" s="60"/>
      <c r="D19" s="60"/>
      <c r="E19" s="60"/>
      <c r="F19" s="60"/>
      <c r="G19" s="60"/>
      <c r="H19" s="60"/>
      <c r="I19" s="60"/>
      <c r="J19" s="60"/>
      <c r="K19" s="68"/>
      <c r="L19" s="68"/>
      <c r="M19" s="68"/>
      <c r="N19" s="68"/>
      <c r="O19" s="68"/>
      <c r="P19" s="68"/>
      <c r="Q19" s="68"/>
      <c r="R19" s="68"/>
    </row>
    <row r="20" spans="1:18" ht="18" customHeight="1" x14ac:dyDescent="0.3">
      <c r="A20" s="59"/>
      <c r="B20" s="60"/>
      <c r="C20" s="60"/>
      <c r="D20" s="60"/>
      <c r="E20" s="60"/>
      <c r="F20" s="60"/>
      <c r="G20" s="60"/>
      <c r="H20" s="60"/>
      <c r="I20" s="60"/>
      <c r="J20" s="60"/>
      <c r="K20" s="69"/>
      <c r="L20" s="69"/>
      <c r="M20" s="69"/>
      <c r="N20" s="69"/>
      <c r="O20" s="69"/>
      <c r="P20" s="69"/>
      <c r="Q20" s="70"/>
      <c r="R20" s="70"/>
    </row>
    <row r="21" spans="1:18" ht="18" customHeight="1" x14ac:dyDescent="0.3">
      <c r="A21" s="59"/>
      <c r="B21" s="60"/>
      <c r="C21" s="60"/>
      <c r="D21" s="60"/>
      <c r="E21" s="60"/>
      <c r="F21" s="60"/>
      <c r="G21" s="60"/>
      <c r="H21" s="60"/>
      <c r="I21" s="60"/>
      <c r="J21" s="60"/>
      <c r="K21" s="69"/>
      <c r="L21" s="69"/>
      <c r="M21" s="69"/>
      <c r="N21" s="69"/>
      <c r="O21" s="69"/>
      <c r="P21" s="69"/>
      <c r="Q21" s="70"/>
      <c r="R21" s="70"/>
    </row>
    <row r="22" spans="1:18" ht="17.399999999999999" x14ac:dyDescent="0.3">
      <c r="A22" s="59"/>
      <c r="B22" s="60"/>
      <c r="C22" s="60"/>
      <c r="D22" s="60"/>
      <c r="E22" s="60"/>
      <c r="F22" s="60"/>
      <c r="G22" s="60"/>
      <c r="H22" s="60"/>
      <c r="I22" s="60"/>
      <c r="J22" s="60"/>
      <c r="K22" s="69"/>
      <c r="L22" s="69"/>
      <c r="M22" s="69"/>
      <c r="N22" s="69"/>
      <c r="O22" s="69"/>
      <c r="P22" s="69"/>
      <c r="Q22" s="70"/>
      <c r="R22" s="70"/>
    </row>
    <row r="23" spans="1:18" ht="17.399999999999999" x14ac:dyDescent="0.3">
      <c r="A23" s="59"/>
      <c r="B23" s="60"/>
      <c r="C23" s="60"/>
      <c r="D23" s="60"/>
      <c r="E23" s="60"/>
      <c r="F23" s="60"/>
      <c r="G23" s="60"/>
      <c r="H23" s="60"/>
      <c r="I23" s="60"/>
      <c r="J23" s="60"/>
      <c r="K23" s="69"/>
      <c r="L23" s="69"/>
      <c r="M23" s="69"/>
      <c r="N23" s="69"/>
      <c r="O23" s="69"/>
      <c r="P23" s="69"/>
      <c r="Q23" s="70"/>
      <c r="R23" s="70"/>
    </row>
    <row r="24" spans="1:18" ht="17.399999999999999" x14ac:dyDescent="0.3">
      <c r="A24" s="59"/>
      <c r="B24" s="60"/>
      <c r="C24" s="60"/>
      <c r="D24" s="60"/>
      <c r="E24" s="60"/>
      <c r="F24" s="60"/>
      <c r="G24" s="60"/>
      <c r="H24" s="60"/>
      <c r="I24" s="60"/>
      <c r="J24" s="60"/>
      <c r="K24" s="69"/>
      <c r="L24" s="69"/>
      <c r="M24" s="69"/>
      <c r="N24" s="69"/>
      <c r="O24" s="69"/>
      <c r="P24" s="69"/>
      <c r="Q24" s="70"/>
      <c r="R24" s="70"/>
    </row>
    <row r="25" spans="1:18" ht="17.399999999999999" x14ac:dyDescent="0.3">
      <c r="A25" s="59"/>
      <c r="B25" s="60"/>
      <c r="C25" s="60"/>
      <c r="D25" s="60"/>
      <c r="E25" s="60"/>
      <c r="F25" s="60"/>
      <c r="G25" s="60"/>
      <c r="H25" s="60"/>
      <c r="I25" s="60"/>
      <c r="J25" s="60"/>
      <c r="K25" s="69"/>
      <c r="L25" s="69"/>
      <c r="M25" s="69"/>
      <c r="N25" s="69"/>
      <c r="O25" s="69"/>
      <c r="P25" s="69"/>
      <c r="Q25" s="70"/>
      <c r="R25" s="70"/>
    </row>
    <row r="26" spans="1:18" ht="18.75" customHeight="1" x14ac:dyDescent="0.3">
      <c r="A26" s="61"/>
      <c r="B26" s="62"/>
      <c r="C26" s="62"/>
      <c r="D26" s="62"/>
      <c r="E26" s="62"/>
      <c r="F26" s="62"/>
      <c r="G26" s="62"/>
      <c r="H26" s="62"/>
      <c r="I26" s="62"/>
      <c r="J26" s="62"/>
      <c r="K26" s="71"/>
      <c r="L26" s="71"/>
      <c r="M26" s="71"/>
      <c r="N26" s="71"/>
      <c r="O26" s="71"/>
      <c r="P26" s="71"/>
      <c r="Q26" s="71"/>
      <c r="R26" s="71"/>
    </row>
    <row r="27" spans="1:18" ht="18.75" customHeight="1" x14ac:dyDescent="0.3">
      <c r="A27" s="61"/>
      <c r="B27" s="62"/>
      <c r="C27" s="62"/>
      <c r="D27" s="62"/>
      <c r="E27" s="62"/>
      <c r="F27" s="62"/>
      <c r="G27" s="62"/>
      <c r="H27" s="62"/>
      <c r="I27" s="62"/>
      <c r="J27" s="62"/>
      <c r="K27" s="71"/>
      <c r="L27" s="71"/>
      <c r="M27" s="71"/>
      <c r="N27" s="71"/>
      <c r="O27" s="71"/>
      <c r="P27" s="71"/>
      <c r="Q27" s="71"/>
      <c r="R27" s="71"/>
    </row>
    <row r="28" spans="1:18" ht="18.75" customHeight="1" x14ac:dyDescent="0.3">
      <c r="A28" s="61"/>
      <c r="B28" s="62"/>
      <c r="C28" s="62"/>
      <c r="D28" s="62"/>
      <c r="E28" s="62"/>
      <c r="F28" s="62"/>
      <c r="G28" s="62"/>
      <c r="H28" s="62"/>
      <c r="I28" s="62"/>
      <c r="J28" s="62"/>
      <c r="K28" s="71"/>
      <c r="L28" s="71"/>
      <c r="M28" s="71"/>
      <c r="N28" s="71"/>
      <c r="O28" s="71"/>
      <c r="P28" s="71"/>
      <c r="Q28" s="71"/>
      <c r="R28" s="71"/>
    </row>
    <row r="29" spans="1:18" ht="18.75" customHeight="1" x14ac:dyDescent="0.3">
      <c r="A29" s="63"/>
      <c r="B29" s="64"/>
      <c r="C29" s="64"/>
      <c r="D29" s="64"/>
      <c r="E29" s="64"/>
      <c r="F29" s="64"/>
      <c r="G29" s="64"/>
      <c r="H29" s="64"/>
      <c r="I29" s="64"/>
      <c r="J29" s="64"/>
      <c r="K29" s="72"/>
      <c r="L29" s="72"/>
      <c r="M29" s="72"/>
      <c r="N29" s="72"/>
      <c r="O29" s="72"/>
      <c r="P29" s="72"/>
      <c r="Q29" s="72"/>
      <c r="R29" s="72"/>
    </row>
    <row r="30" spans="1:18" ht="18" customHeight="1" x14ac:dyDescent="0.3">
      <c r="A30" s="63"/>
      <c r="B30" s="64"/>
      <c r="C30" s="64"/>
      <c r="D30" s="64"/>
      <c r="E30" s="64"/>
      <c r="F30" s="64"/>
      <c r="G30" s="64"/>
      <c r="H30" s="64"/>
      <c r="I30" s="64"/>
      <c r="J30" s="64"/>
      <c r="K30" s="72"/>
      <c r="L30" s="72"/>
      <c r="M30" s="72"/>
      <c r="N30" s="72"/>
      <c r="O30" s="72"/>
      <c r="P30" s="72"/>
      <c r="Q30" s="72"/>
      <c r="R30" s="72"/>
    </row>
    <row r="31" spans="1:18" ht="16.2" x14ac:dyDescent="0.3">
      <c r="A31" s="63"/>
      <c r="B31" s="64"/>
      <c r="C31" s="64"/>
      <c r="D31" s="64"/>
      <c r="E31" s="64"/>
      <c r="F31" s="64"/>
      <c r="G31" s="64"/>
      <c r="H31" s="64"/>
      <c r="I31" s="64"/>
      <c r="J31" s="64"/>
      <c r="K31" s="72"/>
      <c r="L31" s="72"/>
      <c r="M31" s="72"/>
      <c r="N31" s="72"/>
      <c r="O31" s="72"/>
      <c r="P31" s="72"/>
      <c r="Q31" s="72"/>
      <c r="R31" s="72"/>
    </row>
    <row r="32" spans="1:18" x14ac:dyDescent="0.3">
      <c r="A32" s="61"/>
      <c r="B32" s="62"/>
      <c r="C32" s="62"/>
      <c r="D32" s="62"/>
      <c r="E32" s="62"/>
      <c r="F32" s="62"/>
      <c r="G32" s="62"/>
      <c r="H32" s="62"/>
      <c r="I32" s="62"/>
      <c r="J32" s="62"/>
      <c r="K32" s="71"/>
      <c r="L32" s="71"/>
      <c r="M32" s="71"/>
      <c r="N32" s="71"/>
      <c r="O32" s="71"/>
      <c r="P32" s="71"/>
      <c r="Q32" s="71"/>
      <c r="R32" s="71"/>
    </row>
    <row r="33" spans="1:18" x14ac:dyDescent="0.3">
      <c r="A33" s="61"/>
      <c r="B33" s="62"/>
      <c r="C33" s="62"/>
      <c r="D33" s="62"/>
      <c r="E33" s="62"/>
      <c r="F33" s="62"/>
      <c r="G33" s="62"/>
      <c r="H33" s="62"/>
      <c r="I33" s="62"/>
      <c r="J33" s="62"/>
      <c r="K33" s="71"/>
      <c r="L33" s="71"/>
      <c r="M33" s="71"/>
      <c r="N33" s="71"/>
      <c r="O33" s="71"/>
      <c r="P33" s="71"/>
      <c r="Q33" s="71"/>
      <c r="R33" s="71"/>
    </row>
    <row r="34" spans="1:18" x14ac:dyDescent="0.3">
      <c r="A34" s="61"/>
      <c r="B34" s="62"/>
      <c r="C34" s="62"/>
      <c r="D34" s="62"/>
      <c r="E34" s="62"/>
      <c r="F34" s="62"/>
      <c r="G34" s="62"/>
      <c r="H34" s="62"/>
      <c r="I34" s="62"/>
      <c r="J34" s="62"/>
      <c r="K34" s="71"/>
      <c r="L34" s="71"/>
      <c r="M34" s="71"/>
      <c r="N34" s="71"/>
      <c r="O34" s="71"/>
      <c r="P34" s="71"/>
      <c r="Q34" s="71"/>
      <c r="R34" s="71"/>
    </row>
    <row r="35" spans="1:18" x14ac:dyDescent="0.3">
      <c r="A35" s="61"/>
      <c r="B35" s="62"/>
      <c r="C35" s="62"/>
      <c r="D35" s="62"/>
      <c r="E35" s="62"/>
      <c r="F35" s="62"/>
      <c r="G35" s="62"/>
      <c r="H35" s="62"/>
      <c r="I35" s="62"/>
      <c r="J35" s="62"/>
      <c r="K35" s="71"/>
      <c r="L35" s="71"/>
      <c r="M35" s="71"/>
      <c r="N35" s="71"/>
      <c r="O35" s="71"/>
      <c r="P35" s="71"/>
      <c r="Q35" s="71"/>
      <c r="R35" s="71"/>
    </row>
    <row r="36" spans="1:18" x14ac:dyDescent="0.3">
      <c r="A36" s="61"/>
      <c r="B36" s="62"/>
      <c r="C36" s="62"/>
      <c r="D36" s="62"/>
      <c r="E36" s="62"/>
      <c r="F36" s="62"/>
      <c r="G36" s="62"/>
      <c r="H36" s="62"/>
      <c r="I36" s="62"/>
      <c r="J36" s="62"/>
      <c r="K36" s="71"/>
      <c r="L36" s="71"/>
      <c r="M36" s="71"/>
      <c r="N36" s="71"/>
      <c r="O36" s="71"/>
      <c r="P36" s="71"/>
      <c r="Q36" s="71"/>
      <c r="R36" s="71"/>
    </row>
    <row r="37" spans="1:18" x14ac:dyDescent="0.3">
      <c r="A37" s="61"/>
      <c r="B37" s="62"/>
      <c r="C37" s="62"/>
      <c r="D37" s="62"/>
      <c r="E37" s="62"/>
      <c r="F37" s="62"/>
      <c r="G37" s="62"/>
      <c r="H37" s="62"/>
      <c r="I37" s="62"/>
      <c r="J37" s="62"/>
      <c r="K37" s="71"/>
      <c r="L37" s="71"/>
      <c r="M37" s="71"/>
      <c r="N37" s="71"/>
      <c r="O37" s="71"/>
      <c r="P37" s="71"/>
      <c r="Q37" s="71"/>
      <c r="R37" s="71"/>
    </row>
    <row r="38" spans="1:18" x14ac:dyDescent="0.3">
      <c r="A38" s="61"/>
      <c r="B38" s="62"/>
      <c r="C38" s="62"/>
      <c r="D38" s="62"/>
      <c r="E38" s="62"/>
      <c r="F38" s="62"/>
      <c r="G38" s="62"/>
      <c r="H38" s="62"/>
      <c r="I38" s="62"/>
      <c r="J38" s="62"/>
      <c r="K38" s="71"/>
      <c r="L38" s="71"/>
      <c r="M38" s="71"/>
      <c r="N38" s="71"/>
      <c r="O38" s="71"/>
      <c r="P38" s="71"/>
      <c r="Q38" s="71"/>
      <c r="R38" s="71"/>
    </row>
    <row r="39" spans="1:18" x14ac:dyDescent="0.3">
      <c r="A39" s="61"/>
      <c r="B39" s="62"/>
      <c r="C39" s="62"/>
      <c r="D39" s="62"/>
      <c r="E39" s="62"/>
      <c r="F39" s="62"/>
      <c r="G39" s="62"/>
      <c r="H39" s="62"/>
      <c r="I39" s="62"/>
      <c r="J39" s="62"/>
      <c r="K39" s="71"/>
      <c r="L39" s="71"/>
      <c r="M39" s="71"/>
      <c r="N39" s="71"/>
      <c r="O39" s="71"/>
      <c r="P39" s="71"/>
      <c r="Q39" s="71"/>
      <c r="R39" s="71"/>
    </row>
    <row r="40" spans="1:18" x14ac:dyDescent="0.3">
      <c r="A40" s="61"/>
      <c r="B40" s="62"/>
      <c r="C40" s="62"/>
      <c r="D40" s="62"/>
      <c r="E40" s="62"/>
      <c r="F40" s="62"/>
      <c r="G40" s="62"/>
      <c r="H40" s="62"/>
      <c r="I40" s="62"/>
      <c r="J40" s="62"/>
      <c r="K40" s="71"/>
      <c r="L40" s="71"/>
      <c r="M40" s="71"/>
      <c r="N40" s="71"/>
      <c r="O40" s="71"/>
      <c r="P40" s="71"/>
      <c r="Q40" s="71"/>
      <c r="R40" s="71"/>
    </row>
    <row r="41" spans="1:18" x14ac:dyDescent="0.3">
      <c r="A41" s="61"/>
      <c r="B41" s="62"/>
      <c r="C41" s="62"/>
      <c r="D41" s="62"/>
      <c r="E41" s="62"/>
      <c r="F41" s="62"/>
      <c r="G41" s="62"/>
      <c r="H41" s="62"/>
      <c r="I41" s="62"/>
      <c r="J41" s="62"/>
      <c r="K41" s="71"/>
      <c r="L41" s="71"/>
      <c r="M41" s="71"/>
      <c r="N41" s="71"/>
      <c r="O41" s="71"/>
      <c r="P41" s="71"/>
      <c r="Q41" s="71"/>
      <c r="R41" s="71"/>
    </row>
    <row r="42" spans="1:18" x14ac:dyDescent="0.3">
      <c r="A42" s="61"/>
      <c r="B42" s="62"/>
      <c r="C42" s="62"/>
      <c r="D42" s="62"/>
      <c r="E42" s="62"/>
      <c r="F42" s="62"/>
      <c r="G42" s="62"/>
      <c r="H42" s="62"/>
      <c r="I42" s="62"/>
      <c r="J42" s="62"/>
      <c r="K42" s="71"/>
      <c r="L42" s="71"/>
      <c r="M42" s="71"/>
      <c r="N42" s="71"/>
      <c r="O42" s="71"/>
      <c r="P42" s="71"/>
      <c r="Q42" s="71"/>
      <c r="R42" s="71"/>
    </row>
    <row r="43" spans="1:18" x14ac:dyDescent="0.3">
      <c r="A43" s="61"/>
      <c r="B43" s="62"/>
      <c r="C43" s="62"/>
      <c r="D43" s="62"/>
      <c r="E43" s="62"/>
      <c r="F43" s="62"/>
      <c r="G43" s="62"/>
      <c r="H43" s="62"/>
      <c r="I43" s="62"/>
      <c r="J43" s="62"/>
      <c r="K43" s="71"/>
      <c r="L43" s="71"/>
      <c r="M43" s="71"/>
      <c r="N43" s="71"/>
      <c r="O43" s="71"/>
      <c r="P43" s="71"/>
      <c r="Q43" s="71"/>
      <c r="R43" s="71"/>
    </row>
    <row r="44" spans="1:18" x14ac:dyDescent="0.3">
      <c r="A44" s="61"/>
      <c r="B44" s="62"/>
      <c r="C44" s="62"/>
      <c r="D44" s="62"/>
      <c r="E44" s="62"/>
      <c r="F44" s="62"/>
      <c r="G44" s="62"/>
      <c r="H44" s="62"/>
      <c r="I44" s="62"/>
      <c r="J44" s="62"/>
      <c r="K44" s="71"/>
      <c r="L44" s="71"/>
      <c r="M44" s="71"/>
      <c r="N44" s="71"/>
      <c r="O44" s="71"/>
      <c r="P44" s="71"/>
      <c r="Q44" s="71"/>
      <c r="R44" s="71"/>
    </row>
    <row r="45" spans="1:18" x14ac:dyDescent="0.3">
      <c r="A45" s="61"/>
      <c r="B45" s="62"/>
      <c r="C45" s="62"/>
      <c r="D45" s="62"/>
      <c r="E45" s="62"/>
      <c r="F45" s="62"/>
      <c r="G45" s="62"/>
      <c r="H45" s="62"/>
      <c r="I45" s="62"/>
      <c r="J45" s="62"/>
      <c r="K45" s="71"/>
      <c r="L45" s="71"/>
      <c r="M45" s="71"/>
      <c r="N45" s="71"/>
      <c r="O45" s="71"/>
      <c r="P45" s="71"/>
      <c r="Q45" s="71"/>
      <c r="R45" s="71"/>
    </row>
    <row r="46" spans="1:18" x14ac:dyDescent="0.3">
      <c r="A46" s="61"/>
      <c r="B46" s="62"/>
      <c r="C46" s="62"/>
      <c r="D46" s="62"/>
      <c r="E46" s="62"/>
      <c r="F46" s="62"/>
      <c r="G46" s="62"/>
      <c r="H46" s="62"/>
      <c r="I46" s="62"/>
      <c r="J46" s="62"/>
      <c r="K46" s="71"/>
      <c r="L46" s="71"/>
      <c r="M46" s="71"/>
      <c r="N46" s="71"/>
      <c r="O46" s="71"/>
      <c r="P46" s="71"/>
      <c r="Q46" s="71"/>
      <c r="R46" s="71"/>
    </row>
    <row r="47" spans="1:18" x14ac:dyDescent="0.3">
      <c r="A47" s="61"/>
      <c r="B47" s="62"/>
      <c r="C47" s="62"/>
      <c r="D47" s="62"/>
      <c r="E47" s="62"/>
      <c r="F47" s="62"/>
      <c r="G47" s="62"/>
      <c r="H47" s="62"/>
      <c r="I47" s="62"/>
      <c r="J47" s="62"/>
      <c r="K47" s="71"/>
      <c r="L47" s="71"/>
      <c r="M47" s="71"/>
      <c r="N47" s="71"/>
      <c r="O47" s="71"/>
      <c r="P47" s="71"/>
      <c r="Q47" s="71"/>
      <c r="R47" s="71"/>
    </row>
    <row r="48" spans="1:18" x14ac:dyDescent="0.3">
      <c r="A48" s="61"/>
      <c r="B48" s="62"/>
      <c r="C48" s="62"/>
      <c r="D48" s="62"/>
      <c r="E48" s="62"/>
      <c r="F48" s="62"/>
      <c r="G48" s="62"/>
      <c r="H48" s="62"/>
      <c r="I48" s="62"/>
      <c r="J48" s="62"/>
      <c r="K48" s="71"/>
      <c r="L48" s="71"/>
      <c r="M48" s="71"/>
      <c r="N48" s="71"/>
      <c r="O48" s="71"/>
      <c r="P48" s="71"/>
      <c r="Q48" s="71"/>
      <c r="R48" s="71"/>
    </row>
    <row r="49" spans="1:18" x14ac:dyDescent="0.3">
      <c r="A49" s="61"/>
      <c r="B49" s="62"/>
      <c r="C49" s="62"/>
      <c r="D49" s="62"/>
      <c r="E49" s="62"/>
      <c r="F49" s="62"/>
      <c r="G49" s="62"/>
      <c r="H49" s="62"/>
      <c r="I49" s="62"/>
      <c r="J49" s="62"/>
      <c r="K49" s="71"/>
      <c r="L49" s="71"/>
      <c r="M49" s="71"/>
      <c r="N49" s="71"/>
      <c r="O49" s="71"/>
      <c r="P49" s="71"/>
      <c r="Q49" s="71"/>
      <c r="R49" s="71"/>
    </row>
    <row r="50" spans="1:18" x14ac:dyDescent="0.3">
      <c r="A50" s="61"/>
      <c r="B50" s="62"/>
      <c r="C50" s="62"/>
      <c r="D50" s="62"/>
      <c r="E50" s="62"/>
      <c r="F50" s="62"/>
      <c r="G50" s="62"/>
      <c r="H50" s="62"/>
      <c r="I50" s="62"/>
      <c r="J50" s="62"/>
      <c r="K50" s="71"/>
      <c r="L50" s="71"/>
      <c r="M50" s="71"/>
      <c r="N50" s="71"/>
      <c r="O50" s="71"/>
      <c r="P50" s="71"/>
      <c r="Q50" s="71"/>
      <c r="R50" s="71"/>
    </row>
    <row r="51" spans="1:18" x14ac:dyDescent="0.3">
      <c r="A51" s="61"/>
      <c r="B51" s="62"/>
      <c r="C51" s="62"/>
      <c r="D51" s="62"/>
      <c r="E51" s="62"/>
      <c r="F51" s="62"/>
      <c r="G51" s="62"/>
      <c r="H51" s="62"/>
      <c r="I51" s="62"/>
      <c r="J51" s="62"/>
      <c r="K51" s="71"/>
      <c r="L51" s="71"/>
      <c r="M51" s="71"/>
      <c r="N51" s="71"/>
      <c r="O51" s="71"/>
      <c r="P51" s="71"/>
      <c r="Q51" s="71"/>
      <c r="R51" s="71"/>
    </row>
    <row r="52" spans="1:18" x14ac:dyDescent="0.3">
      <c r="A52" s="61"/>
      <c r="B52" s="62"/>
      <c r="C52" s="62"/>
      <c r="D52" s="62"/>
      <c r="E52" s="62"/>
      <c r="F52" s="62"/>
      <c r="G52" s="62"/>
      <c r="H52" s="62"/>
      <c r="I52" s="62"/>
      <c r="J52" s="62"/>
      <c r="K52" s="71"/>
      <c r="L52" s="71"/>
      <c r="M52" s="71"/>
      <c r="N52" s="71"/>
      <c r="O52" s="71"/>
      <c r="P52" s="71"/>
      <c r="Q52" s="71"/>
      <c r="R52" s="71"/>
    </row>
    <row r="53" spans="1:18" x14ac:dyDescent="0.3">
      <c r="A53" s="61"/>
      <c r="B53" s="62"/>
      <c r="C53" s="62"/>
      <c r="D53" s="62"/>
      <c r="E53" s="62"/>
      <c r="F53" s="62"/>
      <c r="G53" s="62"/>
      <c r="H53" s="62"/>
      <c r="I53" s="62"/>
      <c r="J53" s="62"/>
      <c r="K53" s="71"/>
      <c r="L53" s="71"/>
      <c r="M53" s="71"/>
      <c r="N53" s="71"/>
      <c r="O53" s="71"/>
      <c r="P53" s="71"/>
      <c r="Q53" s="71"/>
      <c r="R53" s="71"/>
    </row>
    <row r="54" spans="1:18" x14ac:dyDescent="0.3">
      <c r="A54" s="61"/>
      <c r="B54" s="62"/>
      <c r="C54" s="62"/>
      <c r="D54" s="62"/>
      <c r="E54" s="62"/>
      <c r="F54" s="62"/>
      <c r="G54" s="62"/>
      <c r="H54" s="62"/>
      <c r="I54" s="62"/>
      <c r="J54" s="62"/>
      <c r="K54" s="71"/>
      <c r="L54" s="71"/>
      <c r="M54" s="71"/>
      <c r="N54" s="71"/>
      <c r="O54" s="71"/>
      <c r="P54" s="71"/>
      <c r="Q54" s="71"/>
      <c r="R54" s="71"/>
    </row>
    <row r="55" spans="1:18" x14ac:dyDescent="0.3">
      <c r="A55" s="61"/>
      <c r="B55" s="62"/>
      <c r="C55" s="62"/>
      <c r="D55" s="62"/>
      <c r="E55" s="62"/>
      <c r="F55" s="62"/>
      <c r="G55" s="62"/>
      <c r="H55" s="62"/>
      <c r="I55" s="62"/>
      <c r="J55" s="62"/>
      <c r="K55" s="71"/>
      <c r="L55" s="71"/>
      <c r="M55" s="71"/>
      <c r="N55" s="71"/>
      <c r="O55" s="71"/>
      <c r="P55" s="71"/>
      <c r="Q55" s="71"/>
      <c r="R55" s="71"/>
    </row>
    <row r="56" spans="1:18" x14ac:dyDescent="0.3">
      <c r="A56" s="61"/>
      <c r="B56" s="62"/>
      <c r="C56" s="62"/>
      <c r="D56" s="62"/>
      <c r="E56" s="62"/>
      <c r="F56" s="62"/>
      <c r="G56" s="62"/>
      <c r="H56" s="62"/>
      <c r="I56" s="62"/>
      <c r="J56" s="62"/>
      <c r="K56" s="71"/>
      <c r="L56" s="71"/>
      <c r="M56" s="71"/>
      <c r="N56" s="71"/>
      <c r="O56" s="71"/>
      <c r="P56" s="71"/>
      <c r="Q56" s="71"/>
      <c r="R56" s="71"/>
    </row>
    <row r="57" spans="1:18" x14ac:dyDescent="0.3">
      <c r="A57" s="61"/>
      <c r="B57" s="62"/>
      <c r="C57" s="62"/>
      <c r="D57" s="62"/>
      <c r="E57" s="62"/>
      <c r="F57" s="62"/>
      <c r="G57" s="62"/>
      <c r="H57" s="62"/>
      <c r="I57" s="62"/>
      <c r="J57" s="62"/>
      <c r="K57" s="71"/>
      <c r="L57" s="71"/>
      <c r="M57" s="71"/>
      <c r="N57" s="71"/>
      <c r="O57" s="71"/>
      <c r="P57" s="71"/>
      <c r="Q57" s="71"/>
      <c r="R57" s="71"/>
    </row>
    <row r="58" spans="1:18" x14ac:dyDescent="0.3">
      <c r="A58" s="61"/>
      <c r="B58" s="62"/>
      <c r="C58" s="62"/>
      <c r="D58" s="62"/>
      <c r="E58" s="62"/>
      <c r="F58" s="62"/>
      <c r="G58" s="62"/>
      <c r="H58" s="62"/>
      <c r="I58" s="62"/>
      <c r="J58" s="62"/>
      <c r="K58" s="71"/>
      <c r="L58" s="71"/>
      <c r="M58" s="71"/>
      <c r="N58" s="71"/>
      <c r="O58" s="71"/>
      <c r="P58" s="71"/>
      <c r="Q58" s="71"/>
      <c r="R58" s="71"/>
    </row>
    <row r="59" spans="1:18" x14ac:dyDescent="0.3">
      <c r="A59" s="61"/>
      <c r="B59" s="62"/>
      <c r="C59" s="62"/>
      <c r="D59" s="62"/>
      <c r="E59" s="62"/>
      <c r="F59" s="62"/>
      <c r="G59" s="62"/>
      <c r="H59" s="62"/>
      <c r="I59" s="62"/>
      <c r="J59" s="62"/>
      <c r="K59" s="71"/>
      <c r="L59" s="71"/>
      <c r="M59" s="71"/>
      <c r="N59" s="71"/>
      <c r="O59" s="71"/>
      <c r="P59" s="71"/>
      <c r="Q59" s="71"/>
      <c r="R59" s="71"/>
    </row>
    <row r="60" spans="1:18" x14ac:dyDescent="0.3">
      <c r="A60" s="61"/>
      <c r="B60" s="62"/>
      <c r="C60" s="62"/>
      <c r="D60" s="62"/>
      <c r="E60" s="62"/>
      <c r="F60" s="62"/>
      <c r="G60" s="62"/>
      <c r="H60" s="62"/>
      <c r="I60" s="62"/>
      <c r="J60" s="62"/>
      <c r="K60" s="71"/>
      <c r="L60" s="71"/>
      <c r="M60" s="71"/>
      <c r="N60" s="71"/>
      <c r="O60" s="71"/>
      <c r="P60" s="71"/>
      <c r="Q60" s="71"/>
      <c r="R60" s="71"/>
    </row>
    <row r="61" spans="1:18" x14ac:dyDescent="0.3">
      <c r="A61" s="61"/>
      <c r="B61" s="62"/>
      <c r="C61" s="62"/>
      <c r="D61" s="62"/>
      <c r="E61" s="62"/>
      <c r="F61" s="62"/>
      <c r="G61" s="62"/>
      <c r="H61" s="62"/>
      <c r="I61" s="62"/>
      <c r="J61" s="62"/>
      <c r="K61" s="71"/>
      <c r="L61" s="71"/>
      <c r="M61" s="71"/>
      <c r="N61" s="71"/>
      <c r="O61" s="71"/>
      <c r="P61" s="71"/>
      <c r="Q61" s="71"/>
      <c r="R61" s="71"/>
    </row>
    <row r="62" spans="1:18" x14ac:dyDescent="0.3">
      <c r="A62" s="61"/>
      <c r="B62" s="62"/>
      <c r="C62" s="62"/>
      <c r="D62" s="62"/>
      <c r="E62" s="62"/>
      <c r="F62" s="62"/>
      <c r="G62" s="62"/>
      <c r="H62" s="62"/>
      <c r="I62" s="62"/>
      <c r="J62" s="62"/>
      <c r="K62" s="71"/>
      <c r="L62" s="71"/>
      <c r="M62" s="71"/>
      <c r="N62" s="71"/>
      <c r="O62" s="71"/>
      <c r="P62" s="71"/>
      <c r="Q62" s="71"/>
      <c r="R62" s="71"/>
    </row>
    <row r="63" spans="1:18" x14ac:dyDescent="0.3">
      <c r="A63" s="61"/>
      <c r="B63" s="62"/>
      <c r="C63" s="62"/>
      <c r="D63" s="62"/>
      <c r="E63" s="62"/>
      <c r="F63" s="62"/>
      <c r="G63" s="62"/>
      <c r="H63" s="62"/>
      <c r="I63" s="62"/>
      <c r="J63" s="62"/>
      <c r="K63" s="71"/>
      <c r="L63" s="71"/>
      <c r="M63" s="71"/>
      <c r="N63" s="71"/>
      <c r="O63" s="71"/>
      <c r="P63" s="71"/>
      <c r="Q63" s="71"/>
      <c r="R63" s="71"/>
    </row>
    <row r="64" spans="1:18" x14ac:dyDescent="0.3">
      <c r="A64" s="61"/>
      <c r="B64" s="62"/>
      <c r="C64" s="62"/>
      <c r="D64" s="62"/>
      <c r="E64" s="62"/>
      <c r="F64" s="62"/>
      <c r="G64" s="62"/>
      <c r="H64" s="62"/>
      <c r="I64" s="62"/>
      <c r="J64" s="62"/>
      <c r="K64" s="71"/>
      <c r="L64" s="71"/>
      <c r="M64" s="71"/>
      <c r="N64" s="71"/>
      <c r="O64" s="71"/>
      <c r="P64" s="71"/>
      <c r="Q64" s="71"/>
      <c r="R64" s="71"/>
    </row>
    <row r="65" spans="1:18" x14ac:dyDescent="0.3">
      <c r="A65" s="61"/>
      <c r="B65" s="62"/>
      <c r="C65" s="62"/>
      <c r="D65" s="62"/>
      <c r="E65" s="62"/>
      <c r="F65" s="62"/>
      <c r="G65" s="62"/>
      <c r="H65" s="62"/>
      <c r="I65" s="62"/>
      <c r="J65" s="62"/>
      <c r="K65" s="71"/>
      <c r="L65" s="71"/>
      <c r="M65" s="71"/>
      <c r="N65" s="71"/>
      <c r="O65" s="71"/>
      <c r="P65" s="71"/>
      <c r="Q65" s="71"/>
      <c r="R65" s="71"/>
    </row>
    <row r="66" spans="1:18" x14ac:dyDescent="0.3">
      <c r="A66" s="61"/>
      <c r="B66" s="62"/>
      <c r="C66" s="62"/>
      <c r="D66" s="62"/>
      <c r="E66" s="62"/>
      <c r="F66" s="62"/>
      <c r="G66" s="62"/>
      <c r="H66" s="62"/>
      <c r="I66" s="62"/>
      <c r="J66" s="62"/>
      <c r="K66" s="71"/>
      <c r="L66" s="71"/>
      <c r="M66" s="71"/>
      <c r="N66" s="71"/>
      <c r="O66" s="71"/>
      <c r="P66" s="71"/>
      <c r="Q66" s="71"/>
      <c r="R66" s="71"/>
    </row>
    <row r="67" spans="1:18" x14ac:dyDescent="0.3">
      <c r="A67" s="61"/>
      <c r="B67" s="62"/>
      <c r="C67" s="62"/>
      <c r="D67" s="62"/>
      <c r="E67" s="62"/>
      <c r="F67" s="62"/>
      <c r="G67" s="62"/>
      <c r="H67" s="62"/>
      <c r="I67" s="62"/>
      <c r="J67" s="62"/>
      <c r="K67" s="71"/>
      <c r="L67" s="71"/>
      <c r="M67" s="71"/>
      <c r="N67" s="71"/>
      <c r="O67" s="71"/>
      <c r="P67" s="71"/>
      <c r="Q67" s="71"/>
      <c r="R67" s="71"/>
    </row>
    <row r="68" spans="1:18" x14ac:dyDescent="0.3">
      <c r="A68" s="61"/>
      <c r="B68" s="62"/>
      <c r="C68" s="62"/>
      <c r="D68" s="62"/>
      <c r="E68" s="62"/>
      <c r="F68" s="62"/>
      <c r="G68" s="62"/>
      <c r="H68" s="62"/>
      <c r="I68" s="62"/>
      <c r="J68" s="62"/>
      <c r="K68" s="71"/>
      <c r="L68" s="71"/>
      <c r="M68" s="71"/>
      <c r="N68" s="71"/>
      <c r="O68" s="71"/>
      <c r="P68" s="71"/>
      <c r="Q68" s="71"/>
      <c r="R68" s="71"/>
    </row>
    <row r="69" spans="1:18" x14ac:dyDescent="0.3">
      <c r="A69" s="61"/>
      <c r="B69" s="62"/>
      <c r="C69" s="62"/>
      <c r="D69" s="62"/>
      <c r="E69" s="62"/>
      <c r="F69" s="62"/>
      <c r="G69" s="62"/>
      <c r="H69" s="62"/>
      <c r="I69" s="62"/>
      <c r="J69" s="62"/>
      <c r="K69" s="71"/>
      <c r="L69" s="71"/>
      <c r="M69" s="71"/>
      <c r="N69" s="71"/>
      <c r="O69" s="71"/>
      <c r="P69" s="71"/>
      <c r="Q69" s="71"/>
      <c r="R69" s="71"/>
    </row>
    <row r="70" spans="1:18" x14ac:dyDescent="0.3">
      <c r="A70" s="61"/>
      <c r="B70" s="62"/>
      <c r="C70" s="62"/>
      <c r="D70" s="62"/>
      <c r="E70" s="62"/>
      <c r="F70" s="62"/>
      <c r="G70" s="62"/>
      <c r="H70" s="62"/>
      <c r="I70" s="62"/>
      <c r="J70" s="62"/>
      <c r="K70" s="71"/>
      <c r="L70" s="71"/>
      <c r="M70" s="71"/>
      <c r="N70" s="71"/>
      <c r="O70" s="71"/>
      <c r="P70" s="71"/>
      <c r="Q70" s="71"/>
      <c r="R70" s="71"/>
    </row>
    <row r="71" spans="1:18" x14ac:dyDescent="0.3">
      <c r="A71" s="61"/>
      <c r="B71" s="62"/>
      <c r="C71" s="62"/>
      <c r="D71" s="62"/>
      <c r="E71" s="62"/>
      <c r="F71" s="62"/>
      <c r="G71" s="62"/>
      <c r="H71" s="62"/>
      <c r="I71" s="62"/>
      <c r="J71" s="62"/>
      <c r="K71" s="71"/>
      <c r="L71" s="71"/>
      <c r="M71" s="71"/>
      <c r="N71" s="71"/>
      <c r="O71" s="71"/>
      <c r="P71" s="71"/>
      <c r="Q71" s="71"/>
      <c r="R71" s="71"/>
    </row>
    <row r="72" spans="1:18" x14ac:dyDescent="0.3">
      <c r="A72" s="61"/>
      <c r="B72" s="62"/>
      <c r="C72" s="62"/>
      <c r="D72" s="62"/>
      <c r="E72" s="62"/>
      <c r="F72" s="62"/>
      <c r="G72" s="62"/>
      <c r="H72" s="62"/>
      <c r="I72" s="62"/>
      <c r="J72" s="62"/>
      <c r="K72" s="71"/>
      <c r="L72" s="71"/>
      <c r="M72" s="71"/>
      <c r="N72" s="71"/>
      <c r="O72" s="71"/>
      <c r="P72" s="71"/>
      <c r="Q72" s="71"/>
      <c r="R72" s="71"/>
    </row>
    <row r="73" spans="1:18" x14ac:dyDescent="0.3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71"/>
      <c r="L73" s="71"/>
      <c r="M73" s="71"/>
      <c r="N73" s="71"/>
      <c r="O73" s="71"/>
      <c r="P73" s="71"/>
      <c r="Q73" s="71"/>
      <c r="R73" s="71"/>
    </row>
    <row r="74" spans="1:18" x14ac:dyDescent="0.3">
      <c r="A74" s="61"/>
      <c r="B74" s="62"/>
      <c r="C74" s="62"/>
      <c r="D74" s="62"/>
      <c r="E74" s="62"/>
      <c r="F74" s="62"/>
      <c r="G74" s="62"/>
      <c r="H74" s="62"/>
      <c r="I74" s="62"/>
      <c r="J74" s="62"/>
      <c r="K74" s="71"/>
      <c r="L74" s="71"/>
      <c r="M74" s="71"/>
      <c r="N74" s="71"/>
      <c r="O74" s="71"/>
      <c r="P74" s="71"/>
      <c r="Q74" s="71"/>
      <c r="R74" s="71"/>
    </row>
    <row r="75" spans="1:18" x14ac:dyDescent="0.3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71"/>
      <c r="L75" s="71"/>
      <c r="M75" s="71"/>
      <c r="N75" s="71"/>
      <c r="O75" s="71"/>
      <c r="P75" s="71"/>
      <c r="Q75" s="71"/>
      <c r="R75" s="71"/>
    </row>
    <row r="76" spans="1:18" x14ac:dyDescent="0.3">
      <c r="A76" s="61"/>
      <c r="B76" s="62"/>
      <c r="C76" s="62"/>
      <c r="D76" s="62"/>
      <c r="E76" s="62"/>
      <c r="F76" s="62"/>
      <c r="G76" s="62"/>
      <c r="H76" s="62"/>
      <c r="I76" s="62"/>
      <c r="J76" s="62"/>
      <c r="K76" s="71"/>
      <c r="L76" s="71"/>
      <c r="M76" s="71"/>
      <c r="N76" s="71"/>
      <c r="O76" s="71"/>
      <c r="P76" s="71"/>
      <c r="Q76" s="71"/>
      <c r="R76" s="71"/>
    </row>
    <row r="77" spans="1:18" x14ac:dyDescent="0.3">
      <c r="A77" s="61"/>
      <c r="B77" s="62"/>
      <c r="C77" s="62"/>
      <c r="D77" s="62"/>
      <c r="E77" s="62"/>
      <c r="F77" s="62"/>
      <c r="G77" s="62"/>
      <c r="H77" s="62"/>
      <c r="I77" s="62"/>
      <c r="J77" s="62"/>
      <c r="K77" s="71"/>
      <c r="L77" s="71"/>
      <c r="M77" s="71"/>
      <c r="N77" s="71"/>
      <c r="O77" s="71"/>
      <c r="P77" s="71"/>
      <c r="Q77" s="71"/>
      <c r="R77" s="71"/>
    </row>
    <row r="78" spans="1:18" x14ac:dyDescent="0.3">
      <c r="A78" s="61"/>
      <c r="B78" s="62"/>
      <c r="C78" s="62"/>
      <c r="D78" s="62"/>
      <c r="E78" s="62"/>
      <c r="F78" s="62"/>
      <c r="G78" s="62"/>
      <c r="H78" s="62"/>
      <c r="I78" s="62"/>
      <c r="J78" s="62"/>
      <c r="K78" s="71"/>
      <c r="L78" s="71"/>
      <c r="M78" s="71"/>
      <c r="N78" s="71"/>
      <c r="O78" s="71"/>
      <c r="P78" s="71"/>
      <c r="Q78" s="71"/>
      <c r="R78" s="71"/>
    </row>
    <row r="79" spans="1:18" x14ac:dyDescent="0.3">
      <c r="A79" s="61"/>
      <c r="B79" s="62"/>
      <c r="C79" s="62"/>
      <c r="D79" s="62"/>
      <c r="E79" s="62"/>
      <c r="F79" s="62"/>
      <c r="G79" s="62"/>
      <c r="H79" s="62"/>
      <c r="I79" s="62"/>
      <c r="J79" s="62"/>
      <c r="K79" s="71"/>
      <c r="L79" s="71"/>
      <c r="M79" s="71"/>
      <c r="N79" s="71"/>
      <c r="O79" s="71"/>
      <c r="P79" s="71"/>
      <c r="Q79" s="71"/>
      <c r="R79" s="71"/>
    </row>
    <row r="80" spans="1:18" x14ac:dyDescent="0.3">
      <c r="A80" s="61"/>
      <c r="B80" s="62"/>
      <c r="C80" s="62"/>
      <c r="D80" s="62"/>
      <c r="E80" s="62"/>
      <c r="F80" s="62"/>
      <c r="G80" s="62"/>
      <c r="H80" s="62"/>
      <c r="I80" s="62"/>
      <c r="J80" s="62"/>
      <c r="K80" s="71"/>
      <c r="L80" s="71"/>
      <c r="M80" s="71"/>
      <c r="N80" s="71"/>
      <c r="O80" s="71"/>
      <c r="P80" s="71"/>
      <c r="Q80" s="71"/>
      <c r="R80" s="71"/>
    </row>
    <row r="81" spans="1:18" x14ac:dyDescent="0.3">
      <c r="A81" s="61"/>
      <c r="B81" s="62"/>
      <c r="C81" s="62"/>
      <c r="D81" s="62"/>
      <c r="E81" s="62"/>
      <c r="F81" s="62"/>
      <c r="G81" s="62"/>
      <c r="H81" s="62"/>
      <c r="I81" s="62"/>
      <c r="J81" s="62"/>
      <c r="K81" s="71"/>
      <c r="L81" s="71"/>
      <c r="M81" s="71"/>
      <c r="N81" s="71"/>
      <c r="O81" s="71"/>
      <c r="P81" s="71"/>
      <c r="Q81" s="71"/>
      <c r="R81" s="71"/>
    </row>
    <row r="82" spans="1:18" x14ac:dyDescent="0.3">
      <c r="A82" s="61"/>
      <c r="B82" s="62"/>
      <c r="C82" s="62"/>
      <c r="D82" s="62"/>
      <c r="E82" s="62"/>
      <c r="F82" s="62"/>
      <c r="G82" s="62"/>
      <c r="H82" s="62"/>
      <c r="I82" s="62"/>
      <c r="J82" s="62"/>
      <c r="K82" s="71"/>
      <c r="L82" s="71"/>
      <c r="M82" s="71"/>
      <c r="N82" s="71"/>
      <c r="O82" s="71"/>
      <c r="P82" s="71"/>
      <c r="Q82" s="71"/>
      <c r="R82" s="71"/>
    </row>
    <row r="83" spans="1:18" x14ac:dyDescent="0.3">
      <c r="A83" s="61"/>
      <c r="B83" s="62"/>
      <c r="C83" s="62"/>
      <c r="D83" s="62"/>
      <c r="E83" s="62"/>
      <c r="F83" s="62"/>
      <c r="G83" s="62"/>
      <c r="H83" s="62"/>
      <c r="I83" s="62"/>
      <c r="J83" s="62"/>
      <c r="K83" s="71"/>
      <c r="L83" s="71"/>
      <c r="M83" s="71"/>
      <c r="N83" s="71"/>
      <c r="O83" s="71"/>
      <c r="P83" s="71"/>
      <c r="Q83" s="71"/>
      <c r="R83" s="71"/>
    </row>
    <row r="84" spans="1:18" x14ac:dyDescent="0.3">
      <c r="A84" s="61"/>
      <c r="B84" s="62"/>
      <c r="C84" s="62"/>
      <c r="D84" s="62"/>
      <c r="E84" s="62"/>
      <c r="F84" s="62"/>
      <c r="G84" s="62"/>
      <c r="H84" s="62"/>
      <c r="I84" s="62"/>
      <c r="J84" s="62"/>
      <c r="K84" s="71"/>
      <c r="L84" s="71"/>
      <c r="M84" s="71"/>
      <c r="N84" s="71"/>
      <c r="O84" s="71"/>
      <c r="P84" s="71"/>
      <c r="Q84" s="71"/>
      <c r="R84" s="71"/>
    </row>
    <row r="85" spans="1:18" x14ac:dyDescent="0.3">
      <c r="A85" s="61"/>
      <c r="B85" s="62"/>
      <c r="C85" s="62"/>
      <c r="D85" s="62"/>
      <c r="E85" s="62"/>
      <c r="F85" s="62"/>
      <c r="G85" s="62"/>
      <c r="H85" s="62"/>
      <c r="I85" s="62"/>
      <c r="J85" s="62"/>
      <c r="K85" s="71"/>
      <c r="L85" s="71"/>
      <c r="M85" s="71"/>
      <c r="N85" s="71"/>
      <c r="O85" s="71"/>
      <c r="P85" s="71"/>
      <c r="Q85" s="71"/>
      <c r="R85" s="71"/>
    </row>
    <row r="86" spans="1:18" x14ac:dyDescent="0.3">
      <c r="A86" s="61"/>
      <c r="B86" s="62"/>
      <c r="C86" s="62"/>
      <c r="D86" s="62"/>
      <c r="E86" s="62"/>
      <c r="F86" s="62"/>
      <c r="G86" s="62"/>
      <c r="H86" s="62"/>
      <c r="I86" s="62"/>
      <c r="J86" s="62"/>
      <c r="K86" s="71"/>
      <c r="L86" s="71"/>
      <c r="M86" s="71"/>
      <c r="N86" s="71"/>
      <c r="O86" s="71"/>
      <c r="P86" s="71"/>
      <c r="Q86" s="71"/>
      <c r="R86" s="71"/>
    </row>
    <row r="87" spans="1:18" x14ac:dyDescent="0.3">
      <c r="A87" s="61"/>
      <c r="B87" s="62"/>
      <c r="C87" s="62"/>
      <c r="D87" s="62"/>
      <c r="E87" s="62"/>
      <c r="F87" s="62"/>
      <c r="G87" s="62"/>
      <c r="H87" s="62"/>
      <c r="I87" s="62"/>
      <c r="J87" s="62"/>
      <c r="K87" s="71"/>
      <c r="L87" s="71"/>
      <c r="M87" s="71"/>
      <c r="N87" s="71"/>
      <c r="O87" s="71"/>
      <c r="P87" s="71"/>
      <c r="Q87" s="71"/>
      <c r="R87" s="71"/>
    </row>
    <row r="88" spans="1:18" x14ac:dyDescent="0.3">
      <c r="A88" s="61"/>
      <c r="B88" s="62"/>
      <c r="C88" s="62"/>
      <c r="D88" s="62"/>
      <c r="E88" s="62"/>
      <c r="F88" s="62"/>
      <c r="G88" s="62"/>
      <c r="H88" s="62"/>
      <c r="I88" s="62"/>
      <c r="J88" s="62"/>
      <c r="K88" s="71"/>
      <c r="L88" s="71"/>
      <c r="M88" s="71"/>
      <c r="N88" s="71"/>
      <c r="O88" s="71"/>
      <c r="P88" s="71"/>
      <c r="Q88" s="71"/>
      <c r="R88" s="71"/>
    </row>
    <row r="89" spans="1:18" x14ac:dyDescent="0.3">
      <c r="A89" s="61"/>
      <c r="B89" s="62"/>
      <c r="C89" s="62"/>
      <c r="D89" s="62"/>
      <c r="E89" s="62"/>
      <c r="F89" s="62"/>
      <c r="G89" s="62"/>
      <c r="H89" s="62"/>
      <c r="I89" s="62"/>
      <c r="J89" s="62"/>
      <c r="K89" s="71"/>
      <c r="L89" s="71"/>
      <c r="M89" s="71"/>
      <c r="N89" s="71"/>
      <c r="O89" s="71"/>
      <c r="P89" s="71"/>
      <c r="Q89" s="71"/>
      <c r="R89" s="71"/>
    </row>
    <row r="90" spans="1:18" x14ac:dyDescent="0.3">
      <c r="A90" s="61"/>
      <c r="B90" s="62"/>
      <c r="C90" s="62"/>
      <c r="D90" s="62"/>
      <c r="E90" s="62"/>
      <c r="F90" s="62"/>
      <c r="G90" s="62"/>
      <c r="H90" s="62"/>
      <c r="I90" s="62"/>
      <c r="J90" s="62"/>
      <c r="K90" s="71"/>
      <c r="L90" s="71"/>
      <c r="M90" s="71"/>
      <c r="N90" s="71"/>
      <c r="O90" s="71"/>
      <c r="P90" s="71"/>
      <c r="Q90" s="71"/>
      <c r="R90" s="71"/>
    </row>
    <row r="91" spans="1:18" x14ac:dyDescent="0.3">
      <c r="A91" s="61"/>
      <c r="B91" s="62"/>
      <c r="C91" s="62"/>
      <c r="D91" s="62"/>
      <c r="E91" s="62"/>
      <c r="F91" s="62"/>
      <c r="G91" s="62"/>
      <c r="H91" s="62"/>
      <c r="I91" s="62"/>
      <c r="J91" s="62"/>
      <c r="K91" s="71"/>
      <c r="L91" s="71"/>
      <c r="M91" s="71"/>
      <c r="N91" s="71"/>
      <c r="O91" s="71"/>
      <c r="P91" s="71"/>
      <c r="Q91" s="71"/>
      <c r="R91" s="71"/>
    </row>
    <row r="92" spans="1:18" x14ac:dyDescent="0.3">
      <c r="A92" s="61"/>
      <c r="B92" s="62"/>
      <c r="C92" s="62"/>
      <c r="D92" s="62"/>
      <c r="E92" s="62"/>
      <c r="F92" s="62"/>
      <c r="G92" s="62"/>
      <c r="H92" s="62"/>
      <c r="I92" s="62"/>
      <c r="J92" s="62"/>
      <c r="K92" s="71"/>
      <c r="L92" s="71"/>
      <c r="M92" s="71"/>
      <c r="N92" s="71"/>
      <c r="O92" s="71"/>
      <c r="P92" s="71"/>
      <c r="Q92" s="71"/>
      <c r="R92" s="71"/>
    </row>
    <row r="93" spans="1:18" x14ac:dyDescent="0.3">
      <c r="A93" s="61"/>
      <c r="B93" s="62"/>
      <c r="C93" s="62"/>
      <c r="D93" s="62"/>
      <c r="E93" s="62"/>
      <c r="F93" s="62"/>
      <c r="G93" s="62"/>
      <c r="H93" s="62"/>
      <c r="I93" s="62"/>
      <c r="J93" s="62"/>
      <c r="K93" s="71"/>
      <c r="L93" s="71"/>
      <c r="M93" s="71"/>
      <c r="N93" s="71"/>
      <c r="O93" s="71"/>
      <c r="P93" s="71"/>
      <c r="Q93" s="71"/>
      <c r="R93" s="71"/>
    </row>
    <row r="94" spans="1:18" x14ac:dyDescent="0.3">
      <c r="A94" s="61"/>
      <c r="B94" s="62"/>
      <c r="C94" s="62"/>
      <c r="D94" s="62"/>
      <c r="E94" s="62"/>
      <c r="F94" s="62"/>
      <c r="G94" s="62"/>
      <c r="H94" s="62"/>
      <c r="I94" s="62"/>
      <c r="J94" s="62"/>
      <c r="K94" s="71"/>
      <c r="L94" s="71"/>
      <c r="M94" s="71"/>
      <c r="N94" s="71"/>
      <c r="O94" s="71"/>
      <c r="P94" s="71"/>
      <c r="Q94" s="71"/>
      <c r="R94" s="71"/>
    </row>
    <row r="95" spans="1:18" x14ac:dyDescent="0.3">
      <c r="A95" s="61"/>
      <c r="B95" s="62"/>
      <c r="C95" s="62"/>
      <c r="D95" s="62"/>
      <c r="E95" s="62"/>
      <c r="F95" s="62"/>
      <c r="G95" s="62"/>
      <c r="H95" s="62"/>
      <c r="I95" s="62"/>
      <c r="J95" s="62"/>
      <c r="K95" s="71"/>
      <c r="L95" s="71"/>
      <c r="M95" s="71"/>
      <c r="N95" s="71"/>
      <c r="O95" s="71"/>
      <c r="P95" s="71"/>
      <c r="Q95" s="71"/>
      <c r="R95" s="71"/>
    </row>
    <row r="96" spans="1:18" x14ac:dyDescent="0.3">
      <c r="A96" s="61"/>
      <c r="B96" s="62"/>
      <c r="C96" s="62"/>
      <c r="D96" s="62"/>
      <c r="E96" s="62"/>
      <c r="F96" s="62"/>
      <c r="G96" s="62"/>
      <c r="H96" s="62"/>
      <c r="I96" s="62"/>
      <c r="J96" s="62"/>
      <c r="K96" s="71"/>
      <c r="L96" s="71"/>
      <c r="M96" s="71"/>
      <c r="N96" s="71"/>
      <c r="O96" s="71"/>
      <c r="P96" s="71"/>
      <c r="Q96" s="71"/>
      <c r="R96" s="71"/>
    </row>
    <row r="97" spans="1:18" x14ac:dyDescent="0.3">
      <c r="A97" s="61"/>
      <c r="B97" s="62"/>
      <c r="C97" s="62"/>
      <c r="D97" s="62"/>
      <c r="E97" s="62"/>
      <c r="F97" s="62"/>
      <c r="G97" s="62"/>
      <c r="H97" s="62"/>
      <c r="I97" s="62"/>
      <c r="J97" s="62"/>
      <c r="K97" s="71"/>
      <c r="L97" s="71"/>
      <c r="M97" s="71"/>
      <c r="N97" s="71"/>
      <c r="O97" s="71"/>
      <c r="P97" s="71"/>
      <c r="Q97" s="71"/>
      <c r="R97" s="71"/>
    </row>
    <row r="98" spans="1:18" x14ac:dyDescent="0.3">
      <c r="A98" s="61"/>
      <c r="B98" s="62"/>
      <c r="C98" s="62"/>
      <c r="D98" s="62"/>
      <c r="E98" s="62"/>
      <c r="F98" s="62"/>
      <c r="G98" s="62"/>
      <c r="H98" s="62"/>
      <c r="I98" s="62"/>
      <c r="J98" s="62"/>
      <c r="K98" s="71"/>
      <c r="L98" s="71"/>
      <c r="M98" s="71"/>
      <c r="N98" s="71"/>
      <c r="O98" s="71"/>
      <c r="P98" s="71"/>
      <c r="Q98" s="71"/>
      <c r="R98" s="71"/>
    </row>
    <row r="99" spans="1:18" x14ac:dyDescent="0.3">
      <c r="A99" s="61"/>
      <c r="B99" s="62"/>
      <c r="C99" s="62"/>
      <c r="D99" s="62"/>
      <c r="E99" s="62"/>
      <c r="F99" s="62"/>
      <c r="G99" s="62"/>
      <c r="H99" s="62"/>
      <c r="I99" s="62"/>
      <c r="J99" s="62"/>
      <c r="K99" s="71"/>
      <c r="L99" s="71"/>
      <c r="M99" s="71"/>
      <c r="N99" s="71"/>
      <c r="O99" s="71"/>
      <c r="P99" s="71"/>
      <c r="Q99" s="71"/>
      <c r="R99" s="71"/>
    </row>
    <row r="100" spans="1:18" x14ac:dyDescent="0.3">
      <c r="A100" s="61"/>
      <c r="B100" s="62"/>
      <c r="C100" s="62"/>
      <c r="D100" s="62"/>
      <c r="E100" s="62"/>
      <c r="F100" s="62"/>
      <c r="G100" s="62"/>
      <c r="H100" s="62"/>
      <c r="I100" s="62"/>
      <c r="J100" s="62"/>
      <c r="K100" s="71"/>
      <c r="L100" s="71"/>
      <c r="M100" s="71"/>
      <c r="N100" s="71"/>
      <c r="O100" s="71"/>
      <c r="P100" s="71"/>
      <c r="Q100" s="71"/>
      <c r="R100" s="71"/>
    </row>
    <row r="101" spans="1:18" x14ac:dyDescent="0.3">
      <c r="A101" s="61"/>
      <c r="B101" s="62"/>
      <c r="C101" s="62"/>
      <c r="D101" s="62"/>
      <c r="E101" s="62"/>
      <c r="F101" s="62"/>
      <c r="G101" s="62"/>
      <c r="H101" s="62"/>
      <c r="I101" s="62"/>
      <c r="J101" s="62"/>
      <c r="K101" s="71"/>
      <c r="L101" s="71"/>
      <c r="M101" s="71"/>
      <c r="N101" s="71"/>
      <c r="O101" s="71"/>
      <c r="P101" s="71"/>
      <c r="Q101" s="71"/>
      <c r="R101" s="71"/>
    </row>
    <row r="102" spans="1:18" x14ac:dyDescent="0.3">
      <c r="A102" s="61"/>
      <c r="B102" s="62"/>
      <c r="C102" s="62"/>
      <c r="D102" s="62"/>
      <c r="E102" s="62"/>
      <c r="F102" s="62"/>
      <c r="G102" s="62"/>
      <c r="H102" s="62"/>
      <c r="I102" s="62"/>
      <c r="J102" s="62"/>
      <c r="K102" s="71"/>
      <c r="L102" s="71"/>
      <c r="M102" s="71"/>
      <c r="N102" s="71"/>
      <c r="O102" s="71"/>
      <c r="P102" s="71"/>
      <c r="Q102" s="71"/>
      <c r="R102" s="71"/>
    </row>
    <row r="103" spans="1:18" x14ac:dyDescent="0.3">
      <c r="A103" s="61"/>
      <c r="B103" s="62"/>
      <c r="C103" s="62"/>
      <c r="D103" s="62"/>
      <c r="E103" s="62"/>
      <c r="F103" s="62"/>
      <c r="G103" s="62"/>
      <c r="H103" s="62"/>
      <c r="I103" s="62"/>
      <c r="J103" s="62"/>
      <c r="K103" s="71"/>
      <c r="L103" s="71"/>
      <c r="M103" s="71"/>
      <c r="N103" s="71"/>
      <c r="O103" s="71"/>
      <c r="P103" s="71"/>
      <c r="Q103" s="71"/>
      <c r="R103" s="71"/>
    </row>
    <row r="104" spans="1:18" x14ac:dyDescent="0.3">
      <c r="A104" s="61"/>
      <c r="B104" s="62"/>
      <c r="C104" s="62"/>
      <c r="D104" s="62"/>
      <c r="E104" s="62"/>
      <c r="F104" s="62"/>
      <c r="G104" s="62"/>
      <c r="H104" s="62"/>
      <c r="I104" s="62"/>
      <c r="J104" s="62"/>
      <c r="K104" s="71"/>
      <c r="L104" s="71"/>
      <c r="M104" s="71"/>
      <c r="N104" s="71"/>
      <c r="O104" s="71"/>
      <c r="P104" s="71"/>
      <c r="Q104" s="71"/>
      <c r="R104" s="71"/>
    </row>
    <row r="105" spans="1:18" x14ac:dyDescent="0.3">
      <c r="A105" s="61"/>
      <c r="B105" s="62"/>
      <c r="C105" s="62"/>
      <c r="D105" s="62"/>
      <c r="E105" s="62"/>
      <c r="F105" s="62"/>
      <c r="G105" s="62"/>
      <c r="H105" s="62"/>
      <c r="I105" s="62"/>
      <c r="J105" s="62"/>
      <c r="K105" s="71"/>
      <c r="L105" s="71"/>
      <c r="M105" s="71"/>
      <c r="N105" s="71"/>
      <c r="O105" s="71"/>
      <c r="P105" s="71"/>
      <c r="Q105" s="71"/>
      <c r="R105" s="71"/>
    </row>
    <row r="106" spans="1:18" x14ac:dyDescent="0.3">
      <c r="A106" s="61"/>
      <c r="B106" s="62"/>
      <c r="C106" s="62"/>
      <c r="D106" s="62"/>
      <c r="E106" s="62"/>
      <c r="F106" s="62"/>
      <c r="G106" s="62"/>
      <c r="H106" s="62"/>
      <c r="I106" s="62"/>
      <c r="J106" s="62"/>
      <c r="K106" s="71"/>
      <c r="L106" s="71"/>
      <c r="M106" s="71"/>
      <c r="N106" s="71"/>
      <c r="O106" s="71"/>
      <c r="P106" s="71"/>
      <c r="Q106" s="71"/>
      <c r="R106" s="71"/>
    </row>
    <row r="107" spans="1:18" x14ac:dyDescent="0.3">
      <c r="A107" s="61"/>
      <c r="B107" s="62"/>
      <c r="C107" s="62"/>
      <c r="D107" s="62"/>
      <c r="E107" s="62"/>
      <c r="F107" s="62"/>
      <c r="G107" s="62"/>
      <c r="H107" s="62"/>
      <c r="I107" s="62"/>
      <c r="J107" s="62"/>
      <c r="K107" s="71"/>
      <c r="L107" s="71"/>
      <c r="M107" s="71"/>
      <c r="N107" s="71"/>
      <c r="O107" s="71"/>
      <c r="P107" s="71"/>
      <c r="Q107" s="71"/>
      <c r="R107" s="71"/>
    </row>
    <row r="108" spans="1:18" x14ac:dyDescent="0.3">
      <c r="A108" s="61"/>
      <c r="B108" s="62"/>
      <c r="C108" s="62"/>
      <c r="D108" s="62"/>
      <c r="E108" s="62"/>
      <c r="F108" s="62"/>
      <c r="G108" s="62"/>
      <c r="H108" s="62"/>
      <c r="I108" s="62"/>
      <c r="J108" s="62"/>
      <c r="K108" s="71"/>
      <c r="L108" s="71"/>
      <c r="M108" s="71"/>
      <c r="N108" s="71"/>
      <c r="O108" s="71"/>
      <c r="P108" s="71"/>
      <c r="Q108" s="71"/>
      <c r="R108" s="71"/>
    </row>
    <row r="109" spans="1:18" x14ac:dyDescent="0.3">
      <c r="A109" s="61"/>
      <c r="B109" s="62"/>
      <c r="C109" s="62"/>
      <c r="D109" s="62"/>
      <c r="E109" s="62"/>
      <c r="F109" s="62"/>
      <c r="G109" s="62"/>
      <c r="H109" s="62"/>
      <c r="I109" s="62"/>
      <c r="J109" s="62"/>
      <c r="K109" s="71"/>
      <c r="L109" s="71"/>
      <c r="M109" s="71"/>
      <c r="N109" s="71"/>
      <c r="O109" s="71"/>
      <c r="P109" s="71"/>
      <c r="Q109" s="71"/>
      <c r="R109" s="71"/>
    </row>
    <row r="110" spans="1:18" x14ac:dyDescent="0.3">
      <c r="A110" s="61"/>
      <c r="B110" s="62"/>
      <c r="C110" s="62"/>
      <c r="D110" s="62"/>
      <c r="E110" s="62"/>
      <c r="F110" s="62"/>
      <c r="G110" s="62"/>
      <c r="H110" s="62"/>
      <c r="I110" s="62"/>
      <c r="J110" s="62"/>
      <c r="K110" s="71"/>
      <c r="L110" s="71"/>
      <c r="M110" s="71"/>
      <c r="N110" s="71"/>
      <c r="O110" s="71"/>
      <c r="P110" s="71"/>
      <c r="Q110" s="71"/>
      <c r="R110" s="71"/>
    </row>
    <row r="111" spans="1:18" x14ac:dyDescent="0.3">
      <c r="A111" s="61"/>
      <c r="B111" s="62"/>
      <c r="C111" s="62"/>
      <c r="D111" s="62"/>
      <c r="E111" s="62"/>
      <c r="F111" s="62"/>
      <c r="G111" s="62"/>
      <c r="H111" s="62"/>
      <c r="I111" s="62"/>
      <c r="J111" s="62"/>
      <c r="K111" s="71"/>
      <c r="L111" s="71"/>
      <c r="M111" s="71"/>
      <c r="N111" s="71"/>
      <c r="O111" s="71"/>
      <c r="P111" s="71"/>
      <c r="Q111" s="71"/>
      <c r="R111" s="71"/>
    </row>
    <row r="112" spans="1:18" x14ac:dyDescent="0.3">
      <c r="A112" s="61"/>
      <c r="B112" s="62"/>
      <c r="C112" s="62"/>
      <c r="D112" s="62"/>
      <c r="E112" s="62"/>
      <c r="F112" s="62"/>
      <c r="G112" s="62"/>
      <c r="H112" s="62"/>
      <c r="I112" s="62"/>
      <c r="J112" s="62"/>
      <c r="K112" s="71"/>
      <c r="L112" s="71"/>
      <c r="M112" s="71"/>
      <c r="N112" s="71"/>
      <c r="O112" s="71"/>
      <c r="P112" s="71"/>
      <c r="Q112" s="71"/>
      <c r="R112" s="71"/>
    </row>
    <row r="113" spans="1:18" x14ac:dyDescent="0.3">
      <c r="A113" s="61"/>
      <c r="B113" s="62"/>
      <c r="C113" s="62"/>
      <c r="D113" s="62"/>
      <c r="E113" s="62"/>
      <c r="F113" s="62"/>
      <c r="G113" s="62"/>
      <c r="H113" s="62"/>
      <c r="I113" s="62"/>
      <c r="J113" s="62"/>
      <c r="K113" s="71"/>
      <c r="L113" s="71"/>
      <c r="M113" s="71"/>
      <c r="N113" s="71"/>
      <c r="O113" s="71"/>
      <c r="P113" s="71"/>
      <c r="Q113" s="71"/>
      <c r="R113" s="71"/>
    </row>
    <row r="114" spans="1:18" x14ac:dyDescent="0.3">
      <c r="A114" s="61"/>
      <c r="B114" s="62"/>
      <c r="C114" s="62"/>
      <c r="D114" s="62"/>
      <c r="E114" s="62"/>
      <c r="F114" s="62"/>
      <c r="G114" s="62"/>
      <c r="H114" s="62"/>
      <c r="I114" s="62"/>
      <c r="J114" s="62"/>
      <c r="K114" s="71"/>
      <c r="L114" s="71"/>
      <c r="M114" s="71"/>
      <c r="N114" s="71"/>
      <c r="O114" s="71"/>
      <c r="P114" s="71"/>
      <c r="Q114" s="71"/>
      <c r="R114" s="71"/>
    </row>
    <row r="115" spans="1:18" x14ac:dyDescent="0.3">
      <c r="A115" s="61"/>
      <c r="B115" s="62"/>
      <c r="C115" s="62"/>
      <c r="D115" s="62"/>
      <c r="E115" s="62"/>
      <c r="F115" s="62"/>
      <c r="G115" s="62"/>
      <c r="H115" s="62"/>
      <c r="I115" s="62"/>
      <c r="J115" s="62"/>
      <c r="K115" s="71"/>
      <c r="L115" s="71"/>
      <c r="M115" s="71"/>
      <c r="N115" s="71"/>
      <c r="O115" s="71"/>
      <c r="P115" s="71"/>
      <c r="Q115" s="71"/>
      <c r="R115" s="71"/>
    </row>
    <row r="116" spans="1:18" x14ac:dyDescent="0.3">
      <c r="A116" s="61"/>
      <c r="B116" s="62"/>
      <c r="C116" s="62"/>
      <c r="D116" s="62"/>
      <c r="E116" s="62"/>
      <c r="F116" s="62"/>
      <c r="G116" s="62"/>
      <c r="H116" s="62"/>
      <c r="I116" s="62"/>
      <c r="J116" s="62"/>
      <c r="K116" s="71"/>
      <c r="L116" s="71"/>
      <c r="M116" s="71"/>
      <c r="N116" s="71"/>
      <c r="O116" s="71"/>
      <c r="P116" s="71"/>
      <c r="Q116" s="71"/>
      <c r="R116" s="71"/>
    </row>
    <row r="117" spans="1:18" x14ac:dyDescent="0.3">
      <c r="A117" s="61"/>
      <c r="B117" s="62"/>
      <c r="C117" s="62"/>
      <c r="D117" s="62"/>
      <c r="E117" s="62"/>
      <c r="F117" s="62"/>
      <c r="G117" s="62"/>
      <c r="H117" s="62"/>
      <c r="I117" s="62"/>
      <c r="J117" s="62"/>
      <c r="K117" s="71"/>
      <c r="L117" s="71"/>
      <c r="M117" s="71"/>
      <c r="N117" s="71"/>
      <c r="O117" s="71"/>
      <c r="P117" s="71"/>
      <c r="Q117" s="71"/>
      <c r="R117" s="71"/>
    </row>
    <row r="118" spans="1:18" x14ac:dyDescent="0.3">
      <c r="A118" s="61"/>
      <c r="B118" s="62"/>
      <c r="C118" s="62"/>
      <c r="D118" s="62"/>
      <c r="E118" s="62"/>
      <c r="F118" s="62"/>
      <c r="G118" s="62"/>
      <c r="H118" s="62"/>
      <c r="I118" s="62"/>
      <c r="J118" s="62"/>
      <c r="K118" s="71"/>
      <c r="L118" s="71"/>
      <c r="M118" s="71"/>
      <c r="N118" s="71"/>
      <c r="O118" s="71"/>
      <c r="P118" s="71"/>
      <c r="Q118" s="71"/>
      <c r="R118" s="71"/>
    </row>
    <row r="119" spans="1:18" x14ac:dyDescent="0.3">
      <c r="A119" s="61"/>
      <c r="B119" s="62"/>
      <c r="C119" s="62"/>
      <c r="D119" s="62"/>
      <c r="E119" s="62"/>
      <c r="F119" s="62"/>
      <c r="G119" s="62"/>
      <c r="H119" s="62"/>
      <c r="I119" s="62"/>
      <c r="J119" s="62"/>
      <c r="K119" s="71"/>
      <c r="L119" s="71"/>
      <c r="M119" s="71"/>
      <c r="N119" s="71"/>
      <c r="O119" s="71"/>
      <c r="P119" s="71"/>
      <c r="Q119" s="71"/>
      <c r="R119" s="71"/>
    </row>
    <row r="120" spans="1:18" x14ac:dyDescent="0.3">
      <c r="A120" s="61"/>
      <c r="B120" s="62"/>
      <c r="C120" s="62"/>
      <c r="D120" s="62"/>
      <c r="E120" s="62"/>
      <c r="F120" s="62"/>
      <c r="G120" s="62"/>
      <c r="H120" s="62"/>
      <c r="I120" s="62"/>
      <c r="J120" s="62"/>
      <c r="K120" s="71"/>
      <c r="L120" s="71"/>
      <c r="M120" s="71"/>
      <c r="N120" s="71"/>
      <c r="O120" s="71"/>
      <c r="P120" s="71"/>
      <c r="Q120" s="71"/>
      <c r="R120" s="71"/>
    </row>
    <row r="121" spans="1:18" x14ac:dyDescent="0.3">
      <c r="A121" s="61"/>
      <c r="B121" s="62"/>
      <c r="C121" s="62"/>
      <c r="D121" s="62"/>
      <c r="E121" s="62"/>
      <c r="F121" s="62"/>
      <c r="G121" s="62"/>
      <c r="H121" s="62"/>
      <c r="I121" s="62"/>
      <c r="J121" s="62"/>
      <c r="K121" s="71"/>
      <c r="L121" s="71"/>
      <c r="M121" s="71"/>
      <c r="N121" s="71"/>
      <c r="O121" s="71"/>
      <c r="P121" s="71"/>
      <c r="Q121" s="71"/>
      <c r="R121" s="71"/>
    </row>
    <row r="122" spans="1:18" x14ac:dyDescent="0.3">
      <c r="A122" s="61"/>
      <c r="B122" s="62"/>
      <c r="C122" s="62"/>
      <c r="D122" s="62"/>
      <c r="E122" s="62"/>
      <c r="F122" s="62"/>
      <c r="G122" s="62"/>
      <c r="H122" s="62"/>
      <c r="I122" s="62"/>
      <c r="J122" s="62"/>
      <c r="K122" s="71"/>
      <c r="L122" s="71"/>
      <c r="M122" s="71"/>
      <c r="N122" s="71"/>
      <c r="O122" s="71"/>
      <c r="P122" s="71"/>
      <c r="Q122" s="71"/>
      <c r="R122" s="71"/>
    </row>
    <row r="123" spans="1:18" x14ac:dyDescent="0.3">
      <c r="A123" s="61"/>
      <c r="B123" s="62"/>
      <c r="C123" s="62"/>
      <c r="D123" s="62"/>
      <c r="E123" s="62"/>
      <c r="F123" s="62"/>
      <c r="G123" s="62"/>
      <c r="H123" s="62"/>
      <c r="I123" s="62"/>
      <c r="J123" s="62"/>
      <c r="K123" s="71"/>
      <c r="L123" s="71"/>
      <c r="M123" s="71"/>
      <c r="N123" s="71"/>
      <c r="O123" s="71"/>
      <c r="P123" s="71"/>
      <c r="Q123" s="71"/>
      <c r="R123" s="71"/>
    </row>
    <row r="124" spans="1:18" x14ac:dyDescent="0.3">
      <c r="A124" s="61"/>
      <c r="B124" s="62"/>
      <c r="C124" s="62"/>
      <c r="D124" s="62"/>
      <c r="E124" s="62"/>
      <c r="F124" s="62"/>
      <c r="G124" s="62"/>
      <c r="H124" s="62"/>
      <c r="I124" s="62"/>
      <c r="J124" s="62"/>
      <c r="K124" s="71"/>
      <c r="L124" s="71"/>
      <c r="M124" s="71"/>
      <c r="N124" s="71"/>
      <c r="O124" s="71"/>
      <c r="P124" s="71"/>
      <c r="Q124" s="71"/>
      <c r="R124" s="71"/>
    </row>
    <row r="125" spans="1:18" x14ac:dyDescent="0.3">
      <c r="A125" s="61"/>
      <c r="B125" s="62"/>
      <c r="C125" s="62"/>
      <c r="D125" s="62"/>
      <c r="E125" s="62"/>
      <c r="F125" s="62"/>
      <c r="G125" s="62"/>
      <c r="H125" s="62"/>
      <c r="I125" s="62"/>
      <c r="J125" s="62"/>
      <c r="K125" s="71"/>
      <c r="L125" s="71"/>
      <c r="M125" s="71"/>
      <c r="N125" s="71"/>
      <c r="O125" s="71"/>
      <c r="P125" s="71"/>
      <c r="Q125" s="71"/>
      <c r="R125" s="71"/>
    </row>
    <row r="126" spans="1:18" x14ac:dyDescent="0.3">
      <c r="A126" s="61"/>
      <c r="B126" s="62"/>
      <c r="C126" s="62"/>
      <c r="D126" s="62"/>
      <c r="E126" s="62"/>
      <c r="F126" s="62"/>
      <c r="G126" s="62"/>
      <c r="H126" s="62"/>
      <c r="I126" s="62"/>
      <c r="J126" s="62"/>
      <c r="K126" s="71"/>
      <c r="L126" s="71"/>
      <c r="M126" s="71"/>
      <c r="N126" s="71"/>
      <c r="O126" s="71"/>
      <c r="P126" s="71"/>
      <c r="Q126" s="71"/>
      <c r="R126" s="71"/>
    </row>
    <row r="127" spans="1:18" x14ac:dyDescent="0.3">
      <c r="A127" s="61"/>
      <c r="B127" s="62"/>
      <c r="C127" s="62"/>
      <c r="D127" s="62"/>
      <c r="E127" s="62"/>
      <c r="F127" s="62"/>
      <c r="G127" s="62"/>
      <c r="H127" s="62"/>
      <c r="I127" s="62"/>
      <c r="J127" s="62"/>
      <c r="K127" s="71"/>
      <c r="L127" s="71"/>
      <c r="M127" s="71"/>
      <c r="N127" s="71"/>
      <c r="O127" s="71"/>
      <c r="P127" s="71"/>
      <c r="Q127" s="71"/>
      <c r="R127" s="71"/>
    </row>
    <row r="128" spans="1:18" x14ac:dyDescent="0.3">
      <c r="A128" s="61"/>
      <c r="B128" s="62"/>
      <c r="C128" s="62"/>
      <c r="D128" s="62"/>
      <c r="E128" s="62"/>
      <c r="F128" s="62"/>
      <c r="G128" s="62"/>
      <c r="H128" s="62"/>
      <c r="I128" s="62"/>
      <c r="J128" s="62"/>
      <c r="K128" s="71"/>
      <c r="L128" s="71"/>
      <c r="M128" s="71"/>
      <c r="N128" s="71"/>
      <c r="O128" s="71"/>
      <c r="P128" s="71"/>
      <c r="Q128" s="71"/>
      <c r="R128" s="71"/>
    </row>
    <row r="129" spans="1:18" x14ac:dyDescent="0.3">
      <c r="A129" s="61"/>
      <c r="B129" s="62"/>
      <c r="C129" s="62"/>
      <c r="D129" s="62"/>
      <c r="E129" s="62"/>
      <c r="F129" s="62"/>
      <c r="G129" s="62"/>
      <c r="H129" s="62"/>
      <c r="I129" s="62"/>
      <c r="J129" s="62"/>
      <c r="K129" s="71"/>
      <c r="L129" s="71"/>
      <c r="M129" s="71"/>
      <c r="N129" s="71"/>
      <c r="O129" s="71"/>
      <c r="P129" s="71"/>
      <c r="Q129" s="71"/>
      <c r="R129" s="71"/>
    </row>
    <row r="130" spans="1:18" x14ac:dyDescent="0.3">
      <c r="A130" s="61"/>
      <c r="B130" s="62"/>
      <c r="C130" s="62"/>
      <c r="D130" s="62"/>
      <c r="E130" s="62"/>
      <c r="F130" s="62"/>
      <c r="G130" s="62"/>
      <c r="H130" s="62"/>
      <c r="I130" s="62"/>
      <c r="J130" s="62"/>
      <c r="K130" s="71"/>
      <c r="L130" s="71"/>
      <c r="M130" s="71"/>
      <c r="N130" s="71"/>
      <c r="O130" s="71"/>
      <c r="P130" s="71"/>
      <c r="Q130" s="71"/>
      <c r="R130" s="71"/>
    </row>
    <row r="131" spans="1:18" x14ac:dyDescent="0.3">
      <c r="A131" s="61"/>
      <c r="B131" s="62"/>
      <c r="C131" s="62"/>
      <c r="D131" s="62"/>
      <c r="E131" s="62"/>
      <c r="F131" s="62"/>
      <c r="G131" s="62"/>
      <c r="H131" s="62"/>
      <c r="I131" s="62"/>
      <c r="J131" s="62"/>
      <c r="K131" s="71"/>
      <c r="L131" s="71"/>
      <c r="M131" s="71"/>
      <c r="N131" s="71"/>
      <c r="O131" s="71"/>
      <c r="P131" s="71"/>
      <c r="Q131" s="71"/>
      <c r="R131" s="71"/>
    </row>
    <row r="132" spans="1:18" x14ac:dyDescent="0.3">
      <c r="A132" s="61"/>
      <c r="B132" s="62"/>
      <c r="C132" s="62"/>
      <c r="D132" s="62"/>
      <c r="E132" s="62"/>
      <c r="F132" s="62"/>
      <c r="G132" s="62"/>
      <c r="H132" s="62"/>
      <c r="I132" s="62"/>
      <c r="J132" s="62"/>
      <c r="K132" s="71"/>
      <c r="L132" s="71"/>
      <c r="M132" s="71"/>
      <c r="N132" s="71"/>
      <c r="O132" s="71"/>
      <c r="P132" s="71"/>
      <c r="Q132" s="71"/>
      <c r="R132" s="71"/>
    </row>
    <row r="133" spans="1:18" x14ac:dyDescent="0.3">
      <c r="A133" s="61"/>
      <c r="B133" s="62"/>
      <c r="C133" s="62"/>
      <c r="D133" s="62"/>
      <c r="E133" s="62"/>
      <c r="F133" s="62"/>
      <c r="G133" s="62"/>
      <c r="H133" s="62"/>
      <c r="I133" s="62"/>
      <c r="J133" s="62"/>
      <c r="K133" s="71"/>
      <c r="L133" s="71"/>
      <c r="M133" s="71"/>
      <c r="N133" s="71"/>
      <c r="O133" s="71"/>
      <c r="P133" s="71"/>
      <c r="Q133" s="71"/>
      <c r="R133" s="71"/>
    </row>
    <row r="134" spans="1:18" x14ac:dyDescent="0.3">
      <c r="A134" s="61"/>
      <c r="B134" s="62"/>
      <c r="C134" s="62"/>
      <c r="D134" s="62"/>
      <c r="E134" s="62"/>
      <c r="F134" s="62"/>
      <c r="G134" s="62"/>
      <c r="H134" s="62"/>
      <c r="I134" s="62"/>
      <c r="J134" s="62"/>
      <c r="K134" s="71"/>
      <c r="L134" s="71"/>
      <c r="M134" s="71"/>
      <c r="N134" s="71"/>
      <c r="O134" s="71"/>
      <c r="P134" s="71"/>
      <c r="Q134" s="71"/>
      <c r="R134" s="71"/>
    </row>
    <row r="135" spans="1:18" x14ac:dyDescent="0.3">
      <c r="A135" s="61"/>
      <c r="B135" s="62"/>
      <c r="C135" s="62"/>
      <c r="D135" s="62"/>
      <c r="E135" s="62"/>
      <c r="F135" s="62"/>
      <c r="G135" s="62"/>
      <c r="H135" s="62"/>
      <c r="I135" s="62"/>
      <c r="J135" s="62"/>
      <c r="K135" s="71"/>
      <c r="L135" s="71"/>
      <c r="M135" s="71"/>
      <c r="N135" s="71"/>
      <c r="O135" s="71"/>
      <c r="P135" s="71"/>
      <c r="Q135" s="71"/>
      <c r="R135" s="71"/>
    </row>
    <row r="136" spans="1:18" x14ac:dyDescent="0.3">
      <c r="A136" s="61"/>
      <c r="B136" s="62"/>
      <c r="C136" s="62"/>
      <c r="D136" s="62"/>
      <c r="E136" s="62"/>
      <c r="F136" s="62"/>
      <c r="G136" s="62"/>
      <c r="H136" s="62"/>
      <c r="I136" s="62"/>
      <c r="J136" s="62"/>
      <c r="K136" s="71"/>
      <c r="L136" s="71"/>
      <c r="M136" s="71"/>
      <c r="N136" s="71"/>
      <c r="O136" s="71"/>
      <c r="P136" s="71"/>
      <c r="Q136" s="71"/>
      <c r="R136" s="71"/>
    </row>
    <row r="137" spans="1:18" x14ac:dyDescent="0.3">
      <c r="A137" s="61"/>
      <c r="B137" s="62"/>
      <c r="C137" s="62"/>
      <c r="D137" s="62"/>
      <c r="E137" s="62"/>
      <c r="F137" s="62"/>
      <c r="G137" s="62"/>
      <c r="H137" s="62"/>
      <c r="I137" s="62"/>
      <c r="J137" s="62"/>
      <c r="K137" s="71"/>
      <c r="L137" s="71"/>
      <c r="M137" s="71"/>
      <c r="N137" s="71"/>
      <c r="O137" s="71"/>
      <c r="P137" s="71"/>
      <c r="Q137" s="71"/>
      <c r="R137" s="71"/>
    </row>
    <row r="138" spans="1:18" x14ac:dyDescent="0.3">
      <c r="A138" s="61"/>
      <c r="B138" s="62"/>
      <c r="C138" s="62"/>
      <c r="D138" s="62"/>
      <c r="E138" s="62"/>
      <c r="F138" s="62"/>
      <c r="G138" s="62"/>
      <c r="H138" s="62"/>
      <c r="I138" s="62"/>
      <c r="J138" s="62"/>
      <c r="K138" s="71"/>
      <c r="L138" s="71"/>
      <c r="M138" s="71"/>
      <c r="N138" s="71"/>
      <c r="O138" s="71"/>
      <c r="P138" s="71"/>
      <c r="Q138" s="71"/>
      <c r="R138" s="71"/>
    </row>
    <row r="139" spans="1:18" x14ac:dyDescent="0.3">
      <c r="A139" s="61"/>
      <c r="B139" s="62"/>
      <c r="C139" s="62"/>
      <c r="D139" s="62"/>
      <c r="E139" s="62"/>
      <c r="F139" s="62"/>
      <c r="G139" s="62"/>
      <c r="H139" s="62"/>
      <c r="I139" s="62"/>
      <c r="J139" s="62"/>
      <c r="K139" s="71"/>
      <c r="L139" s="71"/>
      <c r="M139" s="71"/>
      <c r="N139" s="71"/>
      <c r="O139" s="71"/>
      <c r="P139" s="71"/>
      <c r="Q139" s="71"/>
      <c r="R139" s="71"/>
    </row>
    <row r="140" spans="1:18" x14ac:dyDescent="0.3">
      <c r="A140" s="61"/>
      <c r="B140" s="62"/>
      <c r="C140" s="62"/>
      <c r="D140" s="62"/>
      <c r="E140" s="62"/>
      <c r="F140" s="62"/>
      <c r="G140" s="62"/>
      <c r="H140" s="62"/>
      <c r="I140" s="62"/>
      <c r="J140" s="62"/>
      <c r="K140" s="71"/>
      <c r="L140" s="71"/>
      <c r="M140" s="71"/>
      <c r="N140" s="71"/>
      <c r="O140" s="71"/>
      <c r="P140" s="71"/>
      <c r="Q140" s="71"/>
      <c r="R140" s="71"/>
    </row>
    <row r="141" spans="1:18" x14ac:dyDescent="0.3">
      <c r="A141" s="61"/>
      <c r="B141" s="62"/>
      <c r="C141" s="62"/>
      <c r="D141" s="62"/>
      <c r="E141" s="62"/>
      <c r="F141" s="62"/>
      <c r="G141" s="62"/>
      <c r="H141" s="62"/>
      <c r="I141" s="62"/>
      <c r="J141" s="62"/>
      <c r="K141" s="71"/>
      <c r="L141" s="71"/>
      <c r="M141" s="71"/>
      <c r="N141" s="71"/>
      <c r="O141" s="71"/>
      <c r="P141" s="71"/>
      <c r="Q141" s="71"/>
      <c r="R141" s="71"/>
    </row>
    <row r="142" spans="1:18" x14ac:dyDescent="0.3">
      <c r="A142" s="61"/>
      <c r="B142" s="62"/>
      <c r="C142" s="62"/>
      <c r="D142" s="62"/>
      <c r="E142" s="62"/>
      <c r="F142" s="62"/>
      <c r="G142" s="62"/>
      <c r="H142" s="62"/>
      <c r="I142" s="62"/>
      <c r="J142" s="62"/>
      <c r="K142" s="71"/>
      <c r="L142" s="71"/>
      <c r="M142" s="71"/>
      <c r="N142" s="71"/>
      <c r="O142" s="71"/>
      <c r="P142" s="71"/>
      <c r="Q142" s="71"/>
      <c r="R142" s="71"/>
    </row>
    <row r="143" spans="1:18" x14ac:dyDescent="0.3">
      <c r="A143" s="61"/>
      <c r="B143" s="62"/>
      <c r="C143" s="62"/>
      <c r="D143" s="62"/>
      <c r="E143" s="62"/>
      <c r="F143" s="62"/>
      <c r="G143" s="62"/>
      <c r="H143" s="62"/>
      <c r="I143" s="62"/>
      <c r="J143" s="62"/>
      <c r="K143" s="71"/>
      <c r="L143" s="71"/>
      <c r="M143" s="71"/>
      <c r="N143" s="71"/>
      <c r="O143" s="71"/>
      <c r="P143" s="71"/>
      <c r="Q143" s="71"/>
      <c r="R143" s="71"/>
    </row>
    <row r="144" spans="1:18" x14ac:dyDescent="0.3">
      <c r="A144" s="61"/>
      <c r="B144" s="62"/>
      <c r="C144" s="62"/>
      <c r="D144" s="62"/>
      <c r="E144" s="62"/>
      <c r="F144" s="62"/>
      <c r="G144" s="62"/>
      <c r="H144" s="62"/>
      <c r="I144" s="62"/>
      <c r="J144" s="62"/>
      <c r="K144" s="71"/>
      <c r="L144" s="71"/>
      <c r="M144" s="71"/>
      <c r="N144" s="71"/>
      <c r="O144" s="71"/>
      <c r="P144" s="71"/>
      <c r="Q144" s="71"/>
      <c r="R144" s="71"/>
    </row>
    <row r="145" spans="1:18" x14ac:dyDescent="0.3">
      <c r="A145" s="61"/>
      <c r="B145" s="62"/>
      <c r="C145" s="62"/>
      <c r="D145" s="62"/>
      <c r="E145" s="62"/>
      <c r="F145" s="62"/>
      <c r="G145" s="62"/>
      <c r="H145" s="62"/>
      <c r="I145" s="62"/>
      <c r="J145" s="62"/>
      <c r="K145" s="71"/>
      <c r="L145" s="71"/>
      <c r="M145" s="71"/>
      <c r="N145" s="71"/>
      <c r="O145" s="71"/>
      <c r="P145" s="71"/>
      <c r="Q145" s="71"/>
      <c r="R145" s="71"/>
    </row>
    <row r="146" spans="1:18" x14ac:dyDescent="0.3">
      <c r="A146" s="61"/>
      <c r="B146" s="62"/>
      <c r="C146" s="62"/>
      <c r="D146" s="62"/>
      <c r="E146" s="62"/>
      <c r="F146" s="62"/>
      <c r="G146" s="62"/>
      <c r="H146" s="62"/>
      <c r="I146" s="62"/>
      <c r="J146" s="62"/>
      <c r="K146" s="71"/>
      <c r="L146" s="71"/>
      <c r="M146" s="71"/>
      <c r="N146" s="71"/>
      <c r="O146" s="71"/>
      <c r="P146" s="71"/>
      <c r="Q146" s="71"/>
      <c r="R146" s="71"/>
    </row>
    <row r="147" spans="1:18" x14ac:dyDescent="0.3">
      <c r="A147" s="61"/>
      <c r="B147" s="62"/>
      <c r="C147" s="62"/>
      <c r="D147" s="62"/>
      <c r="E147" s="62"/>
      <c r="F147" s="62"/>
      <c r="G147" s="62"/>
      <c r="H147" s="62"/>
      <c r="I147" s="62"/>
      <c r="J147" s="62"/>
      <c r="K147" s="71"/>
      <c r="L147" s="71"/>
      <c r="M147" s="71"/>
      <c r="N147" s="71"/>
      <c r="O147" s="71"/>
      <c r="P147" s="71"/>
      <c r="Q147" s="71"/>
      <c r="R147" s="71"/>
    </row>
    <row r="148" spans="1:18" x14ac:dyDescent="0.3">
      <c r="A148" s="61"/>
      <c r="B148" s="62"/>
      <c r="C148" s="62"/>
      <c r="D148" s="62"/>
      <c r="E148" s="62"/>
      <c r="F148" s="62"/>
      <c r="G148" s="62"/>
      <c r="H148" s="62"/>
      <c r="I148" s="62"/>
      <c r="J148" s="62"/>
      <c r="K148" s="71"/>
      <c r="L148" s="71"/>
      <c r="M148" s="71"/>
      <c r="N148" s="71"/>
      <c r="O148" s="71"/>
      <c r="P148" s="71"/>
      <c r="Q148" s="71"/>
      <c r="R148" s="71"/>
    </row>
    <row r="149" spans="1:18" x14ac:dyDescent="0.3">
      <c r="A149" s="61"/>
      <c r="B149" s="62"/>
      <c r="C149" s="62"/>
      <c r="D149" s="62"/>
      <c r="E149" s="62"/>
      <c r="F149" s="62"/>
      <c r="G149" s="62"/>
      <c r="H149" s="62"/>
      <c r="I149" s="62"/>
      <c r="J149" s="62"/>
      <c r="K149" s="71"/>
      <c r="L149" s="71"/>
      <c r="M149" s="71"/>
      <c r="N149" s="71"/>
      <c r="O149" s="71"/>
      <c r="P149" s="71"/>
      <c r="Q149" s="71"/>
      <c r="R149" s="71"/>
    </row>
    <row r="150" spans="1:18" x14ac:dyDescent="0.3">
      <c r="A150" s="61"/>
      <c r="B150" s="62"/>
      <c r="C150" s="62"/>
      <c r="D150" s="62"/>
      <c r="E150" s="62"/>
      <c r="F150" s="62"/>
      <c r="G150" s="62"/>
      <c r="H150" s="62"/>
      <c r="I150" s="62"/>
      <c r="J150" s="62"/>
      <c r="K150" s="71"/>
      <c r="L150" s="71"/>
      <c r="M150" s="71"/>
      <c r="N150" s="71"/>
      <c r="O150" s="71"/>
      <c r="P150" s="71"/>
      <c r="Q150" s="71"/>
      <c r="R150" s="71"/>
    </row>
    <row r="151" spans="1:18" x14ac:dyDescent="0.3">
      <c r="A151" s="61"/>
      <c r="B151" s="62"/>
      <c r="C151" s="62"/>
      <c r="D151" s="62"/>
      <c r="E151" s="62"/>
      <c r="F151" s="62"/>
      <c r="G151" s="62"/>
      <c r="H151" s="62"/>
      <c r="I151" s="62"/>
      <c r="J151" s="62"/>
      <c r="K151" s="71"/>
      <c r="L151" s="71"/>
      <c r="M151" s="71"/>
      <c r="N151" s="71"/>
      <c r="O151" s="71"/>
      <c r="P151" s="71"/>
      <c r="Q151" s="71"/>
      <c r="R151" s="71"/>
    </row>
    <row r="152" spans="1:18" x14ac:dyDescent="0.3">
      <c r="A152" s="61"/>
      <c r="B152" s="62"/>
      <c r="C152" s="62"/>
      <c r="D152" s="62"/>
      <c r="E152" s="62"/>
      <c r="F152" s="62"/>
      <c r="G152" s="62"/>
      <c r="H152" s="62"/>
      <c r="I152" s="62"/>
      <c r="J152" s="62"/>
      <c r="K152" s="71"/>
      <c r="L152" s="71"/>
      <c r="M152" s="71"/>
      <c r="N152" s="71"/>
      <c r="O152" s="71"/>
      <c r="P152" s="71"/>
      <c r="Q152" s="71"/>
      <c r="R152" s="71"/>
    </row>
    <row r="153" spans="1:18" x14ac:dyDescent="0.3">
      <c r="A153" s="61"/>
      <c r="B153" s="62"/>
      <c r="C153" s="62"/>
      <c r="D153" s="62"/>
      <c r="E153" s="62"/>
      <c r="F153" s="62"/>
      <c r="G153" s="62"/>
      <c r="H153" s="62"/>
      <c r="I153" s="62"/>
      <c r="J153" s="62"/>
      <c r="K153" s="71"/>
      <c r="L153" s="71"/>
      <c r="M153" s="71"/>
      <c r="N153" s="71"/>
      <c r="O153" s="71"/>
      <c r="P153" s="71"/>
      <c r="Q153" s="71"/>
      <c r="R153" s="71"/>
    </row>
    <row r="154" spans="1:18" x14ac:dyDescent="0.3">
      <c r="A154" s="61"/>
      <c r="B154" s="62"/>
      <c r="C154" s="62"/>
      <c r="D154" s="62"/>
      <c r="E154" s="62"/>
      <c r="F154" s="62"/>
      <c r="G154" s="62"/>
      <c r="H154" s="62"/>
      <c r="I154" s="62"/>
      <c r="J154" s="62"/>
      <c r="K154" s="71"/>
      <c r="L154" s="71"/>
      <c r="M154" s="71"/>
      <c r="N154" s="71"/>
      <c r="O154" s="71"/>
      <c r="P154" s="71"/>
      <c r="Q154" s="71"/>
      <c r="R154" s="71"/>
    </row>
    <row r="155" spans="1:18" x14ac:dyDescent="0.3">
      <c r="A155" s="61"/>
      <c r="B155" s="62"/>
      <c r="C155" s="62"/>
      <c r="D155" s="62"/>
      <c r="E155" s="62"/>
      <c r="F155" s="62"/>
      <c r="G155" s="62"/>
      <c r="H155" s="62"/>
      <c r="I155" s="62"/>
      <c r="J155" s="62"/>
      <c r="K155" s="71"/>
      <c r="L155" s="71"/>
      <c r="M155" s="71"/>
      <c r="N155" s="71"/>
      <c r="O155" s="71"/>
      <c r="P155" s="71"/>
      <c r="Q155" s="71"/>
      <c r="R155" s="71"/>
    </row>
    <row r="156" spans="1:18" x14ac:dyDescent="0.3">
      <c r="A156" s="61"/>
      <c r="B156" s="62"/>
      <c r="C156" s="62"/>
      <c r="D156" s="62"/>
      <c r="E156" s="62"/>
      <c r="F156" s="62"/>
      <c r="G156" s="62"/>
      <c r="H156" s="62"/>
      <c r="I156" s="62"/>
      <c r="J156" s="62"/>
      <c r="K156" s="71"/>
      <c r="L156" s="71"/>
      <c r="M156" s="71"/>
      <c r="N156" s="71"/>
      <c r="O156" s="71"/>
      <c r="P156" s="71"/>
      <c r="Q156" s="71"/>
      <c r="R156" s="71"/>
    </row>
    <row r="157" spans="1:18" x14ac:dyDescent="0.3">
      <c r="A157" s="61"/>
      <c r="B157" s="62"/>
      <c r="C157" s="62"/>
      <c r="D157" s="62"/>
      <c r="E157" s="62"/>
      <c r="F157" s="62"/>
      <c r="G157" s="62"/>
      <c r="H157" s="62"/>
      <c r="I157" s="62"/>
      <c r="J157" s="62"/>
      <c r="K157" s="71"/>
      <c r="L157" s="71"/>
      <c r="M157" s="71"/>
      <c r="N157" s="71"/>
      <c r="O157" s="71"/>
      <c r="P157" s="71"/>
      <c r="Q157" s="71"/>
      <c r="R157" s="71"/>
    </row>
    <row r="158" spans="1:18" x14ac:dyDescent="0.3">
      <c r="A158" s="61"/>
      <c r="B158" s="62"/>
      <c r="C158" s="62"/>
      <c r="D158" s="62"/>
      <c r="E158" s="62"/>
      <c r="F158" s="62"/>
      <c r="G158" s="62"/>
      <c r="H158" s="62"/>
      <c r="I158" s="62"/>
      <c r="J158" s="62"/>
      <c r="K158" s="71"/>
      <c r="L158" s="71"/>
      <c r="M158" s="71"/>
      <c r="N158" s="71"/>
      <c r="O158" s="71"/>
      <c r="P158" s="71"/>
      <c r="Q158" s="71"/>
      <c r="R158" s="71"/>
    </row>
    <row r="159" spans="1:18" x14ac:dyDescent="0.3">
      <c r="A159" s="61"/>
      <c r="B159" s="62"/>
      <c r="C159" s="62"/>
      <c r="D159" s="62"/>
      <c r="E159" s="62"/>
      <c r="F159" s="62"/>
      <c r="G159" s="62"/>
      <c r="H159" s="62"/>
      <c r="I159" s="62"/>
      <c r="J159" s="62"/>
      <c r="K159" s="71"/>
      <c r="L159" s="71"/>
      <c r="M159" s="71"/>
      <c r="N159" s="71"/>
      <c r="O159" s="71"/>
      <c r="P159" s="71"/>
      <c r="Q159" s="71"/>
      <c r="R159" s="71"/>
    </row>
    <row r="160" spans="1:18" x14ac:dyDescent="0.3">
      <c r="A160" s="61"/>
      <c r="B160" s="62"/>
      <c r="C160" s="62"/>
      <c r="D160" s="62"/>
      <c r="E160" s="62"/>
      <c r="F160" s="62"/>
      <c r="G160" s="62"/>
      <c r="H160" s="62"/>
      <c r="I160" s="62"/>
      <c r="J160" s="62"/>
      <c r="K160" s="71"/>
      <c r="L160" s="71"/>
      <c r="M160" s="71"/>
      <c r="N160" s="71"/>
      <c r="O160" s="71"/>
      <c r="P160" s="71"/>
      <c r="Q160" s="71"/>
      <c r="R160" s="71"/>
    </row>
    <row r="161" spans="1:18" x14ac:dyDescent="0.3">
      <c r="A161" s="61"/>
      <c r="B161" s="62"/>
      <c r="C161" s="62"/>
      <c r="D161" s="62"/>
      <c r="E161" s="62"/>
      <c r="F161" s="62"/>
      <c r="G161" s="62"/>
      <c r="H161" s="62"/>
      <c r="I161" s="62"/>
      <c r="J161" s="62"/>
      <c r="K161" s="71"/>
      <c r="L161" s="71"/>
      <c r="M161" s="71"/>
      <c r="N161" s="71"/>
      <c r="O161" s="71"/>
      <c r="P161" s="71"/>
      <c r="Q161" s="71"/>
      <c r="R161" s="71"/>
    </row>
    <row r="162" spans="1:18" x14ac:dyDescent="0.3">
      <c r="A162" s="61"/>
      <c r="B162" s="62"/>
      <c r="C162" s="62"/>
      <c r="D162" s="62"/>
      <c r="E162" s="62"/>
      <c r="F162" s="62"/>
      <c r="G162" s="62"/>
      <c r="H162" s="62"/>
      <c r="I162" s="62"/>
      <c r="J162" s="62"/>
      <c r="K162" s="71"/>
      <c r="L162" s="71"/>
      <c r="M162" s="71"/>
      <c r="N162" s="71"/>
      <c r="O162" s="71"/>
      <c r="P162" s="71"/>
      <c r="Q162" s="71"/>
      <c r="R162" s="71"/>
    </row>
    <row r="163" spans="1:18" x14ac:dyDescent="0.3">
      <c r="A163" s="61"/>
      <c r="B163" s="62"/>
      <c r="C163" s="62"/>
      <c r="D163" s="62"/>
      <c r="E163" s="62"/>
      <c r="F163" s="62"/>
      <c r="G163" s="62"/>
      <c r="H163" s="62"/>
      <c r="I163" s="62"/>
      <c r="J163" s="62"/>
      <c r="K163" s="71"/>
      <c r="L163" s="71"/>
      <c r="M163" s="71"/>
      <c r="N163" s="71"/>
      <c r="O163" s="71"/>
      <c r="P163" s="71"/>
      <c r="Q163" s="71"/>
      <c r="R163" s="71"/>
    </row>
    <row r="164" spans="1:18" x14ac:dyDescent="0.3">
      <c r="A164" s="61"/>
      <c r="B164" s="62"/>
      <c r="C164" s="62"/>
      <c r="D164" s="62"/>
      <c r="E164" s="62"/>
      <c r="F164" s="62"/>
      <c r="G164" s="62"/>
      <c r="H164" s="62"/>
      <c r="I164" s="62"/>
      <c r="J164" s="62"/>
      <c r="K164" s="71"/>
      <c r="L164" s="71"/>
      <c r="M164" s="71"/>
      <c r="N164" s="71"/>
      <c r="O164" s="71"/>
      <c r="P164" s="71"/>
      <c r="Q164" s="71"/>
      <c r="R164" s="71"/>
    </row>
    <row r="165" spans="1:18" x14ac:dyDescent="0.3">
      <c r="A165" s="61"/>
      <c r="B165" s="62"/>
      <c r="C165" s="62"/>
      <c r="D165" s="62"/>
      <c r="E165" s="62"/>
      <c r="F165" s="62"/>
      <c r="G165" s="62"/>
      <c r="H165" s="62"/>
      <c r="I165" s="62"/>
      <c r="J165" s="62"/>
      <c r="K165" s="71"/>
      <c r="L165" s="71"/>
      <c r="M165" s="71"/>
      <c r="N165" s="71"/>
      <c r="O165" s="71"/>
      <c r="P165" s="71"/>
      <c r="Q165" s="71"/>
      <c r="R165" s="71"/>
    </row>
    <row r="166" spans="1:18" x14ac:dyDescent="0.3">
      <c r="A166" s="61"/>
      <c r="B166" s="62"/>
      <c r="C166" s="62"/>
      <c r="D166" s="62"/>
      <c r="E166" s="62"/>
      <c r="F166" s="62"/>
      <c r="G166" s="62"/>
      <c r="H166" s="62"/>
      <c r="I166" s="62"/>
      <c r="J166" s="62"/>
      <c r="K166" s="71"/>
      <c r="L166" s="71"/>
      <c r="M166" s="71"/>
      <c r="N166" s="71"/>
      <c r="O166" s="71"/>
      <c r="P166" s="71"/>
      <c r="Q166" s="71"/>
      <c r="R166" s="71"/>
    </row>
    <row r="167" spans="1:18" x14ac:dyDescent="0.3">
      <c r="A167" s="61"/>
      <c r="B167" s="62"/>
      <c r="C167" s="62"/>
      <c r="D167" s="62"/>
      <c r="E167" s="62"/>
      <c r="F167" s="62"/>
      <c r="G167" s="62"/>
      <c r="H167" s="62"/>
      <c r="I167" s="62"/>
      <c r="J167" s="62"/>
      <c r="K167" s="71"/>
      <c r="L167" s="71"/>
      <c r="M167" s="71"/>
      <c r="N167" s="71"/>
      <c r="O167" s="71"/>
      <c r="P167" s="71"/>
      <c r="Q167" s="71"/>
      <c r="R167" s="71"/>
    </row>
    <row r="168" spans="1:18" x14ac:dyDescent="0.3">
      <c r="A168" s="61"/>
      <c r="B168" s="62"/>
      <c r="C168" s="62"/>
      <c r="D168" s="62"/>
      <c r="E168" s="62"/>
      <c r="F168" s="62"/>
      <c r="G168" s="62"/>
      <c r="H168" s="62"/>
      <c r="I168" s="62"/>
      <c r="J168" s="62"/>
      <c r="K168" s="71"/>
      <c r="L168" s="71"/>
      <c r="M168" s="71"/>
      <c r="N168" s="71"/>
      <c r="O168" s="71"/>
      <c r="P168" s="71"/>
      <c r="Q168" s="71"/>
      <c r="R168" s="71"/>
    </row>
    <row r="169" spans="1:18" x14ac:dyDescent="0.3">
      <c r="A169" s="61"/>
      <c r="B169" s="62"/>
      <c r="C169" s="62"/>
      <c r="D169" s="62"/>
      <c r="E169" s="62"/>
      <c r="F169" s="62"/>
      <c r="G169" s="62"/>
      <c r="H169" s="62"/>
      <c r="I169" s="62"/>
      <c r="J169" s="62"/>
      <c r="K169" s="71"/>
      <c r="L169" s="71"/>
      <c r="M169" s="71"/>
      <c r="N169" s="71"/>
      <c r="O169" s="71"/>
      <c r="P169" s="71"/>
      <c r="Q169" s="71"/>
      <c r="R169" s="71"/>
    </row>
    <row r="170" spans="1:18" x14ac:dyDescent="0.3">
      <c r="A170" s="61"/>
      <c r="B170" s="62"/>
      <c r="C170" s="62"/>
      <c r="D170" s="62"/>
      <c r="E170" s="62"/>
      <c r="F170" s="62"/>
      <c r="G170" s="62"/>
      <c r="H170" s="62"/>
      <c r="I170" s="62"/>
      <c r="J170" s="62"/>
      <c r="K170" s="71"/>
      <c r="L170" s="71"/>
      <c r="M170" s="71"/>
      <c r="N170" s="71"/>
      <c r="O170" s="71"/>
      <c r="P170" s="71"/>
      <c r="Q170" s="71"/>
      <c r="R170" s="71"/>
    </row>
    <row r="171" spans="1:18" x14ac:dyDescent="0.3">
      <c r="A171" s="61"/>
      <c r="B171" s="62"/>
      <c r="C171" s="62"/>
      <c r="D171" s="62"/>
      <c r="E171" s="62"/>
      <c r="F171" s="62"/>
      <c r="G171" s="62"/>
      <c r="H171" s="62"/>
      <c r="I171" s="62"/>
      <c r="J171" s="62"/>
      <c r="K171" s="71"/>
      <c r="L171" s="71"/>
      <c r="M171" s="71"/>
      <c r="N171" s="71"/>
      <c r="O171" s="71"/>
      <c r="P171" s="71"/>
      <c r="Q171" s="71"/>
      <c r="R171" s="71"/>
    </row>
    <row r="172" spans="1:18" x14ac:dyDescent="0.3">
      <c r="A172" s="61"/>
      <c r="B172" s="62"/>
      <c r="C172" s="62"/>
      <c r="D172" s="62"/>
      <c r="E172" s="62"/>
      <c r="F172" s="62"/>
      <c r="G172" s="62"/>
      <c r="H172" s="62"/>
      <c r="I172" s="62"/>
      <c r="J172" s="62"/>
      <c r="K172" s="71"/>
      <c r="L172" s="71"/>
      <c r="M172" s="71"/>
      <c r="N172" s="71"/>
      <c r="O172" s="71"/>
      <c r="P172" s="71"/>
      <c r="Q172" s="71"/>
      <c r="R172" s="71"/>
    </row>
    <row r="173" spans="1:18" x14ac:dyDescent="0.3">
      <c r="A173" s="61"/>
      <c r="B173" s="62"/>
      <c r="C173" s="62"/>
      <c r="D173" s="62"/>
      <c r="E173" s="62"/>
      <c r="F173" s="62"/>
      <c r="G173" s="62"/>
      <c r="H173" s="62"/>
      <c r="I173" s="62"/>
      <c r="J173" s="62"/>
      <c r="K173" s="71"/>
      <c r="L173" s="71"/>
      <c r="M173" s="71"/>
      <c r="N173" s="71"/>
      <c r="O173" s="71"/>
      <c r="P173" s="71"/>
      <c r="Q173" s="71"/>
      <c r="R173" s="71"/>
    </row>
    <row r="174" spans="1:18" x14ac:dyDescent="0.3">
      <c r="A174" s="61"/>
      <c r="B174" s="62"/>
      <c r="C174" s="62"/>
      <c r="D174" s="62"/>
      <c r="E174" s="62"/>
      <c r="F174" s="62"/>
      <c r="G174" s="62"/>
      <c r="H174" s="62"/>
      <c r="I174" s="62"/>
      <c r="J174" s="62"/>
      <c r="K174" s="71"/>
      <c r="L174" s="71"/>
      <c r="M174" s="71"/>
      <c r="N174" s="71"/>
      <c r="O174" s="71"/>
      <c r="P174" s="71"/>
      <c r="Q174" s="71"/>
      <c r="R174" s="71"/>
    </row>
    <row r="175" spans="1:18" x14ac:dyDescent="0.3">
      <c r="A175" s="61"/>
      <c r="B175" s="62"/>
      <c r="C175" s="62"/>
      <c r="D175" s="62"/>
      <c r="E175" s="62"/>
      <c r="F175" s="62"/>
      <c r="G175" s="62"/>
      <c r="H175" s="62"/>
      <c r="I175" s="62"/>
      <c r="J175" s="62"/>
      <c r="K175" s="71"/>
      <c r="L175" s="71"/>
      <c r="M175" s="71"/>
      <c r="N175" s="71"/>
      <c r="O175" s="71"/>
      <c r="P175" s="71"/>
      <c r="Q175" s="71"/>
      <c r="R175" s="71"/>
    </row>
    <row r="176" spans="1:18" x14ac:dyDescent="0.3">
      <c r="A176" s="61"/>
      <c r="B176" s="62"/>
      <c r="C176" s="62"/>
      <c r="D176" s="62"/>
      <c r="E176" s="62"/>
      <c r="F176" s="62"/>
      <c r="G176" s="62"/>
      <c r="H176" s="62"/>
      <c r="I176" s="62"/>
      <c r="J176" s="62"/>
      <c r="K176" s="71"/>
      <c r="L176" s="71"/>
      <c r="M176" s="71"/>
      <c r="N176" s="71"/>
      <c r="O176" s="71"/>
      <c r="P176" s="71"/>
      <c r="Q176" s="71"/>
      <c r="R176" s="71"/>
    </row>
    <row r="177" spans="1:18" x14ac:dyDescent="0.3">
      <c r="A177" s="61"/>
      <c r="B177" s="62"/>
      <c r="C177" s="62"/>
      <c r="D177" s="62"/>
      <c r="E177" s="62"/>
      <c r="F177" s="62"/>
      <c r="G177" s="62"/>
      <c r="H177" s="62"/>
      <c r="I177" s="62"/>
      <c r="J177" s="62"/>
      <c r="K177" s="71"/>
      <c r="L177" s="71"/>
      <c r="M177" s="71"/>
      <c r="N177" s="71"/>
      <c r="O177" s="71"/>
      <c r="P177" s="71"/>
      <c r="Q177" s="71"/>
      <c r="R177" s="71"/>
    </row>
    <row r="178" spans="1:18" x14ac:dyDescent="0.3">
      <c r="A178" s="61"/>
      <c r="B178" s="62"/>
      <c r="C178" s="62"/>
      <c r="D178" s="62"/>
      <c r="E178" s="62"/>
      <c r="F178" s="62"/>
      <c r="G178" s="62"/>
      <c r="H178" s="62"/>
      <c r="I178" s="62"/>
      <c r="J178" s="62"/>
      <c r="K178" s="71"/>
      <c r="L178" s="71"/>
      <c r="M178" s="71"/>
      <c r="N178" s="71"/>
      <c r="O178" s="71"/>
      <c r="P178" s="71"/>
      <c r="Q178" s="71"/>
      <c r="R178" s="71"/>
    </row>
    <row r="179" spans="1:18" x14ac:dyDescent="0.3">
      <c r="A179" s="61"/>
      <c r="B179" s="62"/>
      <c r="C179" s="62"/>
      <c r="D179" s="62"/>
      <c r="E179" s="62"/>
      <c r="F179" s="62"/>
      <c r="G179" s="62"/>
      <c r="H179" s="62"/>
      <c r="I179" s="62"/>
      <c r="J179" s="62"/>
      <c r="K179" s="71"/>
      <c r="L179" s="71"/>
      <c r="M179" s="71"/>
      <c r="N179" s="71"/>
      <c r="O179" s="71"/>
      <c r="P179" s="71"/>
      <c r="Q179" s="71"/>
      <c r="R179" s="71"/>
    </row>
    <row r="180" spans="1:18" x14ac:dyDescent="0.3">
      <c r="A180" s="61"/>
      <c r="B180" s="62"/>
      <c r="C180" s="62"/>
      <c r="D180" s="62"/>
      <c r="E180" s="62"/>
      <c r="F180" s="62"/>
      <c r="G180" s="62"/>
      <c r="H180" s="62"/>
      <c r="I180" s="62"/>
      <c r="J180" s="62"/>
      <c r="K180" s="71"/>
      <c r="L180" s="71"/>
      <c r="M180" s="71"/>
      <c r="N180" s="71"/>
      <c r="O180" s="71"/>
      <c r="P180" s="71"/>
      <c r="Q180" s="71"/>
      <c r="R180" s="71"/>
    </row>
    <row r="181" spans="1:18" x14ac:dyDescent="0.3">
      <c r="A181" s="61"/>
      <c r="B181" s="62"/>
      <c r="C181" s="62"/>
      <c r="D181" s="62"/>
      <c r="E181" s="62"/>
      <c r="F181" s="62"/>
      <c r="G181" s="62"/>
      <c r="H181" s="62"/>
      <c r="I181" s="62"/>
      <c r="J181" s="62"/>
      <c r="K181" s="71"/>
      <c r="L181" s="71"/>
      <c r="M181" s="71"/>
      <c r="N181" s="71"/>
      <c r="O181" s="71"/>
      <c r="P181" s="71"/>
      <c r="Q181" s="71"/>
      <c r="R181" s="71"/>
    </row>
    <row r="182" spans="1:18" x14ac:dyDescent="0.3">
      <c r="A182" s="61"/>
      <c r="B182" s="62"/>
      <c r="C182" s="62"/>
      <c r="D182" s="62"/>
      <c r="E182" s="62"/>
      <c r="F182" s="62"/>
      <c r="G182" s="62"/>
      <c r="H182" s="62"/>
      <c r="I182" s="62"/>
      <c r="J182" s="62"/>
      <c r="K182" s="71"/>
      <c r="L182" s="71"/>
      <c r="M182" s="71"/>
      <c r="N182" s="71"/>
      <c r="O182" s="71"/>
      <c r="P182" s="71"/>
      <c r="Q182" s="71"/>
      <c r="R182" s="71"/>
    </row>
    <row r="183" spans="1:18" x14ac:dyDescent="0.3">
      <c r="A183" s="61"/>
      <c r="B183" s="62"/>
      <c r="C183" s="62"/>
      <c r="D183" s="62"/>
      <c r="E183" s="62"/>
      <c r="F183" s="62"/>
      <c r="G183" s="62"/>
      <c r="H183" s="62"/>
      <c r="I183" s="62"/>
      <c r="J183" s="62"/>
      <c r="K183" s="71"/>
      <c r="L183" s="71"/>
      <c r="M183" s="71"/>
      <c r="N183" s="71"/>
      <c r="O183" s="71"/>
      <c r="P183" s="71"/>
      <c r="Q183" s="71"/>
      <c r="R183" s="71"/>
    </row>
    <row r="184" spans="1:18" x14ac:dyDescent="0.3">
      <c r="A184" s="61"/>
      <c r="B184" s="62"/>
      <c r="C184" s="62"/>
      <c r="D184" s="62"/>
      <c r="E184" s="62"/>
      <c r="F184" s="62"/>
      <c r="G184" s="62"/>
      <c r="H184" s="62"/>
      <c r="I184" s="62"/>
      <c r="J184" s="62"/>
      <c r="K184" s="71"/>
      <c r="L184" s="71"/>
      <c r="M184" s="71"/>
      <c r="N184" s="71"/>
      <c r="O184" s="71"/>
      <c r="P184" s="71"/>
      <c r="Q184" s="71"/>
      <c r="R184" s="71"/>
    </row>
    <row r="185" spans="1:18" x14ac:dyDescent="0.3">
      <c r="A185" s="61"/>
      <c r="B185" s="62"/>
      <c r="C185" s="62"/>
      <c r="D185" s="62"/>
      <c r="E185" s="62"/>
      <c r="F185" s="62"/>
      <c r="G185" s="62"/>
      <c r="H185" s="62"/>
      <c r="I185" s="62"/>
      <c r="J185" s="62"/>
      <c r="K185" s="71"/>
      <c r="L185" s="71"/>
      <c r="M185" s="71"/>
      <c r="N185" s="71"/>
      <c r="O185" s="71"/>
      <c r="P185" s="71"/>
      <c r="Q185" s="71"/>
      <c r="R185" s="71"/>
    </row>
    <row r="186" spans="1:18" x14ac:dyDescent="0.3">
      <c r="A186" s="61"/>
      <c r="B186" s="62"/>
      <c r="C186" s="62"/>
      <c r="D186" s="62"/>
      <c r="E186" s="62"/>
      <c r="F186" s="62"/>
      <c r="G186" s="62"/>
      <c r="H186" s="62"/>
      <c r="I186" s="62"/>
      <c r="J186" s="62"/>
      <c r="K186" s="71"/>
      <c r="L186" s="71"/>
      <c r="M186" s="71"/>
      <c r="N186" s="71"/>
      <c r="O186" s="71"/>
      <c r="P186" s="71"/>
      <c r="Q186" s="71"/>
      <c r="R186" s="71"/>
    </row>
    <row r="187" spans="1:18" x14ac:dyDescent="0.3">
      <c r="A187" s="61"/>
      <c r="B187" s="62"/>
      <c r="C187" s="62"/>
      <c r="D187" s="62"/>
      <c r="E187" s="62"/>
      <c r="F187" s="62"/>
      <c r="G187" s="62"/>
      <c r="H187" s="62"/>
      <c r="I187" s="62"/>
      <c r="J187" s="62"/>
      <c r="K187" s="71"/>
      <c r="L187" s="71"/>
      <c r="M187" s="71"/>
      <c r="N187" s="71"/>
      <c r="O187" s="71"/>
      <c r="P187" s="71"/>
      <c r="Q187" s="71"/>
      <c r="R187" s="71"/>
    </row>
    <row r="188" spans="1:18" x14ac:dyDescent="0.3">
      <c r="A188" s="61"/>
      <c r="B188" s="62"/>
      <c r="C188" s="62"/>
      <c r="D188" s="62"/>
      <c r="E188" s="62"/>
      <c r="F188" s="62"/>
      <c r="G188" s="62"/>
      <c r="H188" s="62"/>
      <c r="I188" s="62"/>
      <c r="J188" s="62"/>
      <c r="K188" s="71"/>
      <c r="L188" s="71"/>
      <c r="M188" s="71"/>
      <c r="N188" s="71"/>
      <c r="O188" s="71"/>
      <c r="P188" s="71"/>
      <c r="Q188" s="71"/>
      <c r="R188" s="71"/>
    </row>
    <row r="189" spans="1:18" x14ac:dyDescent="0.3">
      <c r="A189" s="61"/>
      <c r="B189" s="62"/>
      <c r="C189" s="62"/>
      <c r="D189" s="62"/>
      <c r="E189" s="62"/>
      <c r="F189" s="62"/>
      <c r="G189" s="62"/>
      <c r="H189" s="62"/>
      <c r="I189" s="62"/>
      <c r="J189" s="62"/>
      <c r="K189" s="71"/>
      <c r="L189" s="71"/>
      <c r="M189" s="71"/>
      <c r="N189" s="71"/>
      <c r="O189" s="71"/>
      <c r="P189" s="71"/>
      <c r="Q189" s="71"/>
      <c r="R189" s="71"/>
    </row>
    <row r="190" spans="1:18" x14ac:dyDescent="0.3">
      <c r="A190" s="61"/>
      <c r="B190" s="62"/>
      <c r="C190" s="62"/>
      <c r="D190" s="62"/>
      <c r="E190" s="62"/>
      <c r="F190" s="62"/>
      <c r="G190" s="62"/>
      <c r="H190" s="62"/>
      <c r="I190" s="62"/>
      <c r="J190" s="62"/>
      <c r="K190" s="71"/>
      <c r="L190" s="71"/>
      <c r="M190" s="71"/>
      <c r="N190" s="71"/>
      <c r="O190" s="71"/>
      <c r="P190" s="71"/>
      <c r="Q190" s="71"/>
      <c r="R190" s="71"/>
    </row>
    <row r="191" spans="1:18" x14ac:dyDescent="0.3">
      <c r="A191" s="61"/>
      <c r="B191" s="62"/>
      <c r="C191" s="62"/>
      <c r="D191" s="62"/>
      <c r="E191" s="62"/>
      <c r="F191" s="62"/>
      <c r="G191" s="62"/>
      <c r="H191" s="62"/>
      <c r="I191" s="62"/>
      <c r="J191" s="62"/>
      <c r="K191" s="71"/>
      <c r="L191" s="71"/>
      <c r="M191" s="71"/>
      <c r="N191" s="71"/>
      <c r="O191" s="71"/>
      <c r="P191" s="71"/>
      <c r="Q191" s="71"/>
      <c r="R191" s="71"/>
    </row>
    <row r="192" spans="1:18" x14ac:dyDescent="0.3">
      <c r="A192" s="61"/>
      <c r="B192" s="62"/>
      <c r="C192" s="62"/>
      <c r="D192" s="62"/>
      <c r="E192" s="62"/>
      <c r="F192" s="62"/>
      <c r="G192" s="62"/>
      <c r="H192" s="62"/>
      <c r="I192" s="62"/>
      <c r="J192" s="62"/>
      <c r="K192" s="71"/>
      <c r="L192" s="71"/>
      <c r="M192" s="71"/>
      <c r="N192" s="71"/>
      <c r="O192" s="71"/>
      <c r="P192" s="71"/>
      <c r="Q192" s="71"/>
      <c r="R192" s="71"/>
    </row>
    <row r="193" spans="1:18" x14ac:dyDescent="0.3">
      <c r="A193" s="61"/>
      <c r="B193" s="62"/>
      <c r="C193" s="62"/>
      <c r="D193" s="62"/>
      <c r="E193" s="62"/>
      <c r="F193" s="62"/>
      <c r="G193" s="62"/>
      <c r="H193" s="62"/>
      <c r="I193" s="62"/>
      <c r="J193" s="62"/>
      <c r="K193" s="71"/>
      <c r="L193" s="71"/>
      <c r="M193" s="71"/>
      <c r="N193" s="71"/>
      <c r="O193" s="71"/>
      <c r="P193" s="71"/>
      <c r="Q193" s="71"/>
      <c r="R193" s="71"/>
    </row>
    <row r="194" spans="1:18" x14ac:dyDescent="0.3">
      <c r="A194" s="61"/>
      <c r="B194" s="62"/>
      <c r="C194" s="62"/>
      <c r="D194" s="62"/>
      <c r="E194" s="62"/>
      <c r="F194" s="62"/>
      <c r="G194" s="62"/>
      <c r="H194" s="62"/>
      <c r="I194" s="62"/>
      <c r="J194" s="62"/>
      <c r="K194" s="71"/>
      <c r="L194" s="71"/>
      <c r="M194" s="71"/>
      <c r="N194" s="71"/>
      <c r="O194" s="71"/>
      <c r="P194" s="71"/>
      <c r="Q194" s="71"/>
      <c r="R194" s="71"/>
    </row>
    <row r="195" spans="1:18" x14ac:dyDescent="0.3">
      <c r="A195" s="61"/>
      <c r="B195" s="62"/>
      <c r="C195" s="62"/>
      <c r="D195" s="62"/>
      <c r="E195" s="62"/>
      <c r="F195" s="62"/>
      <c r="G195" s="62"/>
      <c r="H195" s="62"/>
      <c r="I195" s="62"/>
      <c r="J195" s="62"/>
      <c r="K195" s="71"/>
      <c r="L195" s="71"/>
      <c r="M195" s="71"/>
      <c r="N195" s="71"/>
      <c r="O195" s="71"/>
      <c r="P195" s="71"/>
      <c r="Q195" s="71"/>
      <c r="R195" s="71"/>
    </row>
    <row r="196" spans="1:18" x14ac:dyDescent="0.3">
      <c r="A196" s="61"/>
      <c r="B196" s="62"/>
      <c r="C196" s="62"/>
      <c r="D196" s="62"/>
      <c r="E196" s="62"/>
      <c r="F196" s="62"/>
      <c r="G196" s="62"/>
      <c r="H196" s="62"/>
      <c r="I196" s="62"/>
      <c r="J196" s="62"/>
      <c r="K196" s="71"/>
      <c r="L196" s="71"/>
      <c r="M196" s="71"/>
      <c r="N196" s="71"/>
      <c r="O196" s="71"/>
      <c r="P196" s="71"/>
      <c r="Q196" s="71"/>
      <c r="R196" s="71"/>
    </row>
    <row r="197" spans="1:18" x14ac:dyDescent="0.3">
      <c r="A197" s="61"/>
      <c r="B197" s="62"/>
      <c r="C197" s="62"/>
      <c r="D197" s="62"/>
      <c r="E197" s="62"/>
      <c r="F197" s="62"/>
      <c r="G197" s="62"/>
      <c r="H197" s="62"/>
      <c r="I197" s="62"/>
      <c r="J197" s="62"/>
      <c r="K197" s="71"/>
      <c r="L197" s="71"/>
      <c r="M197" s="71"/>
      <c r="N197" s="71"/>
      <c r="O197" s="71"/>
      <c r="P197" s="71"/>
      <c r="Q197" s="71"/>
      <c r="R197" s="71"/>
    </row>
    <row r="198" spans="1:18" x14ac:dyDescent="0.3">
      <c r="A198" s="61"/>
      <c r="B198" s="62"/>
      <c r="C198" s="62"/>
      <c r="D198" s="62"/>
      <c r="E198" s="62"/>
      <c r="F198" s="62"/>
      <c r="G198" s="62"/>
      <c r="H198" s="62"/>
      <c r="I198" s="62"/>
      <c r="J198" s="62"/>
      <c r="K198" s="71"/>
      <c r="L198" s="71"/>
      <c r="M198" s="71"/>
      <c r="N198" s="71"/>
      <c r="O198" s="71"/>
      <c r="P198" s="71"/>
      <c r="Q198" s="71"/>
      <c r="R198" s="71"/>
    </row>
    <row r="199" spans="1:18" x14ac:dyDescent="0.3">
      <c r="A199" s="61"/>
      <c r="B199" s="62"/>
      <c r="C199" s="62"/>
      <c r="D199" s="62"/>
      <c r="E199" s="62"/>
      <c r="F199" s="62"/>
      <c r="G199" s="62"/>
      <c r="H199" s="62"/>
      <c r="I199" s="62"/>
      <c r="J199" s="62"/>
      <c r="K199" s="71"/>
      <c r="L199" s="71"/>
      <c r="M199" s="71"/>
      <c r="N199" s="71"/>
      <c r="O199" s="71"/>
      <c r="P199" s="71"/>
      <c r="Q199" s="71"/>
      <c r="R199" s="71"/>
    </row>
    <row r="200" spans="1:18" x14ac:dyDescent="0.3">
      <c r="A200" s="61"/>
      <c r="B200" s="62"/>
      <c r="C200" s="62"/>
      <c r="D200" s="62"/>
      <c r="E200" s="62"/>
      <c r="F200" s="62"/>
      <c r="G200" s="62"/>
      <c r="H200" s="62"/>
      <c r="I200" s="62"/>
      <c r="J200" s="62"/>
      <c r="K200" s="71"/>
      <c r="L200" s="71"/>
      <c r="M200" s="71"/>
      <c r="N200" s="71"/>
      <c r="O200" s="71"/>
      <c r="P200" s="71"/>
      <c r="Q200" s="71"/>
      <c r="R200" s="71"/>
    </row>
    <row r="201" spans="1:18" x14ac:dyDescent="0.3">
      <c r="A201" s="61"/>
      <c r="B201" s="62"/>
      <c r="C201" s="62"/>
      <c r="D201" s="62"/>
      <c r="E201" s="62"/>
      <c r="F201" s="62"/>
      <c r="G201" s="62"/>
      <c r="H201" s="62"/>
      <c r="I201" s="62"/>
      <c r="J201" s="62"/>
      <c r="K201" s="71"/>
      <c r="L201" s="71"/>
      <c r="M201" s="71"/>
      <c r="N201" s="71"/>
      <c r="O201" s="71"/>
      <c r="P201" s="71"/>
      <c r="Q201" s="71"/>
      <c r="R201" s="71"/>
    </row>
    <row r="202" spans="1:18" x14ac:dyDescent="0.3">
      <c r="A202" s="61"/>
      <c r="B202" s="62"/>
      <c r="C202" s="62"/>
      <c r="D202" s="62"/>
      <c r="E202" s="62"/>
      <c r="F202" s="62"/>
      <c r="G202" s="62"/>
      <c r="H202" s="62"/>
      <c r="I202" s="62"/>
      <c r="J202" s="62"/>
      <c r="K202" s="71"/>
      <c r="L202" s="71"/>
      <c r="M202" s="71"/>
      <c r="N202" s="71"/>
      <c r="O202" s="71"/>
      <c r="P202" s="71"/>
      <c r="Q202" s="71"/>
      <c r="R202" s="71"/>
    </row>
    <row r="203" spans="1:18" x14ac:dyDescent="0.3">
      <c r="A203" s="61"/>
      <c r="B203" s="62"/>
      <c r="C203" s="62"/>
      <c r="D203" s="62"/>
      <c r="E203" s="62"/>
      <c r="F203" s="62"/>
      <c r="G203" s="62"/>
      <c r="H203" s="62"/>
      <c r="I203" s="62"/>
      <c r="J203" s="62"/>
      <c r="K203" s="71"/>
      <c r="L203" s="71"/>
      <c r="M203" s="71"/>
      <c r="N203" s="71"/>
      <c r="O203" s="71"/>
      <c r="P203" s="71"/>
      <c r="Q203" s="71"/>
      <c r="R203" s="71"/>
    </row>
    <row r="204" spans="1:18" x14ac:dyDescent="0.3">
      <c r="A204" s="61"/>
      <c r="B204" s="62"/>
      <c r="C204" s="62"/>
      <c r="D204" s="62"/>
      <c r="E204" s="62"/>
      <c r="F204" s="62"/>
      <c r="G204" s="62"/>
      <c r="H204" s="62"/>
      <c r="I204" s="62"/>
      <c r="J204" s="62"/>
      <c r="K204" s="71"/>
      <c r="L204" s="71"/>
      <c r="M204" s="71"/>
      <c r="N204" s="71"/>
      <c r="O204" s="71"/>
      <c r="P204" s="71"/>
      <c r="Q204" s="71"/>
      <c r="R204" s="71"/>
    </row>
    <row r="205" spans="1:18" x14ac:dyDescent="0.3">
      <c r="A205" s="61"/>
      <c r="B205" s="62"/>
      <c r="C205" s="62"/>
      <c r="D205" s="62"/>
      <c r="E205" s="62"/>
      <c r="F205" s="62"/>
      <c r="G205" s="62"/>
      <c r="H205" s="62"/>
      <c r="I205" s="62"/>
      <c r="J205" s="62"/>
      <c r="K205" s="71"/>
      <c r="L205" s="71"/>
      <c r="M205" s="71"/>
      <c r="N205" s="71"/>
      <c r="O205" s="71"/>
      <c r="P205" s="71"/>
      <c r="Q205" s="71"/>
      <c r="R205" s="71"/>
    </row>
    <row r="206" spans="1:18" ht="15" customHeight="1" x14ac:dyDescent="0.3">
      <c r="A206" s="61"/>
      <c r="B206" s="62"/>
      <c r="C206" s="62"/>
      <c r="D206" s="62"/>
      <c r="E206" s="62"/>
      <c r="F206" s="62"/>
      <c r="G206" s="62"/>
      <c r="H206" s="62"/>
      <c r="I206" s="62"/>
      <c r="J206" s="62"/>
      <c r="K206" s="71"/>
      <c r="L206" s="71"/>
      <c r="M206" s="71"/>
      <c r="N206" s="71"/>
      <c r="O206" s="71"/>
      <c r="P206" s="71"/>
      <c r="Q206" s="71"/>
      <c r="R206" s="71"/>
    </row>
    <row r="207" spans="1:18" ht="18.75" customHeight="1" x14ac:dyDescent="0.3"/>
    <row r="208" spans="1:18" ht="18.75" customHeight="1" x14ac:dyDescent="0.3"/>
    <row r="209" ht="18.75" customHeight="1" x14ac:dyDescent="0.3"/>
  </sheetData>
  <sheetProtection algorithmName="SHA-512" hashValue="jsT55A/giQVcIJZRxa/Rtt/subeEjD9zR1lyPWStOlKlayEB7B1wKxRiDuAgjTDuzKdMkKZ98b02CqWvrO9oOg==" saltValue="EGcTqgzjSvynebCtj7Kpyg==" spinCount="100000" sheet="1" objects="1" scenarios="1" formatCells="0" formatColumns="0" formatRows="0"/>
  <mergeCells count="35">
    <mergeCell ref="A2:R2"/>
    <mergeCell ref="R11:R12"/>
    <mergeCell ref="L11:L12"/>
    <mergeCell ref="M11:M12"/>
    <mergeCell ref="N11:N12"/>
    <mergeCell ref="O11:O12"/>
    <mergeCell ref="P11:P12"/>
    <mergeCell ref="Q11:Q12"/>
    <mergeCell ref="B10:E10"/>
    <mergeCell ref="A10:A12"/>
    <mergeCell ref="F10:R10"/>
    <mergeCell ref="A8:J8"/>
    <mergeCell ref="K8:R8"/>
    <mergeCell ref="K11:K12"/>
    <mergeCell ref="B11:B12"/>
    <mergeCell ref="C11:C12"/>
    <mergeCell ref="J11:J12"/>
    <mergeCell ref="A5:J5"/>
    <mergeCell ref="K5:R5"/>
    <mergeCell ref="D11:D12"/>
    <mergeCell ref="E11:E12"/>
    <mergeCell ref="F11:F12"/>
    <mergeCell ref="G11:G12"/>
    <mergeCell ref="H11:H12"/>
    <mergeCell ref="I11:I12"/>
    <mergeCell ref="A6:J6"/>
    <mergeCell ref="K6:R6"/>
    <mergeCell ref="A9:J9"/>
    <mergeCell ref="K9:R9"/>
    <mergeCell ref="K3:R3"/>
    <mergeCell ref="A3:J3"/>
    <mergeCell ref="K7:R7"/>
    <mergeCell ref="A7:J7"/>
    <mergeCell ref="A4:J4"/>
    <mergeCell ref="K4:R4"/>
  </mergeCells>
  <printOptions horizontalCentered="1" verticalCentered="1"/>
  <pageMargins left="0.7" right="0.7" top="0.75" bottom="0.75" header="0.3" footer="0.3"/>
  <pageSetup paperSize="9" scale="68" fitToHeight="0" orientation="landscape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DEFDFA3-4383-4BC7-A196-83030F86606D}">
          <x14:formula1>
            <xm:f>پردازش!$R$21:$R$22</xm:f>
          </x14:formula1>
          <xm:sqref>K9:R9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80AB3-B5F2-4FA7-8814-C0344CCFA034}">
  <sheetPr codeName="Sheet39">
    <pageSetUpPr fitToPage="1"/>
  </sheetPr>
  <dimension ref="A1:Z208"/>
  <sheetViews>
    <sheetView rightToLeft="1" view="pageBreakPreview" zoomScale="90" zoomScaleNormal="100" zoomScaleSheetLayoutView="90" workbookViewId="0">
      <selection activeCell="O19" sqref="O19"/>
    </sheetView>
  </sheetViews>
  <sheetFormatPr defaultColWidth="9.109375" defaultRowHeight="16.8" x14ac:dyDescent="0.3"/>
  <cols>
    <col min="1" max="1" width="5.109375" style="102" customWidth="1"/>
    <col min="2" max="3" width="9.88671875" style="102" customWidth="1"/>
    <col min="4" max="4" width="9.33203125" style="101" bestFit="1" customWidth="1"/>
    <col min="5" max="5" width="9" style="101" bestFit="1" customWidth="1"/>
    <col min="6" max="6" width="7.33203125" style="103" customWidth="1"/>
    <col min="7" max="7" width="8.44140625" style="73" customWidth="1"/>
    <col min="8" max="8" width="8.44140625" style="101" customWidth="1"/>
    <col min="9" max="9" width="8.33203125" style="101" customWidth="1"/>
    <col min="10" max="10" width="7.109375" style="103" customWidth="1"/>
    <col min="11" max="11" width="8" style="73" customWidth="1"/>
    <col min="12" max="13" width="8" style="101" customWidth="1"/>
    <col min="14" max="14" width="7" style="103" customWidth="1"/>
    <col min="15" max="15" width="8" style="73" customWidth="1"/>
    <col min="16" max="16" width="9.33203125" style="101" bestFit="1" customWidth="1"/>
    <col min="17" max="17" width="9" style="101" customWidth="1"/>
    <col min="18" max="18" width="7" style="103" customWidth="1"/>
    <col min="19" max="19" width="8" style="103" customWidth="1"/>
    <col min="20" max="20" width="10.109375" style="73" bestFit="1" customWidth="1"/>
    <col min="21" max="21" width="7.5546875" style="73" customWidth="1"/>
    <col min="22" max="22" width="10.44140625" style="73" customWidth="1"/>
    <col min="23" max="23" width="8" style="73" customWidth="1"/>
    <col min="24" max="24" width="10.109375" style="73" customWidth="1"/>
    <col min="25" max="25" width="7.44140625" style="73" customWidth="1"/>
    <col min="26" max="26" width="9.109375" style="73" hidden="1" customWidth="1"/>
    <col min="27" max="16384" width="9.109375" style="73"/>
  </cols>
  <sheetData>
    <row r="1" spans="1:26" ht="53.25" customHeight="1" x14ac:dyDescent="0.3">
      <c r="A1" s="73"/>
      <c r="B1" s="73"/>
      <c r="C1" s="73"/>
      <c r="D1" s="73"/>
      <c r="E1" s="73"/>
      <c r="F1" s="73"/>
      <c r="H1" s="73"/>
      <c r="I1" s="73"/>
      <c r="J1" s="73"/>
      <c r="L1" s="73"/>
      <c r="M1" s="73"/>
      <c r="N1" s="73"/>
      <c r="P1" s="73"/>
      <c r="Q1" s="73"/>
      <c r="R1" s="73"/>
      <c r="S1" s="73"/>
    </row>
    <row r="2" spans="1:26" ht="18.600000000000001" x14ac:dyDescent="0.3">
      <c r="A2" s="205" t="s">
        <v>183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</row>
    <row r="3" spans="1:26" ht="18" customHeight="1" x14ac:dyDescent="0.3">
      <c r="A3" s="130" t="s">
        <v>95</v>
      </c>
      <c r="B3" s="131"/>
      <c r="C3" s="131"/>
      <c r="D3" s="131"/>
      <c r="E3" s="131"/>
      <c r="F3" s="131"/>
      <c r="G3" s="131"/>
      <c r="H3" s="131"/>
      <c r="I3" s="131"/>
      <c r="J3" s="132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</row>
    <row r="4" spans="1:26" ht="18" customHeight="1" x14ac:dyDescent="0.3">
      <c r="A4" s="130" t="s">
        <v>128</v>
      </c>
      <c r="B4" s="131"/>
      <c r="C4" s="131"/>
      <c r="D4" s="131"/>
      <c r="E4" s="131"/>
      <c r="F4" s="131"/>
      <c r="G4" s="131"/>
      <c r="H4" s="131"/>
      <c r="I4" s="131"/>
      <c r="J4" s="132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</row>
    <row r="5" spans="1:26" ht="18" customHeight="1" x14ac:dyDescent="0.3">
      <c r="A5" s="130" t="s">
        <v>160</v>
      </c>
      <c r="B5" s="131"/>
      <c r="C5" s="131"/>
      <c r="D5" s="131"/>
      <c r="E5" s="131"/>
      <c r="F5" s="131"/>
      <c r="G5" s="131"/>
      <c r="H5" s="131"/>
      <c r="I5" s="131"/>
      <c r="J5" s="132"/>
      <c r="K5" s="119">
        <v>15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</row>
    <row r="6" spans="1:26" ht="18" customHeight="1" x14ac:dyDescent="0.3">
      <c r="A6" s="130" t="s">
        <v>161</v>
      </c>
      <c r="B6" s="131"/>
      <c r="C6" s="131"/>
      <c r="D6" s="131"/>
      <c r="E6" s="131"/>
      <c r="F6" s="131"/>
      <c r="G6" s="131"/>
      <c r="H6" s="131"/>
      <c r="I6" s="131"/>
      <c r="J6" s="132"/>
      <c r="K6" s="211" t="s">
        <v>179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</row>
    <row r="7" spans="1:26" ht="18" customHeight="1" x14ac:dyDescent="0.3">
      <c r="A7" s="130" t="s">
        <v>129</v>
      </c>
      <c r="B7" s="207"/>
      <c r="C7" s="207"/>
      <c r="D7" s="207"/>
      <c r="E7" s="207"/>
      <c r="F7" s="207"/>
      <c r="G7" s="207"/>
      <c r="H7" s="207"/>
      <c r="I7" s="207"/>
      <c r="J7" s="208"/>
      <c r="K7" s="201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3"/>
    </row>
    <row r="8" spans="1:26" ht="18" customHeight="1" x14ac:dyDescent="0.3">
      <c r="A8" s="214" t="s">
        <v>50</v>
      </c>
      <c r="B8" s="212" t="s">
        <v>134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5" t="s">
        <v>135</v>
      </c>
      <c r="U8" s="215"/>
      <c r="V8" s="215"/>
      <c r="W8" s="215"/>
      <c r="X8" s="215"/>
      <c r="Y8" s="216"/>
      <c r="Z8" s="90"/>
    </row>
    <row r="9" spans="1:26" ht="19.5" customHeight="1" x14ac:dyDescent="0.3">
      <c r="A9" s="214"/>
      <c r="B9" s="206" t="s">
        <v>177</v>
      </c>
      <c r="C9" s="209" t="s">
        <v>53</v>
      </c>
      <c r="D9" s="130" t="s">
        <v>167</v>
      </c>
      <c r="E9" s="131"/>
      <c r="F9" s="131"/>
      <c r="G9" s="132"/>
      <c r="H9" s="130" t="s">
        <v>171</v>
      </c>
      <c r="I9" s="131"/>
      <c r="J9" s="131"/>
      <c r="K9" s="132"/>
      <c r="L9" s="130" t="s">
        <v>173</v>
      </c>
      <c r="M9" s="131"/>
      <c r="N9" s="131"/>
      <c r="O9" s="132"/>
      <c r="P9" s="130" t="s">
        <v>168</v>
      </c>
      <c r="Q9" s="131"/>
      <c r="R9" s="131"/>
      <c r="S9" s="132"/>
      <c r="T9" s="131" t="s">
        <v>169</v>
      </c>
      <c r="U9" s="132"/>
      <c r="V9" s="130" t="s">
        <v>172</v>
      </c>
      <c r="W9" s="132"/>
      <c r="X9" s="206" t="s">
        <v>170</v>
      </c>
      <c r="Y9" s="206"/>
      <c r="Z9" s="91"/>
    </row>
    <row r="10" spans="1:26" ht="15" customHeight="1" x14ac:dyDescent="0.3">
      <c r="A10" s="214"/>
      <c r="B10" s="206"/>
      <c r="C10" s="213"/>
      <c r="D10" s="209" t="s">
        <v>164</v>
      </c>
      <c r="E10" s="209" t="s">
        <v>165</v>
      </c>
      <c r="F10" s="209" t="s">
        <v>175</v>
      </c>
      <c r="G10" s="209" t="s">
        <v>166</v>
      </c>
      <c r="H10" s="209" t="s">
        <v>164</v>
      </c>
      <c r="I10" s="209" t="s">
        <v>165</v>
      </c>
      <c r="J10" s="209" t="s">
        <v>175</v>
      </c>
      <c r="K10" s="209" t="s">
        <v>166</v>
      </c>
      <c r="L10" s="209" t="s">
        <v>164</v>
      </c>
      <c r="M10" s="209" t="s">
        <v>165</v>
      </c>
      <c r="N10" s="209" t="s">
        <v>175</v>
      </c>
      <c r="O10" s="209" t="s">
        <v>166</v>
      </c>
      <c r="P10" s="209" t="s">
        <v>164</v>
      </c>
      <c r="Q10" s="209" t="s">
        <v>165</v>
      </c>
      <c r="R10" s="209" t="s">
        <v>175</v>
      </c>
      <c r="S10" s="209" t="s">
        <v>166</v>
      </c>
      <c r="T10" s="206" t="s">
        <v>176</v>
      </c>
      <c r="U10" s="206" t="s">
        <v>174</v>
      </c>
      <c r="V10" s="206" t="s">
        <v>176</v>
      </c>
      <c r="W10" s="206" t="s">
        <v>174</v>
      </c>
      <c r="X10" s="206" t="s">
        <v>176</v>
      </c>
      <c r="Y10" s="206" t="s">
        <v>174</v>
      </c>
    </row>
    <row r="11" spans="1:26" ht="15" customHeight="1" x14ac:dyDescent="0.3">
      <c r="A11" s="214"/>
      <c r="B11" s="206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06"/>
      <c r="U11" s="206"/>
      <c r="V11" s="206"/>
      <c r="W11" s="206"/>
      <c r="X11" s="206"/>
      <c r="Y11" s="206"/>
    </row>
    <row r="12" spans="1:26" ht="16.5" customHeight="1" x14ac:dyDescent="0.3">
      <c r="A12" s="54"/>
      <c r="B12" s="55"/>
      <c r="C12" s="55"/>
      <c r="D12" s="94"/>
      <c r="E12" s="95"/>
      <c r="F12" s="92" t="str">
        <f>IF(OR(D12="",E12=""),"",ABS(D12-E12))</f>
        <v/>
      </c>
      <c r="G12" s="53" t="str">
        <f>IF(OR(E12="",D12=""),"",IF(F12&lt;=($K$5/1000),"Accept","Reject"))</f>
        <v/>
      </c>
      <c r="H12" s="94"/>
      <c r="I12" s="95"/>
      <c r="J12" s="92" t="str">
        <f>IF(OR(H12="",I12=""),"",ABS(H12-I12))</f>
        <v/>
      </c>
      <c r="K12" s="53" t="str">
        <f>IF(OR(I12="",H12=""),"",IF(J12&lt;=($K$5/1000),"Accept","Reject"))</f>
        <v/>
      </c>
      <c r="L12" s="96"/>
      <c r="M12" s="95"/>
      <c r="N12" s="92" t="str">
        <f>IF(OR(L12="",M12=""),"",ABS(L12-M12))</f>
        <v/>
      </c>
      <c r="O12" s="53" t="str">
        <f>IF(OR(M12="",L12=""),"",IF(N12&lt;=($K$5/1000),"Accept","Reject"))</f>
        <v/>
      </c>
      <c r="P12" s="94"/>
      <c r="Q12" s="95"/>
      <c r="R12" s="92" t="str">
        <f>IF(OR(P12="",Q12=""),"",ABS(P12-Q12))</f>
        <v/>
      </c>
      <c r="S12" s="104" t="str">
        <f>IF(OR(Q12="",P12=""),"",IF(R12&lt;=($K$5/1000),"Accept","Reject"))</f>
        <v/>
      </c>
      <c r="T12" s="92" t="str">
        <f>IF(OR(D12="",E12="",H12="",I12=""),"",ABS((I12-E12)/(H12-D12)))</f>
        <v/>
      </c>
      <c r="U12" s="53" t="str">
        <f>IF(T12="","",IF(AND(ABS(T12)&lt;=1.2,ABS(T12)&gt;=0.8),"Accept","Reject"))</f>
        <v/>
      </c>
      <c r="V12" s="92" t="str">
        <f>IF(OR(L12="",M12="",I12="",H12=""),"",ABS((M12-I12)/(L12-H12)))</f>
        <v/>
      </c>
      <c r="W12" s="53" t="str">
        <f>IF(V12="","",IF(AND(ABS(V12)&lt;=1.2,ABS(V12)&gt;=0.8),"Accept","Reject"))</f>
        <v/>
      </c>
      <c r="X12" s="92" t="str">
        <f>IF(AND(L12&lt;&gt;"",M12&lt;&gt;"",P12&lt;&gt;"",Q12&lt;&gt;""),ABS((Q12-M12)/(P12-L12)),(IF(AND(H12&lt;&gt;"",I12&lt;&gt;"",P12&lt;&gt;"",Q12&lt;&gt;""),ABS((Q12-I12)/(P12-H12)),"")))</f>
        <v/>
      </c>
      <c r="Y12" s="53" t="str">
        <f>IF(X12="","",IF(AND(ABS(X12)&lt;=1.2,ABS(X12)&gt;=0.8),"Accept","Reject"))</f>
        <v/>
      </c>
    </row>
    <row r="13" spans="1:26" x14ac:dyDescent="0.3">
      <c r="A13" s="54"/>
      <c r="B13" s="55"/>
      <c r="C13" s="55"/>
      <c r="D13" s="94"/>
      <c r="E13" s="95"/>
      <c r="F13" s="92" t="str">
        <f t="shared" ref="F13:F76" si="0">IF(OR(D13="",E13=""),"",ABS(D13-E13))</f>
        <v/>
      </c>
      <c r="G13" s="53" t="str">
        <f t="shared" ref="G13:G76" si="1">IF(OR(E13="",D13=""),"",IF(F13&lt;=($K$5/1000),"Accept","Reject"))</f>
        <v/>
      </c>
      <c r="H13" s="94"/>
      <c r="I13" s="95"/>
      <c r="J13" s="92" t="str">
        <f t="shared" ref="J13:J76" si="2">IF(OR(H13="",I13=""),"",ABS(H13-I13))</f>
        <v/>
      </c>
      <c r="K13" s="53" t="str">
        <f t="shared" ref="K13:K76" si="3">IF(OR(I13="",H13=""),"",IF(J13&lt;=($K$5/1000),"Accept","Reject"))</f>
        <v/>
      </c>
      <c r="L13" s="96"/>
      <c r="M13" s="95"/>
      <c r="N13" s="92" t="str">
        <f t="shared" ref="N13:N76" si="4">IF(OR(L13="",M13=""),"",ABS(L13-M13))</f>
        <v/>
      </c>
      <c r="O13" s="53" t="str">
        <f t="shared" ref="O13:O76" si="5">IF(OR(M13="",L13=""),"",IF(N13&lt;=($K$5/1000),"Accept","Reject"))</f>
        <v/>
      </c>
      <c r="P13" s="94"/>
      <c r="Q13" s="95"/>
      <c r="R13" s="92" t="str">
        <f t="shared" ref="R13:R76" si="6">IF(OR(P13="",Q13=""),"",ABS(P13-Q13))</f>
        <v/>
      </c>
      <c r="S13" s="104" t="str">
        <f t="shared" ref="S13:S76" si="7">IF(OR(Q13="",P13=""),"",IF(R13&lt;=($K$5/1000),"Accept","Reject"))</f>
        <v/>
      </c>
      <c r="T13" s="92" t="str">
        <f t="shared" ref="T13:T76" si="8">IF(OR(D13="",E13="",H13="",I13=""),"",ABS((I13-E13)/(H13-D13)))</f>
        <v/>
      </c>
      <c r="U13" s="53" t="str">
        <f t="shared" ref="U13:U76" si="9">IF(T13="","",IF(AND(ABS(T13)&lt;=1.2,ABS(T13)&gt;=0.8),"Accept","Reject"))</f>
        <v/>
      </c>
      <c r="V13" s="92" t="str">
        <f t="shared" ref="V13:V76" si="10">IF(OR(L13="",M13="",I13="",H13=""),"",ABS((M13-I13)/(L13-H13)))</f>
        <v/>
      </c>
      <c r="W13" s="53" t="str">
        <f t="shared" ref="W13:W76" si="11">IF(V13="","",IF(AND(ABS(V13)&lt;=1.2,ABS(V13)&gt;=0.8),"Accept","Reject"))</f>
        <v/>
      </c>
      <c r="X13" s="92" t="str">
        <f t="shared" ref="X13:X76" si="12">IF(AND(L13&lt;&gt;"",M13&lt;&gt;"",P13&lt;&gt;"",Q13&lt;&gt;""),ABS((Q13-M13)/(P13-L13)),(IF(AND(H13&lt;&gt;"",I13&lt;&gt;"",P13&lt;&gt;"",Q13&lt;&gt;""),ABS((Q13-I13)/(P13-H13)),"")))</f>
        <v/>
      </c>
      <c r="Y13" s="53" t="str">
        <f t="shared" ref="Y13:Y76" si="13">IF(X13="","",IF(AND(ABS(X13)&lt;=1.2,ABS(X13)&gt;=0.8),"Accept","Reject"))</f>
        <v/>
      </c>
    </row>
    <row r="14" spans="1:26" ht="18" customHeight="1" x14ac:dyDescent="0.3">
      <c r="A14" s="54"/>
      <c r="B14" s="55"/>
      <c r="C14" s="55"/>
      <c r="D14" s="94"/>
      <c r="E14" s="95"/>
      <c r="F14" s="92" t="str">
        <f t="shared" si="0"/>
        <v/>
      </c>
      <c r="G14" s="53" t="str">
        <f t="shared" si="1"/>
        <v/>
      </c>
      <c r="H14" s="94"/>
      <c r="I14" s="95"/>
      <c r="J14" s="92" t="str">
        <f t="shared" si="2"/>
        <v/>
      </c>
      <c r="K14" s="53" t="str">
        <f t="shared" si="3"/>
        <v/>
      </c>
      <c r="L14" s="96"/>
      <c r="M14" s="95"/>
      <c r="N14" s="92" t="str">
        <f t="shared" si="4"/>
        <v/>
      </c>
      <c r="O14" s="53" t="str">
        <f t="shared" si="5"/>
        <v/>
      </c>
      <c r="P14" s="94"/>
      <c r="Q14" s="95"/>
      <c r="R14" s="92" t="str">
        <f t="shared" si="6"/>
        <v/>
      </c>
      <c r="S14" s="104" t="str">
        <f t="shared" si="7"/>
        <v/>
      </c>
      <c r="T14" s="92" t="str">
        <f t="shared" si="8"/>
        <v/>
      </c>
      <c r="U14" s="53" t="str">
        <f t="shared" si="9"/>
        <v/>
      </c>
      <c r="V14" s="92" t="str">
        <f t="shared" si="10"/>
        <v/>
      </c>
      <c r="W14" s="53" t="str">
        <f t="shared" si="11"/>
        <v/>
      </c>
      <c r="X14" s="92" t="str">
        <f t="shared" si="12"/>
        <v/>
      </c>
      <c r="Y14" s="53" t="str">
        <f t="shared" si="13"/>
        <v/>
      </c>
    </row>
    <row r="15" spans="1:26" ht="15.75" customHeight="1" x14ac:dyDescent="0.3">
      <c r="A15" s="54"/>
      <c r="B15" s="55"/>
      <c r="C15" s="55"/>
      <c r="D15" s="94"/>
      <c r="E15" s="95"/>
      <c r="F15" s="92" t="str">
        <f t="shared" si="0"/>
        <v/>
      </c>
      <c r="G15" s="53" t="str">
        <f t="shared" si="1"/>
        <v/>
      </c>
      <c r="H15" s="94"/>
      <c r="I15" s="95"/>
      <c r="J15" s="92" t="str">
        <f t="shared" si="2"/>
        <v/>
      </c>
      <c r="K15" s="53" t="str">
        <f t="shared" si="3"/>
        <v/>
      </c>
      <c r="L15" s="96"/>
      <c r="M15" s="95"/>
      <c r="N15" s="92" t="str">
        <f t="shared" si="4"/>
        <v/>
      </c>
      <c r="O15" s="53" t="str">
        <f t="shared" si="5"/>
        <v/>
      </c>
      <c r="P15" s="94"/>
      <c r="Q15" s="95"/>
      <c r="R15" s="92" t="str">
        <f t="shared" si="6"/>
        <v/>
      </c>
      <c r="S15" s="104" t="str">
        <f t="shared" si="7"/>
        <v/>
      </c>
      <c r="T15" s="92" t="str">
        <f t="shared" si="8"/>
        <v/>
      </c>
      <c r="U15" s="53" t="str">
        <f t="shared" si="9"/>
        <v/>
      </c>
      <c r="V15" s="92" t="str">
        <f t="shared" si="10"/>
        <v/>
      </c>
      <c r="W15" s="53" t="str">
        <f t="shared" si="11"/>
        <v/>
      </c>
      <c r="X15" s="92" t="str">
        <f t="shared" si="12"/>
        <v/>
      </c>
      <c r="Y15" s="53" t="str">
        <f t="shared" si="13"/>
        <v/>
      </c>
    </row>
    <row r="16" spans="1:26" ht="18" customHeight="1" x14ac:dyDescent="0.3">
      <c r="A16" s="54"/>
      <c r="B16" s="55"/>
      <c r="C16" s="55"/>
      <c r="D16" s="94"/>
      <c r="E16" s="95"/>
      <c r="F16" s="92" t="str">
        <f t="shared" si="0"/>
        <v/>
      </c>
      <c r="G16" s="53" t="str">
        <f t="shared" si="1"/>
        <v/>
      </c>
      <c r="H16" s="94"/>
      <c r="I16" s="95"/>
      <c r="J16" s="92" t="str">
        <f t="shared" si="2"/>
        <v/>
      </c>
      <c r="K16" s="53" t="str">
        <f t="shared" si="3"/>
        <v/>
      </c>
      <c r="L16" s="96"/>
      <c r="M16" s="95"/>
      <c r="N16" s="92" t="str">
        <f t="shared" si="4"/>
        <v/>
      </c>
      <c r="O16" s="53" t="str">
        <f t="shared" si="5"/>
        <v/>
      </c>
      <c r="P16" s="94"/>
      <c r="Q16" s="95"/>
      <c r="R16" s="92" t="str">
        <f t="shared" si="6"/>
        <v/>
      </c>
      <c r="S16" s="104" t="str">
        <f t="shared" si="7"/>
        <v/>
      </c>
      <c r="T16" s="92" t="str">
        <f t="shared" si="8"/>
        <v/>
      </c>
      <c r="U16" s="53" t="str">
        <f t="shared" si="9"/>
        <v/>
      </c>
      <c r="V16" s="92" t="str">
        <f t="shared" si="10"/>
        <v/>
      </c>
      <c r="W16" s="53" t="str">
        <f t="shared" si="11"/>
        <v/>
      </c>
      <c r="X16" s="92" t="str">
        <f t="shared" si="12"/>
        <v/>
      </c>
      <c r="Y16" s="53" t="str">
        <f t="shared" si="13"/>
        <v/>
      </c>
    </row>
    <row r="17" spans="1:25" ht="18" customHeight="1" x14ac:dyDescent="0.3">
      <c r="A17" s="54"/>
      <c r="B17" s="97"/>
      <c r="C17" s="97"/>
      <c r="D17" s="96"/>
      <c r="E17" s="95"/>
      <c r="F17" s="92" t="str">
        <f t="shared" si="0"/>
        <v/>
      </c>
      <c r="G17" s="53" t="str">
        <f t="shared" si="1"/>
        <v/>
      </c>
      <c r="H17" s="96"/>
      <c r="I17" s="95"/>
      <c r="J17" s="92" t="str">
        <f t="shared" si="2"/>
        <v/>
      </c>
      <c r="K17" s="53" t="str">
        <f t="shared" si="3"/>
        <v/>
      </c>
      <c r="L17" s="96"/>
      <c r="M17" s="95"/>
      <c r="N17" s="92" t="str">
        <f t="shared" si="4"/>
        <v/>
      </c>
      <c r="O17" s="53" t="str">
        <f t="shared" si="5"/>
        <v/>
      </c>
      <c r="P17" s="96"/>
      <c r="Q17" s="95"/>
      <c r="R17" s="92" t="str">
        <f t="shared" si="6"/>
        <v/>
      </c>
      <c r="S17" s="104" t="str">
        <f t="shared" si="7"/>
        <v/>
      </c>
      <c r="T17" s="92" t="str">
        <f t="shared" si="8"/>
        <v/>
      </c>
      <c r="U17" s="53" t="str">
        <f t="shared" si="9"/>
        <v/>
      </c>
      <c r="V17" s="92" t="str">
        <f t="shared" si="10"/>
        <v/>
      </c>
      <c r="W17" s="53" t="str">
        <f t="shared" si="11"/>
        <v/>
      </c>
      <c r="X17" s="92" t="str">
        <f t="shared" si="12"/>
        <v/>
      </c>
      <c r="Y17" s="53" t="str">
        <f t="shared" si="13"/>
        <v/>
      </c>
    </row>
    <row r="18" spans="1:25" ht="18" customHeight="1" x14ac:dyDescent="0.3">
      <c r="A18" s="54"/>
      <c r="B18" s="97"/>
      <c r="C18" s="97"/>
      <c r="D18" s="96"/>
      <c r="E18" s="95"/>
      <c r="F18" s="92" t="str">
        <f t="shared" si="0"/>
        <v/>
      </c>
      <c r="G18" s="53" t="str">
        <f t="shared" si="1"/>
        <v/>
      </c>
      <c r="H18" s="96"/>
      <c r="I18" s="95"/>
      <c r="J18" s="92" t="str">
        <f t="shared" si="2"/>
        <v/>
      </c>
      <c r="K18" s="53" t="str">
        <f t="shared" si="3"/>
        <v/>
      </c>
      <c r="L18" s="96"/>
      <c r="M18" s="95"/>
      <c r="N18" s="92" t="str">
        <f t="shared" si="4"/>
        <v/>
      </c>
      <c r="O18" s="53" t="str">
        <f t="shared" si="5"/>
        <v/>
      </c>
      <c r="P18" s="96"/>
      <c r="Q18" s="95"/>
      <c r="R18" s="92" t="str">
        <f t="shared" si="6"/>
        <v/>
      </c>
      <c r="S18" s="104" t="str">
        <f t="shared" si="7"/>
        <v/>
      </c>
      <c r="T18" s="92" t="str">
        <f t="shared" si="8"/>
        <v/>
      </c>
      <c r="U18" s="53" t="str">
        <f t="shared" si="9"/>
        <v/>
      </c>
      <c r="V18" s="92" t="str">
        <f t="shared" si="10"/>
        <v/>
      </c>
      <c r="W18" s="53" t="str">
        <f t="shared" si="11"/>
        <v/>
      </c>
      <c r="X18" s="92" t="str">
        <f t="shared" si="12"/>
        <v/>
      </c>
      <c r="Y18" s="53" t="str">
        <f t="shared" si="13"/>
        <v/>
      </c>
    </row>
    <row r="19" spans="1:25" ht="18" customHeight="1" x14ac:dyDescent="0.3">
      <c r="A19" s="54"/>
      <c r="B19" s="97"/>
      <c r="C19" s="97"/>
      <c r="D19" s="96"/>
      <c r="E19" s="95"/>
      <c r="F19" s="92" t="str">
        <f t="shared" si="0"/>
        <v/>
      </c>
      <c r="G19" s="53" t="str">
        <f t="shared" si="1"/>
        <v/>
      </c>
      <c r="H19" s="96"/>
      <c r="I19" s="95"/>
      <c r="J19" s="92" t="str">
        <f t="shared" si="2"/>
        <v/>
      </c>
      <c r="K19" s="53" t="str">
        <f t="shared" si="3"/>
        <v/>
      </c>
      <c r="L19" s="96"/>
      <c r="M19" s="95"/>
      <c r="N19" s="92" t="str">
        <f t="shared" si="4"/>
        <v/>
      </c>
      <c r="O19" s="53" t="str">
        <f t="shared" si="5"/>
        <v/>
      </c>
      <c r="P19" s="96"/>
      <c r="Q19" s="95"/>
      <c r="R19" s="92" t="str">
        <f t="shared" si="6"/>
        <v/>
      </c>
      <c r="S19" s="104" t="str">
        <f t="shared" si="7"/>
        <v/>
      </c>
      <c r="T19" s="92" t="str">
        <f t="shared" si="8"/>
        <v/>
      </c>
      <c r="U19" s="53" t="str">
        <f t="shared" si="9"/>
        <v/>
      </c>
      <c r="V19" s="92" t="str">
        <f t="shared" si="10"/>
        <v/>
      </c>
      <c r="W19" s="53" t="str">
        <f t="shared" si="11"/>
        <v/>
      </c>
      <c r="X19" s="92" t="str">
        <f t="shared" si="12"/>
        <v/>
      </c>
      <c r="Y19" s="53" t="str">
        <f t="shared" si="13"/>
        <v/>
      </c>
    </row>
    <row r="20" spans="1:25" ht="18" customHeight="1" x14ac:dyDescent="0.3">
      <c r="A20" s="54"/>
      <c r="B20" s="97"/>
      <c r="C20" s="97"/>
      <c r="D20" s="96"/>
      <c r="E20" s="95"/>
      <c r="F20" s="92" t="str">
        <f t="shared" si="0"/>
        <v/>
      </c>
      <c r="G20" s="53" t="str">
        <f t="shared" si="1"/>
        <v/>
      </c>
      <c r="H20" s="96"/>
      <c r="I20" s="95"/>
      <c r="J20" s="92" t="str">
        <f t="shared" si="2"/>
        <v/>
      </c>
      <c r="K20" s="53" t="str">
        <f t="shared" si="3"/>
        <v/>
      </c>
      <c r="L20" s="96"/>
      <c r="M20" s="95"/>
      <c r="N20" s="92" t="str">
        <f t="shared" si="4"/>
        <v/>
      </c>
      <c r="O20" s="53" t="str">
        <f t="shared" si="5"/>
        <v/>
      </c>
      <c r="P20" s="96"/>
      <c r="Q20" s="95"/>
      <c r="R20" s="92" t="str">
        <f t="shared" si="6"/>
        <v/>
      </c>
      <c r="S20" s="104" t="str">
        <f t="shared" si="7"/>
        <v/>
      </c>
      <c r="T20" s="92" t="str">
        <f t="shared" si="8"/>
        <v/>
      </c>
      <c r="U20" s="53" t="str">
        <f t="shared" si="9"/>
        <v/>
      </c>
      <c r="V20" s="92" t="str">
        <f t="shared" si="10"/>
        <v/>
      </c>
      <c r="W20" s="53" t="str">
        <f t="shared" si="11"/>
        <v/>
      </c>
      <c r="X20" s="92" t="str">
        <f t="shared" si="12"/>
        <v/>
      </c>
      <c r="Y20" s="53" t="str">
        <f t="shared" si="13"/>
        <v/>
      </c>
    </row>
    <row r="21" spans="1:25" x14ac:dyDescent="0.3">
      <c r="A21" s="54"/>
      <c r="B21" s="97"/>
      <c r="C21" s="97"/>
      <c r="D21" s="96"/>
      <c r="E21" s="95"/>
      <c r="F21" s="92" t="str">
        <f t="shared" si="0"/>
        <v/>
      </c>
      <c r="G21" s="53" t="str">
        <f t="shared" si="1"/>
        <v/>
      </c>
      <c r="H21" s="96"/>
      <c r="I21" s="95"/>
      <c r="J21" s="92" t="str">
        <f t="shared" si="2"/>
        <v/>
      </c>
      <c r="K21" s="53" t="str">
        <f t="shared" si="3"/>
        <v/>
      </c>
      <c r="L21" s="96"/>
      <c r="M21" s="95"/>
      <c r="N21" s="92" t="str">
        <f t="shared" si="4"/>
        <v/>
      </c>
      <c r="O21" s="53" t="str">
        <f t="shared" si="5"/>
        <v/>
      </c>
      <c r="P21" s="96"/>
      <c r="Q21" s="95"/>
      <c r="R21" s="92" t="str">
        <f t="shared" si="6"/>
        <v/>
      </c>
      <c r="S21" s="104" t="str">
        <f t="shared" si="7"/>
        <v/>
      </c>
      <c r="T21" s="92" t="str">
        <f t="shared" si="8"/>
        <v/>
      </c>
      <c r="U21" s="53" t="str">
        <f t="shared" si="9"/>
        <v/>
      </c>
      <c r="V21" s="92" t="str">
        <f t="shared" si="10"/>
        <v/>
      </c>
      <c r="W21" s="53" t="str">
        <f t="shared" si="11"/>
        <v/>
      </c>
      <c r="X21" s="92" t="str">
        <f t="shared" si="12"/>
        <v/>
      </c>
      <c r="Y21" s="53" t="str">
        <f t="shared" si="13"/>
        <v/>
      </c>
    </row>
    <row r="22" spans="1:25" x14ac:dyDescent="0.3">
      <c r="A22" s="54"/>
      <c r="B22" s="97"/>
      <c r="C22" s="97"/>
      <c r="D22" s="96"/>
      <c r="E22" s="95"/>
      <c r="F22" s="92" t="str">
        <f t="shared" si="0"/>
        <v/>
      </c>
      <c r="G22" s="53" t="str">
        <f t="shared" si="1"/>
        <v/>
      </c>
      <c r="H22" s="96"/>
      <c r="I22" s="95"/>
      <c r="J22" s="92" t="str">
        <f t="shared" si="2"/>
        <v/>
      </c>
      <c r="K22" s="53" t="str">
        <f t="shared" si="3"/>
        <v/>
      </c>
      <c r="L22" s="96"/>
      <c r="M22" s="95"/>
      <c r="N22" s="92" t="str">
        <f t="shared" si="4"/>
        <v/>
      </c>
      <c r="O22" s="53" t="str">
        <f t="shared" si="5"/>
        <v/>
      </c>
      <c r="P22" s="96"/>
      <c r="Q22" s="95"/>
      <c r="R22" s="92" t="str">
        <f t="shared" si="6"/>
        <v/>
      </c>
      <c r="S22" s="104" t="str">
        <f t="shared" si="7"/>
        <v/>
      </c>
      <c r="T22" s="92" t="str">
        <f t="shared" si="8"/>
        <v/>
      </c>
      <c r="U22" s="53" t="str">
        <f t="shared" si="9"/>
        <v/>
      </c>
      <c r="V22" s="92" t="str">
        <f t="shared" si="10"/>
        <v/>
      </c>
      <c r="W22" s="53" t="str">
        <f t="shared" si="11"/>
        <v/>
      </c>
      <c r="X22" s="92" t="str">
        <f t="shared" si="12"/>
        <v/>
      </c>
      <c r="Y22" s="53" t="str">
        <f t="shared" si="13"/>
        <v/>
      </c>
    </row>
    <row r="23" spans="1:25" x14ac:dyDescent="0.3">
      <c r="A23" s="54"/>
      <c r="B23" s="97"/>
      <c r="C23" s="97"/>
      <c r="D23" s="96"/>
      <c r="E23" s="95"/>
      <c r="F23" s="92" t="str">
        <f t="shared" si="0"/>
        <v/>
      </c>
      <c r="G23" s="53" t="str">
        <f t="shared" si="1"/>
        <v/>
      </c>
      <c r="H23" s="96"/>
      <c r="I23" s="95"/>
      <c r="J23" s="92" t="str">
        <f t="shared" si="2"/>
        <v/>
      </c>
      <c r="K23" s="53" t="str">
        <f t="shared" si="3"/>
        <v/>
      </c>
      <c r="L23" s="96"/>
      <c r="M23" s="95"/>
      <c r="N23" s="92" t="str">
        <f t="shared" si="4"/>
        <v/>
      </c>
      <c r="O23" s="53" t="str">
        <f t="shared" si="5"/>
        <v/>
      </c>
      <c r="P23" s="96"/>
      <c r="Q23" s="95"/>
      <c r="R23" s="92" t="str">
        <f t="shared" si="6"/>
        <v/>
      </c>
      <c r="S23" s="104" t="str">
        <f t="shared" si="7"/>
        <v/>
      </c>
      <c r="T23" s="92" t="str">
        <f t="shared" si="8"/>
        <v/>
      </c>
      <c r="U23" s="53" t="str">
        <f t="shared" si="9"/>
        <v/>
      </c>
      <c r="V23" s="92" t="str">
        <f t="shared" si="10"/>
        <v/>
      </c>
      <c r="W23" s="53" t="str">
        <f t="shared" si="11"/>
        <v/>
      </c>
      <c r="X23" s="92" t="str">
        <f t="shared" si="12"/>
        <v/>
      </c>
      <c r="Y23" s="53" t="str">
        <f t="shared" si="13"/>
        <v/>
      </c>
    </row>
    <row r="24" spans="1:25" x14ac:dyDescent="0.3">
      <c r="A24" s="54"/>
      <c r="B24" s="97"/>
      <c r="C24" s="97"/>
      <c r="D24" s="96"/>
      <c r="E24" s="95"/>
      <c r="F24" s="92" t="str">
        <f t="shared" si="0"/>
        <v/>
      </c>
      <c r="G24" s="53" t="str">
        <f t="shared" si="1"/>
        <v/>
      </c>
      <c r="H24" s="96"/>
      <c r="I24" s="95"/>
      <c r="J24" s="92" t="str">
        <f t="shared" si="2"/>
        <v/>
      </c>
      <c r="K24" s="53" t="str">
        <f t="shared" si="3"/>
        <v/>
      </c>
      <c r="L24" s="96"/>
      <c r="M24" s="95"/>
      <c r="N24" s="92" t="str">
        <f t="shared" si="4"/>
        <v/>
      </c>
      <c r="O24" s="53" t="str">
        <f t="shared" si="5"/>
        <v/>
      </c>
      <c r="P24" s="96"/>
      <c r="Q24" s="95"/>
      <c r="R24" s="92" t="str">
        <f t="shared" si="6"/>
        <v/>
      </c>
      <c r="S24" s="104" t="str">
        <f t="shared" si="7"/>
        <v/>
      </c>
      <c r="T24" s="92" t="str">
        <f t="shared" si="8"/>
        <v/>
      </c>
      <c r="U24" s="53" t="str">
        <f t="shared" si="9"/>
        <v/>
      </c>
      <c r="V24" s="92" t="str">
        <f t="shared" si="10"/>
        <v/>
      </c>
      <c r="W24" s="53" t="str">
        <f t="shared" si="11"/>
        <v/>
      </c>
      <c r="X24" s="92" t="str">
        <f t="shared" si="12"/>
        <v/>
      </c>
      <c r="Y24" s="53" t="str">
        <f t="shared" si="13"/>
        <v/>
      </c>
    </row>
    <row r="25" spans="1:25" ht="18.75" customHeight="1" x14ac:dyDescent="0.3">
      <c r="A25" s="54"/>
      <c r="B25" s="97"/>
      <c r="C25" s="97"/>
      <c r="D25" s="96"/>
      <c r="E25" s="95"/>
      <c r="F25" s="92" t="str">
        <f t="shared" si="0"/>
        <v/>
      </c>
      <c r="G25" s="53" t="str">
        <f t="shared" si="1"/>
        <v/>
      </c>
      <c r="H25" s="96"/>
      <c r="I25" s="95"/>
      <c r="J25" s="92" t="str">
        <f t="shared" si="2"/>
        <v/>
      </c>
      <c r="K25" s="53" t="str">
        <f t="shared" si="3"/>
        <v/>
      </c>
      <c r="L25" s="96"/>
      <c r="M25" s="95"/>
      <c r="N25" s="92" t="str">
        <f t="shared" si="4"/>
        <v/>
      </c>
      <c r="O25" s="53" t="str">
        <f t="shared" si="5"/>
        <v/>
      </c>
      <c r="P25" s="96"/>
      <c r="Q25" s="95"/>
      <c r="R25" s="92" t="str">
        <f t="shared" si="6"/>
        <v/>
      </c>
      <c r="S25" s="104" t="str">
        <f t="shared" si="7"/>
        <v/>
      </c>
      <c r="T25" s="92" t="str">
        <f t="shared" si="8"/>
        <v/>
      </c>
      <c r="U25" s="53" t="str">
        <f t="shared" si="9"/>
        <v/>
      </c>
      <c r="V25" s="92" t="str">
        <f t="shared" si="10"/>
        <v/>
      </c>
      <c r="W25" s="53" t="str">
        <f t="shared" si="11"/>
        <v/>
      </c>
      <c r="X25" s="92" t="str">
        <f t="shared" si="12"/>
        <v/>
      </c>
      <c r="Y25" s="53" t="str">
        <f t="shared" si="13"/>
        <v/>
      </c>
    </row>
    <row r="26" spans="1:25" ht="18.75" customHeight="1" x14ac:dyDescent="0.3">
      <c r="A26" s="54"/>
      <c r="B26" s="97"/>
      <c r="C26" s="97"/>
      <c r="D26" s="96"/>
      <c r="E26" s="95"/>
      <c r="F26" s="92" t="str">
        <f t="shared" si="0"/>
        <v/>
      </c>
      <c r="G26" s="53" t="str">
        <f t="shared" si="1"/>
        <v/>
      </c>
      <c r="H26" s="96"/>
      <c r="I26" s="95"/>
      <c r="J26" s="92" t="str">
        <f t="shared" si="2"/>
        <v/>
      </c>
      <c r="K26" s="53" t="str">
        <f t="shared" si="3"/>
        <v/>
      </c>
      <c r="L26" s="96"/>
      <c r="M26" s="95"/>
      <c r="N26" s="92" t="str">
        <f t="shared" si="4"/>
        <v/>
      </c>
      <c r="O26" s="53" t="str">
        <f t="shared" si="5"/>
        <v/>
      </c>
      <c r="P26" s="96"/>
      <c r="Q26" s="95"/>
      <c r="R26" s="92" t="str">
        <f t="shared" si="6"/>
        <v/>
      </c>
      <c r="S26" s="104" t="str">
        <f t="shared" si="7"/>
        <v/>
      </c>
      <c r="T26" s="92" t="str">
        <f t="shared" si="8"/>
        <v/>
      </c>
      <c r="U26" s="53" t="str">
        <f t="shared" si="9"/>
        <v/>
      </c>
      <c r="V26" s="92" t="str">
        <f t="shared" si="10"/>
        <v/>
      </c>
      <c r="W26" s="53" t="str">
        <f t="shared" si="11"/>
        <v/>
      </c>
      <c r="X26" s="92" t="str">
        <f t="shared" si="12"/>
        <v/>
      </c>
      <c r="Y26" s="53" t="str">
        <f t="shared" si="13"/>
        <v/>
      </c>
    </row>
    <row r="27" spans="1:25" ht="18.75" customHeight="1" x14ac:dyDescent="0.3">
      <c r="A27" s="54"/>
      <c r="B27" s="97"/>
      <c r="C27" s="97"/>
      <c r="D27" s="96"/>
      <c r="E27" s="95"/>
      <c r="F27" s="92" t="str">
        <f t="shared" si="0"/>
        <v/>
      </c>
      <c r="G27" s="53" t="str">
        <f t="shared" si="1"/>
        <v/>
      </c>
      <c r="H27" s="96"/>
      <c r="I27" s="95"/>
      <c r="J27" s="92" t="str">
        <f t="shared" si="2"/>
        <v/>
      </c>
      <c r="K27" s="53" t="str">
        <f t="shared" si="3"/>
        <v/>
      </c>
      <c r="L27" s="96"/>
      <c r="M27" s="95"/>
      <c r="N27" s="92" t="str">
        <f t="shared" si="4"/>
        <v/>
      </c>
      <c r="O27" s="53" t="str">
        <f t="shared" si="5"/>
        <v/>
      </c>
      <c r="P27" s="96"/>
      <c r="Q27" s="95"/>
      <c r="R27" s="92" t="str">
        <f t="shared" si="6"/>
        <v/>
      </c>
      <c r="S27" s="104" t="str">
        <f t="shared" si="7"/>
        <v/>
      </c>
      <c r="T27" s="92" t="str">
        <f t="shared" si="8"/>
        <v/>
      </c>
      <c r="U27" s="53" t="str">
        <f t="shared" si="9"/>
        <v/>
      </c>
      <c r="V27" s="92" t="str">
        <f t="shared" si="10"/>
        <v/>
      </c>
      <c r="W27" s="53" t="str">
        <f t="shared" si="11"/>
        <v/>
      </c>
      <c r="X27" s="92" t="str">
        <f t="shared" si="12"/>
        <v/>
      </c>
      <c r="Y27" s="53" t="str">
        <f t="shared" si="13"/>
        <v/>
      </c>
    </row>
    <row r="28" spans="1:25" ht="18.75" customHeight="1" x14ac:dyDescent="0.3">
      <c r="A28" s="54"/>
      <c r="B28" s="97"/>
      <c r="C28" s="97"/>
      <c r="D28" s="96"/>
      <c r="E28" s="95"/>
      <c r="F28" s="92" t="str">
        <f t="shared" si="0"/>
        <v/>
      </c>
      <c r="G28" s="53" t="str">
        <f t="shared" si="1"/>
        <v/>
      </c>
      <c r="H28" s="96"/>
      <c r="I28" s="95"/>
      <c r="J28" s="92" t="str">
        <f t="shared" si="2"/>
        <v/>
      </c>
      <c r="K28" s="53" t="str">
        <f t="shared" si="3"/>
        <v/>
      </c>
      <c r="L28" s="96"/>
      <c r="M28" s="95"/>
      <c r="N28" s="92" t="str">
        <f t="shared" si="4"/>
        <v/>
      </c>
      <c r="O28" s="53" t="str">
        <f t="shared" si="5"/>
        <v/>
      </c>
      <c r="P28" s="96"/>
      <c r="Q28" s="95"/>
      <c r="R28" s="92" t="str">
        <f t="shared" si="6"/>
        <v/>
      </c>
      <c r="S28" s="104" t="str">
        <f t="shared" si="7"/>
        <v/>
      </c>
      <c r="T28" s="92" t="str">
        <f t="shared" si="8"/>
        <v/>
      </c>
      <c r="U28" s="53" t="str">
        <f t="shared" si="9"/>
        <v/>
      </c>
      <c r="V28" s="92" t="str">
        <f t="shared" si="10"/>
        <v/>
      </c>
      <c r="W28" s="53" t="str">
        <f t="shared" si="11"/>
        <v/>
      </c>
      <c r="X28" s="92" t="str">
        <f t="shared" si="12"/>
        <v/>
      </c>
      <c r="Y28" s="53" t="str">
        <f t="shared" si="13"/>
        <v/>
      </c>
    </row>
    <row r="29" spans="1:25" ht="18" customHeight="1" x14ac:dyDescent="0.3">
      <c r="A29" s="54"/>
      <c r="B29" s="97"/>
      <c r="C29" s="97"/>
      <c r="D29" s="96"/>
      <c r="E29" s="95"/>
      <c r="F29" s="92" t="str">
        <f t="shared" si="0"/>
        <v/>
      </c>
      <c r="G29" s="53" t="str">
        <f t="shared" si="1"/>
        <v/>
      </c>
      <c r="H29" s="96"/>
      <c r="I29" s="95"/>
      <c r="J29" s="92" t="str">
        <f t="shared" si="2"/>
        <v/>
      </c>
      <c r="K29" s="53" t="str">
        <f t="shared" si="3"/>
        <v/>
      </c>
      <c r="L29" s="96"/>
      <c r="M29" s="95"/>
      <c r="N29" s="92" t="str">
        <f t="shared" si="4"/>
        <v/>
      </c>
      <c r="O29" s="53" t="str">
        <f t="shared" si="5"/>
        <v/>
      </c>
      <c r="P29" s="96"/>
      <c r="Q29" s="95"/>
      <c r="R29" s="92" t="str">
        <f t="shared" si="6"/>
        <v/>
      </c>
      <c r="S29" s="104" t="str">
        <f t="shared" si="7"/>
        <v/>
      </c>
      <c r="T29" s="92" t="str">
        <f t="shared" si="8"/>
        <v/>
      </c>
      <c r="U29" s="53" t="str">
        <f t="shared" si="9"/>
        <v/>
      </c>
      <c r="V29" s="92" t="str">
        <f t="shared" si="10"/>
        <v/>
      </c>
      <c r="W29" s="53" t="str">
        <f t="shared" si="11"/>
        <v/>
      </c>
      <c r="X29" s="92" t="str">
        <f t="shared" si="12"/>
        <v/>
      </c>
      <c r="Y29" s="53" t="str">
        <f t="shared" si="13"/>
        <v/>
      </c>
    </row>
    <row r="30" spans="1:25" x14ac:dyDescent="0.3">
      <c r="A30" s="54"/>
      <c r="B30" s="97"/>
      <c r="C30" s="97"/>
      <c r="D30" s="96"/>
      <c r="E30" s="95"/>
      <c r="F30" s="92" t="str">
        <f t="shared" si="0"/>
        <v/>
      </c>
      <c r="G30" s="53" t="str">
        <f t="shared" si="1"/>
        <v/>
      </c>
      <c r="H30" s="96"/>
      <c r="I30" s="95"/>
      <c r="J30" s="92" t="str">
        <f t="shared" si="2"/>
        <v/>
      </c>
      <c r="K30" s="53" t="str">
        <f t="shared" si="3"/>
        <v/>
      </c>
      <c r="L30" s="96"/>
      <c r="M30" s="95"/>
      <c r="N30" s="92" t="str">
        <f t="shared" si="4"/>
        <v/>
      </c>
      <c r="O30" s="53" t="str">
        <f t="shared" si="5"/>
        <v/>
      </c>
      <c r="P30" s="96"/>
      <c r="Q30" s="95"/>
      <c r="R30" s="92" t="str">
        <f t="shared" si="6"/>
        <v/>
      </c>
      <c r="S30" s="104" t="str">
        <f t="shared" si="7"/>
        <v/>
      </c>
      <c r="T30" s="92" t="str">
        <f t="shared" si="8"/>
        <v/>
      </c>
      <c r="U30" s="53" t="str">
        <f t="shared" si="9"/>
        <v/>
      </c>
      <c r="V30" s="92" t="str">
        <f t="shared" si="10"/>
        <v/>
      </c>
      <c r="W30" s="53" t="str">
        <f t="shared" si="11"/>
        <v/>
      </c>
      <c r="X30" s="92" t="str">
        <f t="shared" si="12"/>
        <v/>
      </c>
      <c r="Y30" s="53" t="str">
        <f t="shared" si="13"/>
        <v/>
      </c>
    </row>
    <row r="31" spans="1:25" x14ac:dyDescent="0.3">
      <c r="A31" s="54"/>
      <c r="B31" s="97"/>
      <c r="C31" s="97"/>
      <c r="D31" s="96"/>
      <c r="E31" s="95"/>
      <c r="F31" s="92" t="str">
        <f t="shared" si="0"/>
        <v/>
      </c>
      <c r="G31" s="53" t="str">
        <f t="shared" si="1"/>
        <v/>
      </c>
      <c r="H31" s="96"/>
      <c r="I31" s="95"/>
      <c r="J31" s="92" t="str">
        <f t="shared" si="2"/>
        <v/>
      </c>
      <c r="K31" s="53" t="str">
        <f t="shared" si="3"/>
        <v/>
      </c>
      <c r="L31" s="96"/>
      <c r="M31" s="95"/>
      <c r="N31" s="92" t="str">
        <f t="shared" si="4"/>
        <v/>
      </c>
      <c r="O31" s="53" t="str">
        <f t="shared" si="5"/>
        <v/>
      </c>
      <c r="P31" s="96"/>
      <c r="Q31" s="95"/>
      <c r="R31" s="92" t="str">
        <f t="shared" si="6"/>
        <v/>
      </c>
      <c r="S31" s="104" t="str">
        <f t="shared" si="7"/>
        <v/>
      </c>
      <c r="T31" s="92" t="str">
        <f t="shared" si="8"/>
        <v/>
      </c>
      <c r="U31" s="53" t="str">
        <f t="shared" si="9"/>
        <v/>
      </c>
      <c r="V31" s="92" t="str">
        <f t="shared" si="10"/>
        <v/>
      </c>
      <c r="W31" s="53" t="str">
        <f t="shared" si="11"/>
        <v/>
      </c>
      <c r="X31" s="92" t="str">
        <f t="shared" si="12"/>
        <v/>
      </c>
      <c r="Y31" s="53" t="str">
        <f t="shared" si="13"/>
        <v/>
      </c>
    </row>
    <row r="32" spans="1:25" x14ac:dyDescent="0.3">
      <c r="A32" s="54"/>
      <c r="B32" s="97"/>
      <c r="C32" s="97"/>
      <c r="D32" s="96"/>
      <c r="E32" s="95"/>
      <c r="F32" s="92" t="str">
        <f t="shared" si="0"/>
        <v/>
      </c>
      <c r="G32" s="53" t="str">
        <f t="shared" si="1"/>
        <v/>
      </c>
      <c r="H32" s="96"/>
      <c r="I32" s="95"/>
      <c r="J32" s="92" t="str">
        <f t="shared" si="2"/>
        <v/>
      </c>
      <c r="K32" s="53" t="str">
        <f t="shared" si="3"/>
        <v/>
      </c>
      <c r="L32" s="96"/>
      <c r="M32" s="95"/>
      <c r="N32" s="92" t="str">
        <f t="shared" si="4"/>
        <v/>
      </c>
      <c r="O32" s="53" t="str">
        <f t="shared" si="5"/>
        <v/>
      </c>
      <c r="P32" s="96"/>
      <c r="Q32" s="95"/>
      <c r="R32" s="92" t="str">
        <f t="shared" si="6"/>
        <v/>
      </c>
      <c r="S32" s="104" t="str">
        <f t="shared" si="7"/>
        <v/>
      </c>
      <c r="T32" s="92" t="str">
        <f t="shared" si="8"/>
        <v/>
      </c>
      <c r="U32" s="53" t="str">
        <f t="shared" si="9"/>
        <v/>
      </c>
      <c r="V32" s="92" t="str">
        <f t="shared" si="10"/>
        <v/>
      </c>
      <c r="W32" s="53" t="str">
        <f t="shared" si="11"/>
        <v/>
      </c>
      <c r="X32" s="92" t="str">
        <f t="shared" si="12"/>
        <v/>
      </c>
      <c r="Y32" s="53" t="str">
        <f t="shared" si="13"/>
        <v/>
      </c>
    </row>
    <row r="33" spans="1:25" x14ac:dyDescent="0.3">
      <c r="A33" s="54"/>
      <c r="B33" s="97"/>
      <c r="C33" s="97"/>
      <c r="D33" s="96"/>
      <c r="E33" s="95"/>
      <c r="F33" s="92" t="str">
        <f t="shared" si="0"/>
        <v/>
      </c>
      <c r="G33" s="53" t="str">
        <f t="shared" si="1"/>
        <v/>
      </c>
      <c r="H33" s="96"/>
      <c r="I33" s="95"/>
      <c r="J33" s="92" t="str">
        <f t="shared" si="2"/>
        <v/>
      </c>
      <c r="K33" s="53" t="str">
        <f t="shared" si="3"/>
        <v/>
      </c>
      <c r="L33" s="96"/>
      <c r="M33" s="95"/>
      <c r="N33" s="92" t="str">
        <f t="shared" si="4"/>
        <v/>
      </c>
      <c r="O33" s="53" t="str">
        <f t="shared" si="5"/>
        <v/>
      </c>
      <c r="P33" s="96"/>
      <c r="Q33" s="95"/>
      <c r="R33" s="92" t="str">
        <f t="shared" si="6"/>
        <v/>
      </c>
      <c r="S33" s="104" t="str">
        <f t="shared" si="7"/>
        <v/>
      </c>
      <c r="T33" s="92" t="str">
        <f t="shared" si="8"/>
        <v/>
      </c>
      <c r="U33" s="53" t="str">
        <f t="shared" si="9"/>
        <v/>
      </c>
      <c r="V33" s="92" t="str">
        <f t="shared" si="10"/>
        <v/>
      </c>
      <c r="W33" s="53" t="str">
        <f t="shared" si="11"/>
        <v/>
      </c>
      <c r="X33" s="92" t="str">
        <f t="shared" si="12"/>
        <v/>
      </c>
      <c r="Y33" s="53" t="str">
        <f t="shared" si="13"/>
        <v/>
      </c>
    </row>
    <row r="34" spans="1:25" x14ac:dyDescent="0.3">
      <c r="A34" s="54"/>
      <c r="B34" s="97"/>
      <c r="C34" s="97"/>
      <c r="D34" s="96"/>
      <c r="E34" s="95"/>
      <c r="F34" s="92" t="str">
        <f t="shared" si="0"/>
        <v/>
      </c>
      <c r="G34" s="53" t="str">
        <f t="shared" si="1"/>
        <v/>
      </c>
      <c r="H34" s="96"/>
      <c r="I34" s="95"/>
      <c r="J34" s="92" t="str">
        <f t="shared" si="2"/>
        <v/>
      </c>
      <c r="K34" s="53" t="str">
        <f t="shared" si="3"/>
        <v/>
      </c>
      <c r="L34" s="96"/>
      <c r="M34" s="95"/>
      <c r="N34" s="92" t="str">
        <f t="shared" si="4"/>
        <v/>
      </c>
      <c r="O34" s="53" t="str">
        <f t="shared" si="5"/>
        <v/>
      </c>
      <c r="P34" s="96"/>
      <c r="Q34" s="95"/>
      <c r="R34" s="92" t="str">
        <f t="shared" si="6"/>
        <v/>
      </c>
      <c r="S34" s="104" t="str">
        <f t="shared" si="7"/>
        <v/>
      </c>
      <c r="T34" s="92" t="str">
        <f t="shared" si="8"/>
        <v/>
      </c>
      <c r="U34" s="53" t="str">
        <f t="shared" si="9"/>
        <v/>
      </c>
      <c r="V34" s="92" t="str">
        <f t="shared" si="10"/>
        <v/>
      </c>
      <c r="W34" s="53" t="str">
        <f t="shared" si="11"/>
        <v/>
      </c>
      <c r="X34" s="92" t="str">
        <f t="shared" si="12"/>
        <v/>
      </c>
      <c r="Y34" s="53" t="str">
        <f t="shared" si="13"/>
        <v/>
      </c>
    </row>
    <row r="35" spans="1:25" x14ac:dyDescent="0.3">
      <c r="A35" s="54"/>
      <c r="B35" s="97"/>
      <c r="C35" s="97"/>
      <c r="D35" s="96"/>
      <c r="E35" s="95"/>
      <c r="F35" s="92" t="str">
        <f t="shared" si="0"/>
        <v/>
      </c>
      <c r="G35" s="53" t="str">
        <f t="shared" si="1"/>
        <v/>
      </c>
      <c r="H35" s="96"/>
      <c r="I35" s="95"/>
      <c r="J35" s="92" t="str">
        <f t="shared" si="2"/>
        <v/>
      </c>
      <c r="K35" s="53" t="str">
        <f t="shared" si="3"/>
        <v/>
      </c>
      <c r="L35" s="96"/>
      <c r="M35" s="95"/>
      <c r="N35" s="92" t="str">
        <f t="shared" si="4"/>
        <v/>
      </c>
      <c r="O35" s="53" t="str">
        <f t="shared" si="5"/>
        <v/>
      </c>
      <c r="P35" s="96"/>
      <c r="Q35" s="95"/>
      <c r="R35" s="92" t="str">
        <f t="shared" si="6"/>
        <v/>
      </c>
      <c r="S35" s="104" t="str">
        <f t="shared" si="7"/>
        <v/>
      </c>
      <c r="T35" s="92" t="str">
        <f t="shared" si="8"/>
        <v/>
      </c>
      <c r="U35" s="53" t="str">
        <f t="shared" si="9"/>
        <v/>
      </c>
      <c r="V35" s="92" t="str">
        <f t="shared" si="10"/>
        <v/>
      </c>
      <c r="W35" s="53" t="str">
        <f t="shared" si="11"/>
        <v/>
      </c>
      <c r="X35" s="92" t="str">
        <f t="shared" si="12"/>
        <v/>
      </c>
      <c r="Y35" s="53" t="str">
        <f t="shared" si="13"/>
        <v/>
      </c>
    </row>
    <row r="36" spans="1:25" x14ac:dyDescent="0.3">
      <c r="A36" s="54"/>
      <c r="B36" s="97"/>
      <c r="C36" s="97"/>
      <c r="D36" s="96"/>
      <c r="E36" s="95"/>
      <c r="F36" s="92" t="str">
        <f t="shared" si="0"/>
        <v/>
      </c>
      <c r="G36" s="53" t="str">
        <f t="shared" si="1"/>
        <v/>
      </c>
      <c r="H36" s="96"/>
      <c r="I36" s="95"/>
      <c r="J36" s="92" t="str">
        <f t="shared" si="2"/>
        <v/>
      </c>
      <c r="K36" s="53" t="str">
        <f t="shared" si="3"/>
        <v/>
      </c>
      <c r="L36" s="96"/>
      <c r="M36" s="95"/>
      <c r="N36" s="92" t="str">
        <f t="shared" si="4"/>
        <v/>
      </c>
      <c r="O36" s="53" t="str">
        <f t="shared" si="5"/>
        <v/>
      </c>
      <c r="P36" s="96"/>
      <c r="Q36" s="95"/>
      <c r="R36" s="92" t="str">
        <f t="shared" si="6"/>
        <v/>
      </c>
      <c r="S36" s="104" t="str">
        <f t="shared" si="7"/>
        <v/>
      </c>
      <c r="T36" s="92" t="str">
        <f t="shared" si="8"/>
        <v/>
      </c>
      <c r="U36" s="53" t="str">
        <f t="shared" si="9"/>
        <v/>
      </c>
      <c r="V36" s="92" t="str">
        <f t="shared" si="10"/>
        <v/>
      </c>
      <c r="W36" s="53" t="str">
        <f t="shared" si="11"/>
        <v/>
      </c>
      <c r="X36" s="92" t="str">
        <f t="shared" si="12"/>
        <v/>
      </c>
      <c r="Y36" s="53" t="str">
        <f t="shared" si="13"/>
        <v/>
      </c>
    </row>
    <row r="37" spans="1:25" x14ac:dyDescent="0.3">
      <c r="A37" s="54"/>
      <c r="B37" s="97"/>
      <c r="C37" s="97"/>
      <c r="D37" s="96"/>
      <c r="E37" s="95"/>
      <c r="F37" s="92" t="str">
        <f t="shared" si="0"/>
        <v/>
      </c>
      <c r="G37" s="53" t="str">
        <f t="shared" si="1"/>
        <v/>
      </c>
      <c r="H37" s="96"/>
      <c r="I37" s="95"/>
      <c r="J37" s="92" t="str">
        <f t="shared" si="2"/>
        <v/>
      </c>
      <c r="K37" s="53" t="str">
        <f t="shared" si="3"/>
        <v/>
      </c>
      <c r="L37" s="96"/>
      <c r="M37" s="95"/>
      <c r="N37" s="92" t="str">
        <f t="shared" si="4"/>
        <v/>
      </c>
      <c r="O37" s="53" t="str">
        <f t="shared" si="5"/>
        <v/>
      </c>
      <c r="P37" s="96"/>
      <c r="Q37" s="95"/>
      <c r="R37" s="92" t="str">
        <f t="shared" si="6"/>
        <v/>
      </c>
      <c r="S37" s="104" t="str">
        <f t="shared" si="7"/>
        <v/>
      </c>
      <c r="T37" s="92" t="str">
        <f t="shared" si="8"/>
        <v/>
      </c>
      <c r="U37" s="53" t="str">
        <f t="shared" si="9"/>
        <v/>
      </c>
      <c r="V37" s="92" t="str">
        <f t="shared" si="10"/>
        <v/>
      </c>
      <c r="W37" s="53" t="str">
        <f t="shared" si="11"/>
        <v/>
      </c>
      <c r="X37" s="92" t="str">
        <f t="shared" si="12"/>
        <v/>
      </c>
      <c r="Y37" s="53" t="str">
        <f t="shared" si="13"/>
        <v/>
      </c>
    </row>
    <row r="38" spans="1:25" x14ac:dyDescent="0.3">
      <c r="A38" s="54"/>
      <c r="B38" s="97"/>
      <c r="C38" s="97"/>
      <c r="D38" s="96"/>
      <c r="E38" s="95"/>
      <c r="F38" s="92" t="str">
        <f t="shared" si="0"/>
        <v/>
      </c>
      <c r="G38" s="53" t="str">
        <f t="shared" si="1"/>
        <v/>
      </c>
      <c r="H38" s="96"/>
      <c r="I38" s="95"/>
      <c r="J38" s="92" t="str">
        <f t="shared" si="2"/>
        <v/>
      </c>
      <c r="K38" s="53" t="str">
        <f t="shared" si="3"/>
        <v/>
      </c>
      <c r="L38" s="96"/>
      <c r="M38" s="95"/>
      <c r="N38" s="92" t="str">
        <f t="shared" si="4"/>
        <v/>
      </c>
      <c r="O38" s="53" t="str">
        <f t="shared" si="5"/>
        <v/>
      </c>
      <c r="P38" s="96"/>
      <c r="Q38" s="95"/>
      <c r="R38" s="92" t="str">
        <f t="shared" si="6"/>
        <v/>
      </c>
      <c r="S38" s="104" t="str">
        <f t="shared" si="7"/>
        <v/>
      </c>
      <c r="T38" s="92" t="str">
        <f t="shared" si="8"/>
        <v/>
      </c>
      <c r="U38" s="53" t="str">
        <f t="shared" si="9"/>
        <v/>
      </c>
      <c r="V38" s="92" t="str">
        <f t="shared" si="10"/>
        <v/>
      </c>
      <c r="W38" s="53" t="str">
        <f t="shared" si="11"/>
        <v/>
      </c>
      <c r="X38" s="92" t="str">
        <f t="shared" si="12"/>
        <v/>
      </c>
      <c r="Y38" s="53" t="str">
        <f t="shared" si="13"/>
        <v/>
      </c>
    </row>
    <row r="39" spans="1:25" x14ac:dyDescent="0.3">
      <c r="A39" s="54"/>
      <c r="B39" s="97"/>
      <c r="C39" s="97"/>
      <c r="D39" s="96"/>
      <c r="E39" s="95"/>
      <c r="F39" s="92" t="str">
        <f t="shared" si="0"/>
        <v/>
      </c>
      <c r="G39" s="53" t="str">
        <f t="shared" si="1"/>
        <v/>
      </c>
      <c r="H39" s="96"/>
      <c r="I39" s="95"/>
      <c r="J39" s="92" t="str">
        <f t="shared" si="2"/>
        <v/>
      </c>
      <c r="K39" s="53" t="str">
        <f t="shared" si="3"/>
        <v/>
      </c>
      <c r="L39" s="96"/>
      <c r="M39" s="95"/>
      <c r="N39" s="92" t="str">
        <f t="shared" si="4"/>
        <v/>
      </c>
      <c r="O39" s="53" t="str">
        <f t="shared" si="5"/>
        <v/>
      </c>
      <c r="P39" s="96"/>
      <c r="Q39" s="95"/>
      <c r="R39" s="92" t="str">
        <f t="shared" si="6"/>
        <v/>
      </c>
      <c r="S39" s="104" t="str">
        <f t="shared" si="7"/>
        <v/>
      </c>
      <c r="T39" s="92" t="str">
        <f t="shared" si="8"/>
        <v/>
      </c>
      <c r="U39" s="53" t="str">
        <f t="shared" si="9"/>
        <v/>
      </c>
      <c r="V39" s="92" t="str">
        <f t="shared" si="10"/>
        <v/>
      </c>
      <c r="W39" s="53" t="str">
        <f t="shared" si="11"/>
        <v/>
      </c>
      <c r="X39" s="92" t="str">
        <f t="shared" si="12"/>
        <v/>
      </c>
      <c r="Y39" s="53" t="str">
        <f t="shared" si="13"/>
        <v/>
      </c>
    </row>
    <row r="40" spans="1:25" x14ac:dyDescent="0.3">
      <c r="A40" s="54"/>
      <c r="B40" s="97"/>
      <c r="C40" s="97"/>
      <c r="D40" s="96"/>
      <c r="E40" s="95"/>
      <c r="F40" s="92" t="str">
        <f t="shared" si="0"/>
        <v/>
      </c>
      <c r="G40" s="53" t="str">
        <f t="shared" si="1"/>
        <v/>
      </c>
      <c r="H40" s="96"/>
      <c r="I40" s="95"/>
      <c r="J40" s="92" t="str">
        <f t="shared" si="2"/>
        <v/>
      </c>
      <c r="K40" s="53" t="str">
        <f t="shared" si="3"/>
        <v/>
      </c>
      <c r="L40" s="96"/>
      <c r="M40" s="95"/>
      <c r="N40" s="92" t="str">
        <f t="shared" si="4"/>
        <v/>
      </c>
      <c r="O40" s="53" t="str">
        <f t="shared" si="5"/>
        <v/>
      </c>
      <c r="P40" s="96"/>
      <c r="Q40" s="95"/>
      <c r="R40" s="92" t="str">
        <f t="shared" si="6"/>
        <v/>
      </c>
      <c r="S40" s="104" t="str">
        <f t="shared" si="7"/>
        <v/>
      </c>
      <c r="T40" s="92" t="str">
        <f t="shared" si="8"/>
        <v/>
      </c>
      <c r="U40" s="53" t="str">
        <f t="shared" si="9"/>
        <v/>
      </c>
      <c r="V40" s="92" t="str">
        <f t="shared" si="10"/>
        <v/>
      </c>
      <c r="W40" s="53" t="str">
        <f t="shared" si="11"/>
        <v/>
      </c>
      <c r="X40" s="92" t="str">
        <f t="shared" si="12"/>
        <v/>
      </c>
      <c r="Y40" s="53" t="str">
        <f t="shared" si="13"/>
        <v/>
      </c>
    </row>
    <row r="41" spans="1:25" x14ac:dyDescent="0.3">
      <c r="A41" s="54"/>
      <c r="B41" s="97"/>
      <c r="C41" s="97"/>
      <c r="D41" s="96"/>
      <c r="E41" s="95"/>
      <c r="F41" s="92" t="str">
        <f t="shared" si="0"/>
        <v/>
      </c>
      <c r="G41" s="53" t="str">
        <f t="shared" si="1"/>
        <v/>
      </c>
      <c r="H41" s="96"/>
      <c r="I41" s="95"/>
      <c r="J41" s="92" t="str">
        <f t="shared" si="2"/>
        <v/>
      </c>
      <c r="K41" s="53" t="str">
        <f t="shared" si="3"/>
        <v/>
      </c>
      <c r="L41" s="96"/>
      <c r="M41" s="95"/>
      <c r="N41" s="92" t="str">
        <f t="shared" si="4"/>
        <v/>
      </c>
      <c r="O41" s="53" t="str">
        <f t="shared" si="5"/>
        <v/>
      </c>
      <c r="P41" s="96"/>
      <c r="Q41" s="95"/>
      <c r="R41" s="92" t="str">
        <f t="shared" si="6"/>
        <v/>
      </c>
      <c r="S41" s="104" t="str">
        <f t="shared" si="7"/>
        <v/>
      </c>
      <c r="T41" s="92" t="str">
        <f t="shared" si="8"/>
        <v/>
      </c>
      <c r="U41" s="53" t="str">
        <f t="shared" si="9"/>
        <v/>
      </c>
      <c r="V41" s="92" t="str">
        <f t="shared" si="10"/>
        <v/>
      </c>
      <c r="W41" s="53" t="str">
        <f t="shared" si="11"/>
        <v/>
      </c>
      <c r="X41" s="92" t="str">
        <f t="shared" si="12"/>
        <v/>
      </c>
      <c r="Y41" s="53" t="str">
        <f t="shared" si="13"/>
        <v/>
      </c>
    </row>
    <row r="42" spans="1:25" x14ac:dyDescent="0.3">
      <c r="A42" s="54"/>
      <c r="B42" s="97"/>
      <c r="C42" s="97"/>
      <c r="D42" s="96"/>
      <c r="E42" s="95"/>
      <c r="F42" s="92" t="str">
        <f t="shared" si="0"/>
        <v/>
      </c>
      <c r="G42" s="53" t="str">
        <f t="shared" si="1"/>
        <v/>
      </c>
      <c r="H42" s="96"/>
      <c r="I42" s="95"/>
      <c r="J42" s="92" t="str">
        <f t="shared" si="2"/>
        <v/>
      </c>
      <c r="K42" s="53" t="str">
        <f t="shared" si="3"/>
        <v/>
      </c>
      <c r="L42" s="96"/>
      <c r="M42" s="95"/>
      <c r="N42" s="92" t="str">
        <f t="shared" si="4"/>
        <v/>
      </c>
      <c r="O42" s="53" t="str">
        <f t="shared" si="5"/>
        <v/>
      </c>
      <c r="P42" s="96"/>
      <c r="Q42" s="95"/>
      <c r="R42" s="92" t="str">
        <f t="shared" si="6"/>
        <v/>
      </c>
      <c r="S42" s="104" t="str">
        <f t="shared" si="7"/>
        <v/>
      </c>
      <c r="T42" s="92" t="str">
        <f t="shared" si="8"/>
        <v/>
      </c>
      <c r="U42" s="53" t="str">
        <f t="shared" si="9"/>
        <v/>
      </c>
      <c r="V42" s="92" t="str">
        <f t="shared" si="10"/>
        <v/>
      </c>
      <c r="W42" s="53" t="str">
        <f t="shared" si="11"/>
        <v/>
      </c>
      <c r="X42" s="92" t="str">
        <f t="shared" si="12"/>
        <v/>
      </c>
      <c r="Y42" s="53" t="str">
        <f t="shared" si="13"/>
        <v/>
      </c>
    </row>
    <row r="43" spans="1:25" x14ac:dyDescent="0.3">
      <c r="A43" s="54"/>
      <c r="B43" s="97"/>
      <c r="C43" s="97"/>
      <c r="D43" s="96"/>
      <c r="E43" s="95"/>
      <c r="F43" s="92" t="str">
        <f t="shared" si="0"/>
        <v/>
      </c>
      <c r="G43" s="53" t="str">
        <f t="shared" si="1"/>
        <v/>
      </c>
      <c r="H43" s="96"/>
      <c r="I43" s="95"/>
      <c r="J43" s="92" t="str">
        <f t="shared" si="2"/>
        <v/>
      </c>
      <c r="K43" s="53" t="str">
        <f t="shared" si="3"/>
        <v/>
      </c>
      <c r="L43" s="96"/>
      <c r="M43" s="95"/>
      <c r="N43" s="92" t="str">
        <f t="shared" si="4"/>
        <v/>
      </c>
      <c r="O43" s="53" t="str">
        <f t="shared" si="5"/>
        <v/>
      </c>
      <c r="P43" s="96"/>
      <c r="Q43" s="95"/>
      <c r="R43" s="92" t="str">
        <f t="shared" si="6"/>
        <v/>
      </c>
      <c r="S43" s="104" t="str">
        <f t="shared" si="7"/>
        <v/>
      </c>
      <c r="T43" s="92" t="str">
        <f t="shared" si="8"/>
        <v/>
      </c>
      <c r="U43" s="53" t="str">
        <f t="shared" si="9"/>
        <v/>
      </c>
      <c r="V43" s="92" t="str">
        <f t="shared" si="10"/>
        <v/>
      </c>
      <c r="W43" s="53" t="str">
        <f t="shared" si="11"/>
        <v/>
      </c>
      <c r="X43" s="92" t="str">
        <f t="shared" si="12"/>
        <v/>
      </c>
      <c r="Y43" s="53" t="str">
        <f t="shared" si="13"/>
        <v/>
      </c>
    </row>
    <row r="44" spans="1:25" x14ac:dyDescent="0.3">
      <c r="A44" s="54"/>
      <c r="B44" s="97"/>
      <c r="C44" s="97"/>
      <c r="D44" s="96"/>
      <c r="E44" s="95"/>
      <c r="F44" s="92" t="str">
        <f t="shared" si="0"/>
        <v/>
      </c>
      <c r="G44" s="53" t="str">
        <f t="shared" si="1"/>
        <v/>
      </c>
      <c r="H44" s="96"/>
      <c r="I44" s="95"/>
      <c r="J44" s="92" t="str">
        <f t="shared" si="2"/>
        <v/>
      </c>
      <c r="K44" s="53" t="str">
        <f t="shared" si="3"/>
        <v/>
      </c>
      <c r="L44" s="96"/>
      <c r="M44" s="95"/>
      <c r="N44" s="92" t="str">
        <f t="shared" si="4"/>
        <v/>
      </c>
      <c r="O44" s="53" t="str">
        <f t="shared" si="5"/>
        <v/>
      </c>
      <c r="P44" s="96"/>
      <c r="Q44" s="95"/>
      <c r="R44" s="92" t="str">
        <f t="shared" si="6"/>
        <v/>
      </c>
      <c r="S44" s="104" t="str">
        <f t="shared" si="7"/>
        <v/>
      </c>
      <c r="T44" s="92" t="str">
        <f t="shared" si="8"/>
        <v/>
      </c>
      <c r="U44" s="53" t="str">
        <f t="shared" si="9"/>
        <v/>
      </c>
      <c r="V44" s="92" t="str">
        <f t="shared" si="10"/>
        <v/>
      </c>
      <c r="W44" s="53" t="str">
        <f t="shared" si="11"/>
        <v/>
      </c>
      <c r="X44" s="92" t="str">
        <f t="shared" si="12"/>
        <v/>
      </c>
      <c r="Y44" s="53" t="str">
        <f t="shared" si="13"/>
        <v/>
      </c>
    </row>
    <row r="45" spans="1:25" x14ac:dyDescent="0.3">
      <c r="A45" s="54"/>
      <c r="B45" s="97"/>
      <c r="C45" s="97"/>
      <c r="D45" s="96"/>
      <c r="E45" s="95"/>
      <c r="F45" s="92" t="str">
        <f t="shared" si="0"/>
        <v/>
      </c>
      <c r="G45" s="53" t="str">
        <f t="shared" si="1"/>
        <v/>
      </c>
      <c r="H45" s="96"/>
      <c r="I45" s="95"/>
      <c r="J45" s="92" t="str">
        <f t="shared" si="2"/>
        <v/>
      </c>
      <c r="K45" s="53" t="str">
        <f t="shared" si="3"/>
        <v/>
      </c>
      <c r="L45" s="96"/>
      <c r="M45" s="95"/>
      <c r="N45" s="92" t="str">
        <f t="shared" si="4"/>
        <v/>
      </c>
      <c r="O45" s="53" t="str">
        <f t="shared" si="5"/>
        <v/>
      </c>
      <c r="P45" s="96"/>
      <c r="Q45" s="95"/>
      <c r="R45" s="92" t="str">
        <f t="shared" si="6"/>
        <v/>
      </c>
      <c r="S45" s="104" t="str">
        <f t="shared" si="7"/>
        <v/>
      </c>
      <c r="T45" s="92" t="str">
        <f t="shared" si="8"/>
        <v/>
      </c>
      <c r="U45" s="53" t="str">
        <f t="shared" si="9"/>
        <v/>
      </c>
      <c r="V45" s="92" t="str">
        <f t="shared" si="10"/>
        <v/>
      </c>
      <c r="W45" s="53" t="str">
        <f t="shared" si="11"/>
        <v/>
      </c>
      <c r="X45" s="92" t="str">
        <f t="shared" si="12"/>
        <v/>
      </c>
      <c r="Y45" s="53" t="str">
        <f t="shared" si="13"/>
        <v/>
      </c>
    </row>
    <row r="46" spans="1:25" x14ac:dyDescent="0.3">
      <c r="A46" s="54"/>
      <c r="B46" s="97"/>
      <c r="C46" s="97"/>
      <c r="D46" s="96"/>
      <c r="E46" s="95"/>
      <c r="F46" s="92" t="str">
        <f t="shared" si="0"/>
        <v/>
      </c>
      <c r="G46" s="53" t="str">
        <f t="shared" si="1"/>
        <v/>
      </c>
      <c r="H46" s="96"/>
      <c r="I46" s="95"/>
      <c r="J46" s="92" t="str">
        <f t="shared" si="2"/>
        <v/>
      </c>
      <c r="K46" s="53" t="str">
        <f t="shared" si="3"/>
        <v/>
      </c>
      <c r="L46" s="96"/>
      <c r="M46" s="95"/>
      <c r="N46" s="92" t="str">
        <f t="shared" si="4"/>
        <v/>
      </c>
      <c r="O46" s="53" t="str">
        <f t="shared" si="5"/>
        <v/>
      </c>
      <c r="P46" s="96"/>
      <c r="Q46" s="95"/>
      <c r="R46" s="92" t="str">
        <f t="shared" si="6"/>
        <v/>
      </c>
      <c r="S46" s="104" t="str">
        <f t="shared" si="7"/>
        <v/>
      </c>
      <c r="T46" s="92" t="str">
        <f t="shared" si="8"/>
        <v/>
      </c>
      <c r="U46" s="53" t="str">
        <f t="shared" si="9"/>
        <v/>
      </c>
      <c r="V46" s="92" t="str">
        <f t="shared" si="10"/>
        <v/>
      </c>
      <c r="W46" s="53" t="str">
        <f t="shared" si="11"/>
        <v/>
      </c>
      <c r="X46" s="92" t="str">
        <f t="shared" si="12"/>
        <v/>
      </c>
      <c r="Y46" s="53" t="str">
        <f t="shared" si="13"/>
        <v/>
      </c>
    </row>
    <row r="47" spans="1:25" x14ac:dyDescent="0.3">
      <c r="A47" s="54"/>
      <c r="B47" s="97"/>
      <c r="C47" s="97"/>
      <c r="D47" s="96"/>
      <c r="E47" s="95"/>
      <c r="F47" s="92" t="str">
        <f t="shared" si="0"/>
        <v/>
      </c>
      <c r="G47" s="53" t="str">
        <f t="shared" si="1"/>
        <v/>
      </c>
      <c r="H47" s="96"/>
      <c r="I47" s="95"/>
      <c r="J47" s="92" t="str">
        <f t="shared" si="2"/>
        <v/>
      </c>
      <c r="K47" s="53" t="str">
        <f t="shared" si="3"/>
        <v/>
      </c>
      <c r="L47" s="96"/>
      <c r="M47" s="95"/>
      <c r="N47" s="92" t="str">
        <f t="shared" si="4"/>
        <v/>
      </c>
      <c r="O47" s="53" t="str">
        <f t="shared" si="5"/>
        <v/>
      </c>
      <c r="P47" s="96"/>
      <c r="Q47" s="95"/>
      <c r="R47" s="92" t="str">
        <f t="shared" si="6"/>
        <v/>
      </c>
      <c r="S47" s="104" t="str">
        <f t="shared" si="7"/>
        <v/>
      </c>
      <c r="T47" s="92" t="str">
        <f t="shared" si="8"/>
        <v/>
      </c>
      <c r="U47" s="53" t="str">
        <f t="shared" si="9"/>
        <v/>
      </c>
      <c r="V47" s="92" t="str">
        <f t="shared" si="10"/>
        <v/>
      </c>
      <c r="W47" s="53" t="str">
        <f t="shared" si="11"/>
        <v/>
      </c>
      <c r="X47" s="92" t="str">
        <f t="shared" si="12"/>
        <v/>
      </c>
      <c r="Y47" s="53" t="str">
        <f t="shared" si="13"/>
        <v/>
      </c>
    </row>
    <row r="48" spans="1:25" x14ac:dyDescent="0.3">
      <c r="A48" s="54"/>
      <c r="B48" s="97"/>
      <c r="C48" s="97"/>
      <c r="D48" s="96"/>
      <c r="E48" s="95"/>
      <c r="F48" s="92" t="str">
        <f t="shared" si="0"/>
        <v/>
      </c>
      <c r="G48" s="53" t="str">
        <f t="shared" si="1"/>
        <v/>
      </c>
      <c r="H48" s="96"/>
      <c r="I48" s="95"/>
      <c r="J48" s="92" t="str">
        <f t="shared" si="2"/>
        <v/>
      </c>
      <c r="K48" s="53" t="str">
        <f t="shared" si="3"/>
        <v/>
      </c>
      <c r="L48" s="96"/>
      <c r="M48" s="95"/>
      <c r="N48" s="92" t="str">
        <f t="shared" si="4"/>
        <v/>
      </c>
      <c r="O48" s="53" t="str">
        <f t="shared" si="5"/>
        <v/>
      </c>
      <c r="P48" s="96"/>
      <c r="Q48" s="95"/>
      <c r="R48" s="92" t="str">
        <f t="shared" si="6"/>
        <v/>
      </c>
      <c r="S48" s="104" t="str">
        <f t="shared" si="7"/>
        <v/>
      </c>
      <c r="T48" s="92" t="str">
        <f t="shared" si="8"/>
        <v/>
      </c>
      <c r="U48" s="53" t="str">
        <f t="shared" si="9"/>
        <v/>
      </c>
      <c r="V48" s="92" t="str">
        <f t="shared" si="10"/>
        <v/>
      </c>
      <c r="W48" s="53" t="str">
        <f t="shared" si="11"/>
        <v/>
      </c>
      <c r="X48" s="92" t="str">
        <f t="shared" si="12"/>
        <v/>
      </c>
      <c r="Y48" s="53" t="str">
        <f t="shared" si="13"/>
        <v/>
      </c>
    </row>
    <row r="49" spans="1:25" x14ac:dyDescent="0.3">
      <c r="A49" s="54"/>
      <c r="B49" s="97"/>
      <c r="C49" s="97"/>
      <c r="D49" s="96"/>
      <c r="E49" s="95"/>
      <c r="F49" s="92" t="str">
        <f t="shared" si="0"/>
        <v/>
      </c>
      <c r="G49" s="53" t="str">
        <f t="shared" si="1"/>
        <v/>
      </c>
      <c r="H49" s="96"/>
      <c r="I49" s="95"/>
      <c r="J49" s="92" t="str">
        <f t="shared" si="2"/>
        <v/>
      </c>
      <c r="K49" s="53" t="str">
        <f t="shared" si="3"/>
        <v/>
      </c>
      <c r="L49" s="96"/>
      <c r="M49" s="95"/>
      <c r="N49" s="92" t="str">
        <f t="shared" si="4"/>
        <v/>
      </c>
      <c r="O49" s="53" t="str">
        <f t="shared" si="5"/>
        <v/>
      </c>
      <c r="P49" s="96"/>
      <c r="Q49" s="95"/>
      <c r="R49" s="92" t="str">
        <f t="shared" si="6"/>
        <v/>
      </c>
      <c r="S49" s="104" t="str">
        <f t="shared" si="7"/>
        <v/>
      </c>
      <c r="T49" s="92" t="str">
        <f t="shared" si="8"/>
        <v/>
      </c>
      <c r="U49" s="53" t="str">
        <f t="shared" si="9"/>
        <v/>
      </c>
      <c r="V49" s="92" t="str">
        <f t="shared" si="10"/>
        <v/>
      </c>
      <c r="W49" s="53" t="str">
        <f t="shared" si="11"/>
        <v/>
      </c>
      <c r="X49" s="92" t="str">
        <f t="shared" si="12"/>
        <v/>
      </c>
      <c r="Y49" s="53" t="str">
        <f t="shared" si="13"/>
        <v/>
      </c>
    </row>
    <row r="50" spans="1:25" x14ac:dyDescent="0.3">
      <c r="A50" s="54"/>
      <c r="B50" s="97"/>
      <c r="C50" s="97"/>
      <c r="D50" s="96"/>
      <c r="E50" s="95"/>
      <c r="F50" s="92" t="str">
        <f t="shared" si="0"/>
        <v/>
      </c>
      <c r="G50" s="53" t="str">
        <f t="shared" si="1"/>
        <v/>
      </c>
      <c r="H50" s="96"/>
      <c r="I50" s="95"/>
      <c r="J50" s="92" t="str">
        <f t="shared" si="2"/>
        <v/>
      </c>
      <c r="K50" s="53" t="str">
        <f t="shared" si="3"/>
        <v/>
      </c>
      <c r="L50" s="96"/>
      <c r="M50" s="95"/>
      <c r="N50" s="92" t="str">
        <f t="shared" si="4"/>
        <v/>
      </c>
      <c r="O50" s="53" t="str">
        <f t="shared" si="5"/>
        <v/>
      </c>
      <c r="P50" s="96"/>
      <c r="Q50" s="95"/>
      <c r="R50" s="92" t="str">
        <f t="shared" si="6"/>
        <v/>
      </c>
      <c r="S50" s="104" t="str">
        <f t="shared" si="7"/>
        <v/>
      </c>
      <c r="T50" s="92" t="str">
        <f t="shared" si="8"/>
        <v/>
      </c>
      <c r="U50" s="53" t="str">
        <f t="shared" si="9"/>
        <v/>
      </c>
      <c r="V50" s="92" t="str">
        <f t="shared" si="10"/>
        <v/>
      </c>
      <c r="W50" s="53" t="str">
        <f t="shared" si="11"/>
        <v/>
      </c>
      <c r="X50" s="92" t="str">
        <f t="shared" si="12"/>
        <v/>
      </c>
      <c r="Y50" s="53" t="str">
        <f t="shared" si="13"/>
        <v/>
      </c>
    </row>
    <row r="51" spans="1:25" x14ac:dyDescent="0.3">
      <c r="A51" s="54"/>
      <c r="B51" s="97"/>
      <c r="C51" s="97"/>
      <c r="D51" s="96"/>
      <c r="E51" s="95"/>
      <c r="F51" s="92" t="str">
        <f t="shared" si="0"/>
        <v/>
      </c>
      <c r="G51" s="53" t="str">
        <f t="shared" si="1"/>
        <v/>
      </c>
      <c r="H51" s="96"/>
      <c r="I51" s="95"/>
      <c r="J51" s="92" t="str">
        <f t="shared" si="2"/>
        <v/>
      </c>
      <c r="K51" s="53" t="str">
        <f t="shared" si="3"/>
        <v/>
      </c>
      <c r="L51" s="96"/>
      <c r="M51" s="95"/>
      <c r="N51" s="92" t="str">
        <f t="shared" si="4"/>
        <v/>
      </c>
      <c r="O51" s="53" t="str">
        <f t="shared" si="5"/>
        <v/>
      </c>
      <c r="P51" s="96"/>
      <c r="Q51" s="95"/>
      <c r="R51" s="92" t="str">
        <f t="shared" si="6"/>
        <v/>
      </c>
      <c r="S51" s="104" t="str">
        <f t="shared" si="7"/>
        <v/>
      </c>
      <c r="T51" s="92" t="str">
        <f t="shared" si="8"/>
        <v/>
      </c>
      <c r="U51" s="53" t="str">
        <f t="shared" si="9"/>
        <v/>
      </c>
      <c r="V51" s="92" t="str">
        <f t="shared" si="10"/>
        <v/>
      </c>
      <c r="W51" s="53" t="str">
        <f t="shared" si="11"/>
        <v/>
      </c>
      <c r="X51" s="92" t="str">
        <f t="shared" si="12"/>
        <v/>
      </c>
      <c r="Y51" s="53" t="str">
        <f t="shared" si="13"/>
        <v/>
      </c>
    </row>
    <row r="52" spans="1:25" x14ac:dyDescent="0.3">
      <c r="A52" s="54"/>
      <c r="B52" s="97"/>
      <c r="C52" s="97"/>
      <c r="D52" s="96"/>
      <c r="E52" s="95"/>
      <c r="F52" s="92" t="str">
        <f t="shared" si="0"/>
        <v/>
      </c>
      <c r="G52" s="53" t="str">
        <f t="shared" si="1"/>
        <v/>
      </c>
      <c r="H52" s="96"/>
      <c r="I52" s="95"/>
      <c r="J52" s="92" t="str">
        <f t="shared" si="2"/>
        <v/>
      </c>
      <c r="K52" s="53" t="str">
        <f t="shared" si="3"/>
        <v/>
      </c>
      <c r="L52" s="96"/>
      <c r="M52" s="95"/>
      <c r="N52" s="92" t="str">
        <f t="shared" si="4"/>
        <v/>
      </c>
      <c r="O52" s="53" t="str">
        <f t="shared" si="5"/>
        <v/>
      </c>
      <c r="P52" s="96"/>
      <c r="Q52" s="95"/>
      <c r="R52" s="92" t="str">
        <f t="shared" si="6"/>
        <v/>
      </c>
      <c r="S52" s="104" t="str">
        <f t="shared" si="7"/>
        <v/>
      </c>
      <c r="T52" s="92" t="str">
        <f t="shared" si="8"/>
        <v/>
      </c>
      <c r="U52" s="53" t="str">
        <f t="shared" si="9"/>
        <v/>
      </c>
      <c r="V52" s="92" t="str">
        <f t="shared" si="10"/>
        <v/>
      </c>
      <c r="W52" s="53" t="str">
        <f t="shared" si="11"/>
        <v/>
      </c>
      <c r="X52" s="92" t="str">
        <f t="shared" si="12"/>
        <v/>
      </c>
      <c r="Y52" s="53" t="str">
        <f t="shared" si="13"/>
        <v/>
      </c>
    </row>
    <row r="53" spans="1:25" x14ac:dyDescent="0.3">
      <c r="A53" s="54"/>
      <c r="B53" s="97"/>
      <c r="C53" s="97"/>
      <c r="D53" s="96"/>
      <c r="E53" s="95"/>
      <c r="F53" s="92" t="str">
        <f t="shared" si="0"/>
        <v/>
      </c>
      <c r="G53" s="53" t="str">
        <f t="shared" si="1"/>
        <v/>
      </c>
      <c r="H53" s="96"/>
      <c r="I53" s="95"/>
      <c r="J53" s="92" t="str">
        <f t="shared" si="2"/>
        <v/>
      </c>
      <c r="K53" s="53" t="str">
        <f t="shared" si="3"/>
        <v/>
      </c>
      <c r="L53" s="96"/>
      <c r="M53" s="95"/>
      <c r="N53" s="92" t="str">
        <f t="shared" si="4"/>
        <v/>
      </c>
      <c r="O53" s="53" t="str">
        <f t="shared" si="5"/>
        <v/>
      </c>
      <c r="P53" s="96"/>
      <c r="Q53" s="95"/>
      <c r="R53" s="92" t="str">
        <f t="shared" si="6"/>
        <v/>
      </c>
      <c r="S53" s="104" t="str">
        <f t="shared" si="7"/>
        <v/>
      </c>
      <c r="T53" s="92" t="str">
        <f t="shared" si="8"/>
        <v/>
      </c>
      <c r="U53" s="53" t="str">
        <f t="shared" si="9"/>
        <v/>
      </c>
      <c r="V53" s="92" t="str">
        <f t="shared" si="10"/>
        <v/>
      </c>
      <c r="W53" s="53" t="str">
        <f t="shared" si="11"/>
        <v/>
      </c>
      <c r="X53" s="92" t="str">
        <f t="shared" si="12"/>
        <v/>
      </c>
      <c r="Y53" s="53" t="str">
        <f t="shared" si="13"/>
        <v/>
      </c>
    </row>
    <row r="54" spans="1:25" x14ac:dyDescent="0.3">
      <c r="A54" s="54"/>
      <c r="B54" s="97"/>
      <c r="C54" s="97"/>
      <c r="D54" s="96"/>
      <c r="E54" s="95"/>
      <c r="F54" s="92" t="str">
        <f t="shared" si="0"/>
        <v/>
      </c>
      <c r="G54" s="53" t="str">
        <f t="shared" si="1"/>
        <v/>
      </c>
      <c r="H54" s="96"/>
      <c r="I54" s="95"/>
      <c r="J54" s="92" t="str">
        <f t="shared" si="2"/>
        <v/>
      </c>
      <c r="K54" s="53" t="str">
        <f t="shared" si="3"/>
        <v/>
      </c>
      <c r="L54" s="96"/>
      <c r="M54" s="95"/>
      <c r="N54" s="92" t="str">
        <f t="shared" si="4"/>
        <v/>
      </c>
      <c r="O54" s="53" t="str">
        <f t="shared" si="5"/>
        <v/>
      </c>
      <c r="P54" s="96"/>
      <c r="Q54" s="95"/>
      <c r="R54" s="92" t="str">
        <f t="shared" si="6"/>
        <v/>
      </c>
      <c r="S54" s="104" t="str">
        <f t="shared" si="7"/>
        <v/>
      </c>
      <c r="T54" s="92" t="str">
        <f t="shared" si="8"/>
        <v/>
      </c>
      <c r="U54" s="53" t="str">
        <f t="shared" si="9"/>
        <v/>
      </c>
      <c r="V54" s="92" t="str">
        <f t="shared" si="10"/>
        <v/>
      </c>
      <c r="W54" s="53" t="str">
        <f t="shared" si="11"/>
        <v/>
      </c>
      <c r="X54" s="92" t="str">
        <f t="shared" si="12"/>
        <v/>
      </c>
      <c r="Y54" s="53" t="str">
        <f t="shared" si="13"/>
        <v/>
      </c>
    </row>
    <row r="55" spans="1:25" x14ac:dyDescent="0.3">
      <c r="A55" s="54"/>
      <c r="B55" s="97"/>
      <c r="C55" s="97"/>
      <c r="D55" s="96"/>
      <c r="E55" s="95"/>
      <c r="F55" s="92" t="str">
        <f t="shared" si="0"/>
        <v/>
      </c>
      <c r="G55" s="53" t="str">
        <f t="shared" si="1"/>
        <v/>
      </c>
      <c r="H55" s="96"/>
      <c r="I55" s="95"/>
      <c r="J55" s="92" t="str">
        <f t="shared" si="2"/>
        <v/>
      </c>
      <c r="K55" s="53" t="str">
        <f t="shared" si="3"/>
        <v/>
      </c>
      <c r="L55" s="96"/>
      <c r="M55" s="95"/>
      <c r="N55" s="92" t="str">
        <f t="shared" si="4"/>
        <v/>
      </c>
      <c r="O55" s="53" t="str">
        <f t="shared" si="5"/>
        <v/>
      </c>
      <c r="P55" s="96"/>
      <c r="Q55" s="95"/>
      <c r="R55" s="92" t="str">
        <f t="shared" si="6"/>
        <v/>
      </c>
      <c r="S55" s="104" t="str">
        <f t="shared" si="7"/>
        <v/>
      </c>
      <c r="T55" s="92" t="str">
        <f t="shared" si="8"/>
        <v/>
      </c>
      <c r="U55" s="53" t="str">
        <f t="shared" si="9"/>
        <v/>
      </c>
      <c r="V55" s="92" t="str">
        <f t="shared" si="10"/>
        <v/>
      </c>
      <c r="W55" s="53" t="str">
        <f t="shared" si="11"/>
        <v/>
      </c>
      <c r="X55" s="92" t="str">
        <f t="shared" si="12"/>
        <v/>
      </c>
      <c r="Y55" s="53" t="str">
        <f t="shared" si="13"/>
        <v/>
      </c>
    </row>
    <row r="56" spans="1:25" x14ac:dyDescent="0.3">
      <c r="A56" s="54"/>
      <c r="B56" s="97"/>
      <c r="C56" s="97"/>
      <c r="D56" s="96"/>
      <c r="E56" s="95"/>
      <c r="F56" s="92" t="str">
        <f t="shared" si="0"/>
        <v/>
      </c>
      <c r="G56" s="53" t="str">
        <f t="shared" si="1"/>
        <v/>
      </c>
      <c r="H56" s="96"/>
      <c r="I56" s="95"/>
      <c r="J56" s="92" t="str">
        <f t="shared" si="2"/>
        <v/>
      </c>
      <c r="K56" s="53" t="str">
        <f t="shared" si="3"/>
        <v/>
      </c>
      <c r="L56" s="96"/>
      <c r="M56" s="95"/>
      <c r="N56" s="92" t="str">
        <f t="shared" si="4"/>
        <v/>
      </c>
      <c r="O56" s="53" t="str">
        <f t="shared" si="5"/>
        <v/>
      </c>
      <c r="P56" s="96"/>
      <c r="Q56" s="95"/>
      <c r="R56" s="92" t="str">
        <f t="shared" si="6"/>
        <v/>
      </c>
      <c r="S56" s="104" t="str">
        <f t="shared" si="7"/>
        <v/>
      </c>
      <c r="T56" s="92" t="str">
        <f t="shared" si="8"/>
        <v/>
      </c>
      <c r="U56" s="53" t="str">
        <f t="shared" si="9"/>
        <v/>
      </c>
      <c r="V56" s="92" t="str">
        <f t="shared" si="10"/>
        <v/>
      </c>
      <c r="W56" s="53" t="str">
        <f t="shared" si="11"/>
        <v/>
      </c>
      <c r="X56" s="92" t="str">
        <f t="shared" si="12"/>
        <v/>
      </c>
      <c r="Y56" s="53" t="str">
        <f t="shared" si="13"/>
        <v/>
      </c>
    </row>
    <row r="57" spans="1:25" x14ac:dyDescent="0.3">
      <c r="A57" s="54"/>
      <c r="B57" s="97"/>
      <c r="C57" s="97"/>
      <c r="D57" s="96"/>
      <c r="E57" s="95"/>
      <c r="F57" s="92" t="str">
        <f t="shared" si="0"/>
        <v/>
      </c>
      <c r="G57" s="53" t="str">
        <f t="shared" si="1"/>
        <v/>
      </c>
      <c r="H57" s="96"/>
      <c r="I57" s="95"/>
      <c r="J57" s="92" t="str">
        <f t="shared" si="2"/>
        <v/>
      </c>
      <c r="K57" s="53" t="str">
        <f t="shared" si="3"/>
        <v/>
      </c>
      <c r="L57" s="96"/>
      <c r="M57" s="95"/>
      <c r="N57" s="92" t="str">
        <f t="shared" si="4"/>
        <v/>
      </c>
      <c r="O57" s="53" t="str">
        <f t="shared" si="5"/>
        <v/>
      </c>
      <c r="P57" s="96"/>
      <c r="Q57" s="95"/>
      <c r="R57" s="92" t="str">
        <f t="shared" si="6"/>
        <v/>
      </c>
      <c r="S57" s="104" t="str">
        <f t="shared" si="7"/>
        <v/>
      </c>
      <c r="T57" s="92" t="str">
        <f t="shared" si="8"/>
        <v/>
      </c>
      <c r="U57" s="53" t="str">
        <f t="shared" si="9"/>
        <v/>
      </c>
      <c r="V57" s="92" t="str">
        <f t="shared" si="10"/>
        <v/>
      </c>
      <c r="W57" s="53" t="str">
        <f t="shared" si="11"/>
        <v/>
      </c>
      <c r="X57" s="92" t="str">
        <f t="shared" si="12"/>
        <v/>
      </c>
      <c r="Y57" s="53" t="str">
        <f t="shared" si="13"/>
        <v/>
      </c>
    </row>
    <row r="58" spans="1:25" x14ac:dyDescent="0.3">
      <c r="A58" s="54"/>
      <c r="B58" s="97"/>
      <c r="C58" s="97"/>
      <c r="D58" s="96"/>
      <c r="E58" s="95"/>
      <c r="F58" s="92" t="str">
        <f t="shared" si="0"/>
        <v/>
      </c>
      <c r="G58" s="53" t="str">
        <f t="shared" si="1"/>
        <v/>
      </c>
      <c r="H58" s="96"/>
      <c r="I58" s="95"/>
      <c r="J58" s="92" t="str">
        <f t="shared" si="2"/>
        <v/>
      </c>
      <c r="K58" s="53" t="str">
        <f t="shared" si="3"/>
        <v/>
      </c>
      <c r="L58" s="96"/>
      <c r="M58" s="95"/>
      <c r="N58" s="92" t="str">
        <f t="shared" si="4"/>
        <v/>
      </c>
      <c r="O58" s="53" t="str">
        <f t="shared" si="5"/>
        <v/>
      </c>
      <c r="P58" s="96"/>
      <c r="Q58" s="95"/>
      <c r="R58" s="92" t="str">
        <f t="shared" si="6"/>
        <v/>
      </c>
      <c r="S58" s="104" t="str">
        <f t="shared" si="7"/>
        <v/>
      </c>
      <c r="T58" s="92" t="str">
        <f t="shared" si="8"/>
        <v/>
      </c>
      <c r="U58" s="53" t="str">
        <f t="shared" si="9"/>
        <v/>
      </c>
      <c r="V58" s="92" t="str">
        <f t="shared" si="10"/>
        <v/>
      </c>
      <c r="W58" s="53" t="str">
        <f t="shared" si="11"/>
        <v/>
      </c>
      <c r="X58" s="92" t="str">
        <f t="shared" si="12"/>
        <v/>
      </c>
      <c r="Y58" s="53" t="str">
        <f t="shared" si="13"/>
        <v/>
      </c>
    </row>
    <row r="59" spans="1:25" x14ac:dyDescent="0.3">
      <c r="A59" s="54"/>
      <c r="B59" s="97"/>
      <c r="C59" s="97"/>
      <c r="D59" s="96"/>
      <c r="E59" s="95"/>
      <c r="F59" s="92" t="str">
        <f t="shared" si="0"/>
        <v/>
      </c>
      <c r="G59" s="53" t="str">
        <f t="shared" si="1"/>
        <v/>
      </c>
      <c r="H59" s="96"/>
      <c r="I59" s="95"/>
      <c r="J59" s="92" t="str">
        <f t="shared" si="2"/>
        <v/>
      </c>
      <c r="K59" s="53" t="str">
        <f t="shared" si="3"/>
        <v/>
      </c>
      <c r="L59" s="96"/>
      <c r="M59" s="95"/>
      <c r="N59" s="92" t="str">
        <f t="shared" si="4"/>
        <v/>
      </c>
      <c r="O59" s="53" t="str">
        <f t="shared" si="5"/>
        <v/>
      </c>
      <c r="P59" s="96"/>
      <c r="Q59" s="95"/>
      <c r="R59" s="92" t="str">
        <f t="shared" si="6"/>
        <v/>
      </c>
      <c r="S59" s="104" t="str">
        <f t="shared" si="7"/>
        <v/>
      </c>
      <c r="T59" s="92" t="str">
        <f t="shared" si="8"/>
        <v/>
      </c>
      <c r="U59" s="53" t="str">
        <f t="shared" si="9"/>
        <v/>
      </c>
      <c r="V59" s="92" t="str">
        <f t="shared" si="10"/>
        <v/>
      </c>
      <c r="W59" s="53" t="str">
        <f t="shared" si="11"/>
        <v/>
      </c>
      <c r="X59" s="92" t="str">
        <f t="shared" si="12"/>
        <v/>
      </c>
      <c r="Y59" s="53" t="str">
        <f t="shared" si="13"/>
        <v/>
      </c>
    </row>
    <row r="60" spans="1:25" x14ac:dyDescent="0.3">
      <c r="A60" s="54"/>
      <c r="B60" s="97"/>
      <c r="C60" s="97"/>
      <c r="D60" s="96"/>
      <c r="E60" s="95"/>
      <c r="F60" s="92" t="str">
        <f t="shared" si="0"/>
        <v/>
      </c>
      <c r="G60" s="53" t="str">
        <f t="shared" si="1"/>
        <v/>
      </c>
      <c r="H60" s="96"/>
      <c r="I60" s="95"/>
      <c r="J60" s="92" t="str">
        <f t="shared" si="2"/>
        <v/>
      </c>
      <c r="K60" s="53" t="str">
        <f t="shared" si="3"/>
        <v/>
      </c>
      <c r="L60" s="96"/>
      <c r="M60" s="95"/>
      <c r="N60" s="92" t="str">
        <f t="shared" si="4"/>
        <v/>
      </c>
      <c r="O60" s="53" t="str">
        <f t="shared" si="5"/>
        <v/>
      </c>
      <c r="P60" s="96"/>
      <c r="Q60" s="95"/>
      <c r="R60" s="92" t="str">
        <f t="shared" si="6"/>
        <v/>
      </c>
      <c r="S60" s="104" t="str">
        <f t="shared" si="7"/>
        <v/>
      </c>
      <c r="T60" s="92" t="str">
        <f t="shared" si="8"/>
        <v/>
      </c>
      <c r="U60" s="53" t="str">
        <f t="shared" si="9"/>
        <v/>
      </c>
      <c r="V60" s="92" t="str">
        <f t="shared" si="10"/>
        <v/>
      </c>
      <c r="W60" s="53" t="str">
        <f t="shared" si="11"/>
        <v/>
      </c>
      <c r="X60" s="92" t="str">
        <f t="shared" si="12"/>
        <v/>
      </c>
      <c r="Y60" s="53" t="str">
        <f t="shared" si="13"/>
        <v/>
      </c>
    </row>
    <row r="61" spans="1:25" x14ac:dyDescent="0.3">
      <c r="A61" s="54"/>
      <c r="B61" s="97"/>
      <c r="C61" s="97"/>
      <c r="D61" s="96"/>
      <c r="E61" s="95"/>
      <c r="F61" s="92" t="str">
        <f t="shared" si="0"/>
        <v/>
      </c>
      <c r="G61" s="53" t="str">
        <f t="shared" si="1"/>
        <v/>
      </c>
      <c r="H61" s="96"/>
      <c r="I61" s="95"/>
      <c r="J61" s="92" t="str">
        <f t="shared" si="2"/>
        <v/>
      </c>
      <c r="K61" s="53" t="str">
        <f t="shared" si="3"/>
        <v/>
      </c>
      <c r="L61" s="96"/>
      <c r="M61" s="95"/>
      <c r="N61" s="92" t="str">
        <f t="shared" si="4"/>
        <v/>
      </c>
      <c r="O61" s="53" t="str">
        <f t="shared" si="5"/>
        <v/>
      </c>
      <c r="P61" s="96"/>
      <c r="Q61" s="95"/>
      <c r="R61" s="92" t="str">
        <f t="shared" si="6"/>
        <v/>
      </c>
      <c r="S61" s="104" t="str">
        <f t="shared" si="7"/>
        <v/>
      </c>
      <c r="T61" s="92" t="str">
        <f t="shared" si="8"/>
        <v/>
      </c>
      <c r="U61" s="53" t="str">
        <f t="shared" si="9"/>
        <v/>
      </c>
      <c r="V61" s="92" t="str">
        <f t="shared" si="10"/>
        <v/>
      </c>
      <c r="W61" s="53" t="str">
        <f t="shared" si="11"/>
        <v/>
      </c>
      <c r="X61" s="92" t="str">
        <f t="shared" si="12"/>
        <v/>
      </c>
      <c r="Y61" s="53" t="str">
        <f t="shared" si="13"/>
        <v/>
      </c>
    </row>
    <row r="62" spans="1:25" x14ac:dyDescent="0.3">
      <c r="A62" s="54"/>
      <c r="B62" s="97"/>
      <c r="C62" s="97"/>
      <c r="D62" s="96"/>
      <c r="E62" s="95"/>
      <c r="F62" s="92" t="str">
        <f t="shared" si="0"/>
        <v/>
      </c>
      <c r="G62" s="53" t="str">
        <f t="shared" si="1"/>
        <v/>
      </c>
      <c r="H62" s="96"/>
      <c r="I62" s="95"/>
      <c r="J62" s="92" t="str">
        <f t="shared" si="2"/>
        <v/>
      </c>
      <c r="K62" s="53" t="str">
        <f t="shared" si="3"/>
        <v/>
      </c>
      <c r="L62" s="96"/>
      <c r="M62" s="95"/>
      <c r="N62" s="92" t="str">
        <f t="shared" si="4"/>
        <v/>
      </c>
      <c r="O62" s="53" t="str">
        <f t="shared" si="5"/>
        <v/>
      </c>
      <c r="P62" s="96"/>
      <c r="Q62" s="95"/>
      <c r="R62" s="92" t="str">
        <f t="shared" si="6"/>
        <v/>
      </c>
      <c r="S62" s="104" t="str">
        <f t="shared" si="7"/>
        <v/>
      </c>
      <c r="T62" s="92" t="str">
        <f t="shared" si="8"/>
        <v/>
      </c>
      <c r="U62" s="53" t="str">
        <f t="shared" si="9"/>
        <v/>
      </c>
      <c r="V62" s="92" t="str">
        <f t="shared" si="10"/>
        <v/>
      </c>
      <c r="W62" s="53" t="str">
        <f t="shared" si="11"/>
        <v/>
      </c>
      <c r="X62" s="92" t="str">
        <f t="shared" si="12"/>
        <v/>
      </c>
      <c r="Y62" s="53" t="str">
        <f t="shared" si="13"/>
        <v/>
      </c>
    </row>
    <row r="63" spans="1:25" x14ac:dyDescent="0.3">
      <c r="A63" s="54"/>
      <c r="B63" s="97"/>
      <c r="C63" s="97"/>
      <c r="D63" s="96"/>
      <c r="E63" s="95"/>
      <c r="F63" s="92" t="str">
        <f t="shared" si="0"/>
        <v/>
      </c>
      <c r="G63" s="53" t="str">
        <f t="shared" si="1"/>
        <v/>
      </c>
      <c r="H63" s="96"/>
      <c r="I63" s="95"/>
      <c r="J63" s="92" t="str">
        <f t="shared" si="2"/>
        <v/>
      </c>
      <c r="K63" s="53" t="str">
        <f t="shared" si="3"/>
        <v/>
      </c>
      <c r="L63" s="96"/>
      <c r="M63" s="95"/>
      <c r="N63" s="92" t="str">
        <f t="shared" si="4"/>
        <v/>
      </c>
      <c r="O63" s="53" t="str">
        <f t="shared" si="5"/>
        <v/>
      </c>
      <c r="P63" s="96"/>
      <c r="Q63" s="95"/>
      <c r="R63" s="92" t="str">
        <f t="shared" si="6"/>
        <v/>
      </c>
      <c r="S63" s="104" t="str">
        <f t="shared" si="7"/>
        <v/>
      </c>
      <c r="T63" s="92" t="str">
        <f t="shared" si="8"/>
        <v/>
      </c>
      <c r="U63" s="53" t="str">
        <f t="shared" si="9"/>
        <v/>
      </c>
      <c r="V63" s="92" t="str">
        <f t="shared" si="10"/>
        <v/>
      </c>
      <c r="W63" s="53" t="str">
        <f t="shared" si="11"/>
        <v/>
      </c>
      <c r="X63" s="92" t="str">
        <f t="shared" si="12"/>
        <v/>
      </c>
      <c r="Y63" s="53" t="str">
        <f t="shared" si="13"/>
        <v/>
      </c>
    </row>
    <row r="64" spans="1:25" x14ac:dyDescent="0.3">
      <c r="A64" s="54"/>
      <c r="B64" s="97"/>
      <c r="C64" s="97"/>
      <c r="D64" s="96"/>
      <c r="E64" s="95"/>
      <c r="F64" s="92" t="str">
        <f t="shared" si="0"/>
        <v/>
      </c>
      <c r="G64" s="53" t="str">
        <f t="shared" si="1"/>
        <v/>
      </c>
      <c r="H64" s="96"/>
      <c r="I64" s="95"/>
      <c r="J64" s="92" t="str">
        <f t="shared" si="2"/>
        <v/>
      </c>
      <c r="K64" s="53" t="str">
        <f t="shared" si="3"/>
        <v/>
      </c>
      <c r="L64" s="96"/>
      <c r="M64" s="95"/>
      <c r="N64" s="92" t="str">
        <f t="shared" si="4"/>
        <v/>
      </c>
      <c r="O64" s="53" t="str">
        <f t="shared" si="5"/>
        <v/>
      </c>
      <c r="P64" s="96"/>
      <c r="Q64" s="95"/>
      <c r="R64" s="92" t="str">
        <f t="shared" si="6"/>
        <v/>
      </c>
      <c r="S64" s="104" t="str">
        <f t="shared" si="7"/>
        <v/>
      </c>
      <c r="T64" s="92" t="str">
        <f t="shared" si="8"/>
        <v/>
      </c>
      <c r="U64" s="53" t="str">
        <f t="shared" si="9"/>
        <v/>
      </c>
      <c r="V64" s="92" t="str">
        <f t="shared" si="10"/>
        <v/>
      </c>
      <c r="W64" s="53" t="str">
        <f t="shared" si="11"/>
        <v/>
      </c>
      <c r="X64" s="92" t="str">
        <f t="shared" si="12"/>
        <v/>
      </c>
      <c r="Y64" s="53" t="str">
        <f t="shared" si="13"/>
        <v/>
      </c>
    </row>
    <row r="65" spans="1:25" x14ac:dyDescent="0.3">
      <c r="A65" s="54"/>
      <c r="B65" s="97"/>
      <c r="C65" s="97"/>
      <c r="D65" s="96"/>
      <c r="E65" s="95"/>
      <c r="F65" s="92" t="str">
        <f t="shared" si="0"/>
        <v/>
      </c>
      <c r="G65" s="53" t="str">
        <f t="shared" si="1"/>
        <v/>
      </c>
      <c r="H65" s="96"/>
      <c r="I65" s="95"/>
      <c r="J65" s="92" t="str">
        <f t="shared" si="2"/>
        <v/>
      </c>
      <c r="K65" s="53" t="str">
        <f t="shared" si="3"/>
        <v/>
      </c>
      <c r="L65" s="96"/>
      <c r="M65" s="95"/>
      <c r="N65" s="92" t="str">
        <f t="shared" si="4"/>
        <v/>
      </c>
      <c r="O65" s="53" t="str">
        <f t="shared" si="5"/>
        <v/>
      </c>
      <c r="P65" s="96"/>
      <c r="Q65" s="95"/>
      <c r="R65" s="92" t="str">
        <f t="shared" si="6"/>
        <v/>
      </c>
      <c r="S65" s="104" t="str">
        <f t="shared" si="7"/>
        <v/>
      </c>
      <c r="T65" s="92" t="str">
        <f t="shared" si="8"/>
        <v/>
      </c>
      <c r="U65" s="53" t="str">
        <f t="shared" si="9"/>
        <v/>
      </c>
      <c r="V65" s="92" t="str">
        <f t="shared" si="10"/>
        <v/>
      </c>
      <c r="W65" s="53" t="str">
        <f t="shared" si="11"/>
        <v/>
      </c>
      <c r="X65" s="92" t="str">
        <f t="shared" si="12"/>
        <v/>
      </c>
      <c r="Y65" s="53" t="str">
        <f t="shared" si="13"/>
        <v/>
      </c>
    </row>
    <row r="66" spans="1:25" x14ac:dyDescent="0.3">
      <c r="A66" s="54"/>
      <c r="B66" s="97"/>
      <c r="C66" s="97"/>
      <c r="D66" s="96"/>
      <c r="E66" s="95"/>
      <c r="F66" s="92" t="str">
        <f t="shared" si="0"/>
        <v/>
      </c>
      <c r="G66" s="53" t="str">
        <f t="shared" si="1"/>
        <v/>
      </c>
      <c r="H66" s="96"/>
      <c r="I66" s="95"/>
      <c r="J66" s="92" t="str">
        <f t="shared" si="2"/>
        <v/>
      </c>
      <c r="K66" s="53" t="str">
        <f t="shared" si="3"/>
        <v/>
      </c>
      <c r="L66" s="96"/>
      <c r="M66" s="95"/>
      <c r="N66" s="92" t="str">
        <f t="shared" si="4"/>
        <v/>
      </c>
      <c r="O66" s="53" t="str">
        <f t="shared" si="5"/>
        <v/>
      </c>
      <c r="P66" s="96"/>
      <c r="Q66" s="95"/>
      <c r="R66" s="92" t="str">
        <f t="shared" si="6"/>
        <v/>
      </c>
      <c r="S66" s="104" t="str">
        <f t="shared" si="7"/>
        <v/>
      </c>
      <c r="T66" s="92" t="str">
        <f t="shared" si="8"/>
        <v/>
      </c>
      <c r="U66" s="53" t="str">
        <f t="shared" si="9"/>
        <v/>
      </c>
      <c r="V66" s="92" t="str">
        <f t="shared" si="10"/>
        <v/>
      </c>
      <c r="W66" s="53" t="str">
        <f t="shared" si="11"/>
        <v/>
      </c>
      <c r="X66" s="92" t="str">
        <f t="shared" si="12"/>
        <v/>
      </c>
      <c r="Y66" s="53" t="str">
        <f t="shared" si="13"/>
        <v/>
      </c>
    </row>
    <row r="67" spans="1:25" x14ac:dyDescent="0.3">
      <c r="A67" s="54"/>
      <c r="B67" s="97"/>
      <c r="C67" s="97"/>
      <c r="D67" s="96"/>
      <c r="E67" s="95"/>
      <c r="F67" s="92" t="str">
        <f t="shared" si="0"/>
        <v/>
      </c>
      <c r="G67" s="53" t="str">
        <f t="shared" si="1"/>
        <v/>
      </c>
      <c r="H67" s="96"/>
      <c r="I67" s="95"/>
      <c r="J67" s="92" t="str">
        <f t="shared" si="2"/>
        <v/>
      </c>
      <c r="K67" s="53" t="str">
        <f t="shared" si="3"/>
        <v/>
      </c>
      <c r="L67" s="96"/>
      <c r="M67" s="95"/>
      <c r="N67" s="92" t="str">
        <f t="shared" si="4"/>
        <v/>
      </c>
      <c r="O67" s="53" t="str">
        <f t="shared" si="5"/>
        <v/>
      </c>
      <c r="P67" s="96"/>
      <c r="Q67" s="95"/>
      <c r="R67" s="92" t="str">
        <f t="shared" si="6"/>
        <v/>
      </c>
      <c r="S67" s="104" t="str">
        <f t="shared" si="7"/>
        <v/>
      </c>
      <c r="T67" s="92" t="str">
        <f t="shared" si="8"/>
        <v/>
      </c>
      <c r="U67" s="53" t="str">
        <f t="shared" si="9"/>
        <v/>
      </c>
      <c r="V67" s="92" t="str">
        <f t="shared" si="10"/>
        <v/>
      </c>
      <c r="W67" s="53" t="str">
        <f t="shared" si="11"/>
        <v/>
      </c>
      <c r="X67" s="92" t="str">
        <f t="shared" si="12"/>
        <v/>
      </c>
      <c r="Y67" s="53" t="str">
        <f t="shared" si="13"/>
        <v/>
      </c>
    </row>
    <row r="68" spans="1:25" x14ac:dyDescent="0.3">
      <c r="A68" s="54"/>
      <c r="B68" s="97"/>
      <c r="C68" s="97"/>
      <c r="D68" s="96"/>
      <c r="E68" s="95"/>
      <c r="F68" s="92" t="str">
        <f t="shared" si="0"/>
        <v/>
      </c>
      <c r="G68" s="53" t="str">
        <f t="shared" si="1"/>
        <v/>
      </c>
      <c r="H68" s="96"/>
      <c r="I68" s="95"/>
      <c r="J68" s="92" t="str">
        <f t="shared" si="2"/>
        <v/>
      </c>
      <c r="K68" s="53" t="str">
        <f t="shared" si="3"/>
        <v/>
      </c>
      <c r="L68" s="96"/>
      <c r="M68" s="95"/>
      <c r="N68" s="92" t="str">
        <f t="shared" si="4"/>
        <v/>
      </c>
      <c r="O68" s="53" t="str">
        <f t="shared" si="5"/>
        <v/>
      </c>
      <c r="P68" s="96"/>
      <c r="Q68" s="95"/>
      <c r="R68" s="92" t="str">
        <f t="shared" si="6"/>
        <v/>
      </c>
      <c r="S68" s="104" t="str">
        <f t="shared" si="7"/>
        <v/>
      </c>
      <c r="T68" s="92" t="str">
        <f t="shared" si="8"/>
        <v/>
      </c>
      <c r="U68" s="53" t="str">
        <f t="shared" si="9"/>
        <v/>
      </c>
      <c r="V68" s="92" t="str">
        <f t="shared" si="10"/>
        <v/>
      </c>
      <c r="W68" s="53" t="str">
        <f t="shared" si="11"/>
        <v/>
      </c>
      <c r="X68" s="92" t="str">
        <f t="shared" si="12"/>
        <v/>
      </c>
      <c r="Y68" s="53" t="str">
        <f t="shared" si="13"/>
        <v/>
      </c>
    </row>
    <row r="69" spans="1:25" x14ac:dyDescent="0.3">
      <c r="A69" s="54"/>
      <c r="B69" s="97"/>
      <c r="C69" s="97"/>
      <c r="D69" s="96"/>
      <c r="E69" s="95"/>
      <c r="F69" s="92" t="str">
        <f t="shared" si="0"/>
        <v/>
      </c>
      <c r="G69" s="53" t="str">
        <f t="shared" si="1"/>
        <v/>
      </c>
      <c r="H69" s="96"/>
      <c r="I69" s="95"/>
      <c r="J69" s="92" t="str">
        <f t="shared" si="2"/>
        <v/>
      </c>
      <c r="K69" s="53" t="str">
        <f t="shared" si="3"/>
        <v/>
      </c>
      <c r="L69" s="96"/>
      <c r="M69" s="95"/>
      <c r="N69" s="92" t="str">
        <f t="shared" si="4"/>
        <v/>
      </c>
      <c r="O69" s="53" t="str">
        <f t="shared" si="5"/>
        <v/>
      </c>
      <c r="P69" s="96"/>
      <c r="Q69" s="95"/>
      <c r="R69" s="92" t="str">
        <f t="shared" si="6"/>
        <v/>
      </c>
      <c r="S69" s="104" t="str">
        <f t="shared" si="7"/>
        <v/>
      </c>
      <c r="T69" s="92" t="str">
        <f t="shared" si="8"/>
        <v/>
      </c>
      <c r="U69" s="53" t="str">
        <f t="shared" si="9"/>
        <v/>
      </c>
      <c r="V69" s="92" t="str">
        <f t="shared" si="10"/>
        <v/>
      </c>
      <c r="W69" s="53" t="str">
        <f t="shared" si="11"/>
        <v/>
      </c>
      <c r="X69" s="92" t="str">
        <f t="shared" si="12"/>
        <v/>
      </c>
      <c r="Y69" s="53" t="str">
        <f t="shared" si="13"/>
        <v/>
      </c>
    </row>
    <row r="70" spans="1:25" x14ac:dyDescent="0.3">
      <c r="A70" s="54"/>
      <c r="B70" s="97"/>
      <c r="C70" s="97"/>
      <c r="D70" s="96"/>
      <c r="E70" s="95"/>
      <c r="F70" s="92" t="str">
        <f t="shared" si="0"/>
        <v/>
      </c>
      <c r="G70" s="53" t="str">
        <f t="shared" si="1"/>
        <v/>
      </c>
      <c r="H70" s="96"/>
      <c r="I70" s="95"/>
      <c r="J70" s="92" t="str">
        <f t="shared" si="2"/>
        <v/>
      </c>
      <c r="K70" s="53" t="str">
        <f t="shared" si="3"/>
        <v/>
      </c>
      <c r="L70" s="96"/>
      <c r="M70" s="95"/>
      <c r="N70" s="92" t="str">
        <f t="shared" si="4"/>
        <v/>
      </c>
      <c r="O70" s="53" t="str">
        <f t="shared" si="5"/>
        <v/>
      </c>
      <c r="P70" s="96"/>
      <c r="Q70" s="95"/>
      <c r="R70" s="92" t="str">
        <f t="shared" si="6"/>
        <v/>
      </c>
      <c r="S70" s="104" t="str">
        <f t="shared" si="7"/>
        <v/>
      </c>
      <c r="T70" s="92" t="str">
        <f t="shared" si="8"/>
        <v/>
      </c>
      <c r="U70" s="53" t="str">
        <f t="shared" si="9"/>
        <v/>
      </c>
      <c r="V70" s="92" t="str">
        <f t="shared" si="10"/>
        <v/>
      </c>
      <c r="W70" s="53" t="str">
        <f t="shared" si="11"/>
        <v/>
      </c>
      <c r="X70" s="92" t="str">
        <f t="shared" si="12"/>
        <v/>
      </c>
      <c r="Y70" s="53" t="str">
        <f t="shared" si="13"/>
        <v/>
      </c>
    </row>
    <row r="71" spans="1:25" x14ac:dyDescent="0.3">
      <c r="A71" s="54"/>
      <c r="B71" s="97"/>
      <c r="C71" s="97"/>
      <c r="D71" s="96"/>
      <c r="E71" s="95"/>
      <c r="F71" s="92" t="str">
        <f t="shared" si="0"/>
        <v/>
      </c>
      <c r="G71" s="53" t="str">
        <f t="shared" si="1"/>
        <v/>
      </c>
      <c r="H71" s="96"/>
      <c r="I71" s="95"/>
      <c r="J71" s="92" t="str">
        <f t="shared" si="2"/>
        <v/>
      </c>
      <c r="K71" s="53" t="str">
        <f t="shared" si="3"/>
        <v/>
      </c>
      <c r="L71" s="96"/>
      <c r="M71" s="95"/>
      <c r="N71" s="92" t="str">
        <f t="shared" si="4"/>
        <v/>
      </c>
      <c r="O71" s="53" t="str">
        <f t="shared" si="5"/>
        <v/>
      </c>
      <c r="P71" s="96"/>
      <c r="Q71" s="95"/>
      <c r="R71" s="92" t="str">
        <f t="shared" si="6"/>
        <v/>
      </c>
      <c r="S71" s="104" t="str">
        <f t="shared" si="7"/>
        <v/>
      </c>
      <c r="T71" s="92" t="str">
        <f t="shared" si="8"/>
        <v/>
      </c>
      <c r="U71" s="53" t="str">
        <f t="shared" si="9"/>
        <v/>
      </c>
      <c r="V71" s="92" t="str">
        <f t="shared" si="10"/>
        <v/>
      </c>
      <c r="W71" s="53" t="str">
        <f t="shared" si="11"/>
        <v/>
      </c>
      <c r="X71" s="92" t="str">
        <f t="shared" si="12"/>
        <v/>
      </c>
      <c r="Y71" s="53" t="str">
        <f t="shared" si="13"/>
        <v/>
      </c>
    </row>
    <row r="72" spans="1:25" x14ac:dyDescent="0.3">
      <c r="A72" s="54"/>
      <c r="B72" s="97"/>
      <c r="C72" s="97"/>
      <c r="D72" s="96"/>
      <c r="E72" s="95"/>
      <c r="F72" s="92" t="str">
        <f t="shared" si="0"/>
        <v/>
      </c>
      <c r="G72" s="53" t="str">
        <f t="shared" si="1"/>
        <v/>
      </c>
      <c r="H72" s="96"/>
      <c r="I72" s="95"/>
      <c r="J72" s="92" t="str">
        <f t="shared" si="2"/>
        <v/>
      </c>
      <c r="K72" s="53" t="str">
        <f t="shared" si="3"/>
        <v/>
      </c>
      <c r="L72" s="96"/>
      <c r="M72" s="95"/>
      <c r="N72" s="92" t="str">
        <f t="shared" si="4"/>
        <v/>
      </c>
      <c r="O72" s="53" t="str">
        <f t="shared" si="5"/>
        <v/>
      </c>
      <c r="P72" s="96"/>
      <c r="Q72" s="95"/>
      <c r="R72" s="92" t="str">
        <f t="shared" si="6"/>
        <v/>
      </c>
      <c r="S72" s="104" t="str">
        <f t="shared" si="7"/>
        <v/>
      </c>
      <c r="T72" s="92" t="str">
        <f t="shared" si="8"/>
        <v/>
      </c>
      <c r="U72" s="53" t="str">
        <f t="shared" si="9"/>
        <v/>
      </c>
      <c r="V72" s="92" t="str">
        <f t="shared" si="10"/>
        <v/>
      </c>
      <c r="W72" s="53" t="str">
        <f t="shared" si="11"/>
        <v/>
      </c>
      <c r="X72" s="92" t="str">
        <f t="shared" si="12"/>
        <v/>
      </c>
      <c r="Y72" s="53" t="str">
        <f t="shared" si="13"/>
        <v/>
      </c>
    </row>
    <row r="73" spans="1:25" x14ac:dyDescent="0.3">
      <c r="A73" s="54"/>
      <c r="B73" s="97"/>
      <c r="C73" s="97"/>
      <c r="D73" s="96"/>
      <c r="E73" s="95"/>
      <c r="F73" s="92" t="str">
        <f t="shared" si="0"/>
        <v/>
      </c>
      <c r="G73" s="53" t="str">
        <f t="shared" si="1"/>
        <v/>
      </c>
      <c r="H73" s="96"/>
      <c r="I73" s="95"/>
      <c r="J73" s="92" t="str">
        <f t="shared" si="2"/>
        <v/>
      </c>
      <c r="K73" s="53" t="str">
        <f t="shared" si="3"/>
        <v/>
      </c>
      <c r="L73" s="96"/>
      <c r="M73" s="95"/>
      <c r="N73" s="92" t="str">
        <f t="shared" si="4"/>
        <v/>
      </c>
      <c r="O73" s="53" t="str">
        <f t="shared" si="5"/>
        <v/>
      </c>
      <c r="P73" s="96"/>
      <c r="Q73" s="95"/>
      <c r="R73" s="92" t="str">
        <f t="shared" si="6"/>
        <v/>
      </c>
      <c r="S73" s="104" t="str">
        <f t="shared" si="7"/>
        <v/>
      </c>
      <c r="T73" s="92" t="str">
        <f t="shared" si="8"/>
        <v/>
      </c>
      <c r="U73" s="53" t="str">
        <f t="shared" si="9"/>
        <v/>
      </c>
      <c r="V73" s="92" t="str">
        <f t="shared" si="10"/>
        <v/>
      </c>
      <c r="W73" s="53" t="str">
        <f t="shared" si="11"/>
        <v/>
      </c>
      <c r="X73" s="92" t="str">
        <f t="shared" si="12"/>
        <v/>
      </c>
      <c r="Y73" s="53" t="str">
        <f t="shared" si="13"/>
        <v/>
      </c>
    </row>
    <row r="74" spans="1:25" x14ac:dyDescent="0.3">
      <c r="A74" s="54"/>
      <c r="B74" s="97"/>
      <c r="C74" s="97"/>
      <c r="D74" s="96"/>
      <c r="E74" s="95"/>
      <c r="F74" s="92" t="str">
        <f t="shared" si="0"/>
        <v/>
      </c>
      <c r="G74" s="53" t="str">
        <f t="shared" si="1"/>
        <v/>
      </c>
      <c r="H74" s="96"/>
      <c r="I74" s="95"/>
      <c r="J74" s="92" t="str">
        <f t="shared" si="2"/>
        <v/>
      </c>
      <c r="K74" s="53" t="str">
        <f t="shared" si="3"/>
        <v/>
      </c>
      <c r="L74" s="96"/>
      <c r="M74" s="95"/>
      <c r="N74" s="92" t="str">
        <f t="shared" si="4"/>
        <v/>
      </c>
      <c r="O74" s="53" t="str">
        <f t="shared" si="5"/>
        <v/>
      </c>
      <c r="P74" s="96"/>
      <c r="Q74" s="95"/>
      <c r="R74" s="92" t="str">
        <f t="shared" si="6"/>
        <v/>
      </c>
      <c r="S74" s="104" t="str">
        <f t="shared" si="7"/>
        <v/>
      </c>
      <c r="T74" s="92" t="str">
        <f t="shared" si="8"/>
        <v/>
      </c>
      <c r="U74" s="53" t="str">
        <f t="shared" si="9"/>
        <v/>
      </c>
      <c r="V74" s="92" t="str">
        <f t="shared" si="10"/>
        <v/>
      </c>
      <c r="W74" s="53" t="str">
        <f t="shared" si="11"/>
        <v/>
      </c>
      <c r="X74" s="92" t="str">
        <f t="shared" si="12"/>
        <v/>
      </c>
      <c r="Y74" s="53" t="str">
        <f t="shared" si="13"/>
        <v/>
      </c>
    </row>
    <row r="75" spans="1:25" x14ac:dyDescent="0.3">
      <c r="A75" s="54"/>
      <c r="B75" s="97"/>
      <c r="C75" s="97"/>
      <c r="D75" s="96"/>
      <c r="E75" s="95"/>
      <c r="F75" s="92" t="str">
        <f t="shared" si="0"/>
        <v/>
      </c>
      <c r="G75" s="53" t="str">
        <f t="shared" si="1"/>
        <v/>
      </c>
      <c r="H75" s="96"/>
      <c r="I75" s="95"/>
      <c r="J75" s="92" t="str">
        <f t="shared" si="2"/>
        <v/>
      </c>
      <c r="K75" s="53" t="str">
        <f t="shared" si="3"/>
        <v/>
      </c>
      <c r="L75" s="96"/>
      <c r="M75" s="95"/>
      <c r="N75" s="92" t="str">
        <f t="shared" si="4"/>
        <v/>
      </c>
      <c r="O75" s="53" t="str">
        <f t="shared" si="5"/>
        <v/>
      </c>
      <c r="P75" s="96"/>
      <c r="Q75" s="95"/>
      <c r="R75" s="92" t="str">
        <f t="shared" si="6"/>
        <v/>
      </c>
      <c r="S75" s="104" t="str">
        <f t="shared" si="7"/>
        <v/>
      </c>
      <c r="T75" s="92" t="str">
        <f t="shared" si="8"/>
        <v/>
      </c>
      <c r="U75" s="53" t="str">
        <f t="shared" si="9"/>
        <v/>
      </c>
      <c r="V75" s="92" t="str">
        <f t="shared" si="10"/>
        <v/>
      </c>
      <c r="W75" s="53" t="str">
        <f t="shared" si="11"/>
        <v/>
      </c>
      <c r="X75" s="92" t="str">
        <f t="shared" si="12"/>
        <v/>
      </c>
      <c r="Y75" s="53" t="str">
        <f t="shared" si="13"/>
        <v/>
      </c>
    </row>
    <row r="76" spans="1:25" x14ac:dyDescent="0.3">
      <c r="A76" s="54"/>
      <c r="B76" s="97"/>
      <c r="C76" s="97"/>
      <c r="D76" s="96"/>
      <c r="E76" s="95"/>
      <c r="F76" s="92" t="str">
        <f t="shared" si="0"/>
        <v/>
      </c>
      <c r="G76" s="53" t="str">
        <f t="shared" si="1"/>
        <v/>
      </c>
      <c r="H76" s="96"/>
      <c r="I76" s="95"/>
      <c r="J76" s="92" t="str">
        <f t="shared" si="2"/>
        <v/>
      </c>
      <c r="K76" s="53" t="str">
        <f t="shared" si="3"/>
        <v/>
      </c>
      <c r="L76" s="96"/>
      <c r="M76" s="95"/>
      <c r="N76" s="92" t="str">
        <f t="shared" si="4"/>
        <v/>
      </c>
      <c r="O76" s="53" t="str">
        <f t="shared" si="5"/>
        <v/>
      </c>
      <c r="P76" s="96"/>
      <c r="Q76" s="95"/>
      <c r="R76" s="92" t="str">
        <f t="shared" si="6"/>
        <v/>
      </c>
      <c r="S76" s="104" t="str">
        <f t="shared" si="7"/>
        <v/>
      </c>
      <c r="T76" s="92" t="str">
        <f t="shared" si="8"/>
        <v/>
      </c>
      <c r="U76" s="53" t="str">
        <f t="shared" si="9"/>
        <v/>
      </c>
      <c r="V76" s="92" t="str">
        <f t="shared" si="10"/>
        <v/>
      </c>
      <c r="W76" s="53" t="str">
        <f t="shared" si="11"/>
        <v/>
      </c>
      <c r="X76" s="92" t="str">
        <f t="shared" si="12"/>
        <v/>
      </c>
      <c r="Y76" s="53" t="str">
        <f t="shared" si="13"/>
        <v/>
      </c>
    </row>
    <row r="77" spans="1:25" x14ac:dyDescent="0.3">
      <c r="A77" s="54"/>
      <c r="B77" s="97"/>
      <c r="C77" s="97"/>
      <c r="D77" s="96"/>
      <c r="E77" s="95"/>
      <c r="F77" s="92" t="str">
        <f t="shared" ref="F77:F140" si="14">IF(OR(D77="",E77=""),"",ABS(D77-E77))</f>
        <v/>
      </c>
      <c r="G77" s="53" t="str">
        <f t="shared" ref="G77:G140" si="15">IF(OR(E77="",D77=""),"",IF(F77&lt;=($K$5/1000),"Accept","Reject"))</f>
        <v/>
      </c>
      <c r="H77" s="96"/>
      <c r="I77" s="95"/>
      <c r="J77" s="92" t="str">
        <f t="shared" ref="J77:J140" si="16">IF(OR(H77="",I77=""),"",ABS(H77-I77))</f>
        <v/>
      </c>
      <c r="K77" s="53" t="str">
        <f t="shared" ref="K77:K140" si="17">IF(OR(I77="",H77=""),"",IF(J77&lt;=($K$5/1000),"Accept","Reject"))</f>
        <v/>
      </c>
      <c r="L77" s="96"/>
      <c r="M77" s="95"/>
      <c r="N77" s="92" t="str">
        <f t="shared" ref="N77:N140" si="18">IF(OR(L77="",M77=""),"",ABS(L77-M77))</f>
        <v/>
      </c>
      <c r="O77" s="53" t="str">
        <f t="shared" ref="O77:O140" si="19">IF(OR(M77="",L77=""),"",IF(N77&lt;=($K$5/1000),"Accept","Reject"))</f>
        <v/>
      </c>
      <c r="P77" s="96"/>
      <c r="Q77" s="95"/>
      <c r="R77" s="92" t="str">
        <f t="shared" ref="R77:R140" si="20">IF(OR(P77="",Q77=""),"",ABS(P77-Q77))</f>
        <v/>
      </c>
      <c r="S77" s="104" t="str">
        <f t="shared" ref="S77:S140" si="21">IF(OR(Q77="",P77=""),"",IF(R77&lt;=($K$5/1000),"Accept","Reject"))</f>
        <v/>
      </c>
      <c r="T77" s="92" t="str">
        <f t="shared" ref="T77:T140" si="22">IF(OR(D77="",E77="",H77="",I77=""),"",ABS((I77-E77)/(H77-D77)))</f>
        <v/>
      </c>
      <c r="U77" s="53" t="str">
        <f t="shared" ref="U77:U140" si="23">IF(T77="","",IF(AND(ABS(T77)&lt;=1.2,ABS(T77)&gt;=0.8),"Accept","Reject"))</f>
        <v/>
      </c>
      <c r="V77" s="92" t="str">
        <f t="shared" ref="V77:V140" si="24">IF(OR(L77="",M77="",I77="",H77=""),"",ABS((M77-I77)/(L77-H77)))</f>
        <v/>
      </c>
      <c r="W77" s="53" t="str">
        <f t="shared" ref="W77:W140" si="25">IF(V77="","",IF(AND(ABS(V77)&lt;=1.2,ABS(V77)&gt;=0.8),"Accept","Reject"))</f>
        <v/>
      </c>
      <c r="X77" s="92" t="str">
        <f t="shared" ref="X77:X140" si="26">IF(AND(L77&lt;&gt;"",M77&lt;&gt;"",P77&lt;&gt;"",Q77&lt;&gt;""),ABS((Q77-M77)/(P77-L77)),(IF(AND(H77&lt;&gt;"",I77&lt;&gt;"",P77&lt;&gt;"",Q77&lt;&gt;""),ABS((Q77-I77)/(P77-H77)),"")))</f>
        <v/>
      </c>
      <c r="Y77" s="53" t="str">
        <f t="shared" ref="Y77:Y140" si="27">IF(X77="","",IF(AND(ABS(X77)&lt;=1.2,ABS(X77)&gt;=0.8),"Accept","Reject"))</f>
        <v/>
      </c>
    </row>
    <row r="78" spans="1:25" x14ac:dyDescent="0.3">
      <c r="A78" s="54"/>
      <c r="B78" s="97"/>
      <c r="C78" s="97"/>
      <c r="D78" s="96"/>
      <c r="E78" s="95"/>
      <c r="F78" s="92" t="str">
        <f t="shared" si="14"/>
        <v/>
      </c>
      <c r="G78" s="53" t="str">
        <f t="shared" si="15"/>
        <v/>
      </c>
      <c r="H78" s="96"/>
      <c r="I78" s="95"/>
      <c r="J78" s="92" t="str">
        <f t="shared" si="16"/>
        <v/>
      </c>
      <c r="K78" s="53" t="str">
        <f t="shared" si="17"/>
        <v/>
      </c>
      <c r="L78" s="96"/>
      <c r="M78" s="95"/>
      <c r="N78" s="92" t="str">
        <f t="shared" si="18"/>
        <v/>
      </c>
      <c r="O78" s="53" t="str">
        <f t="shared" si="19"/>
        <v/>
      </c>
      <c r="P78" s="96"/>
      <c r="Q78" s="95"/>
      <c r="R78" s="92" t="str">
        <f t="shared" si="20"/>
        <v/>
      </c>
      <c r="S78" s="104" t="str">
        <f t="shared" si="21"/>
        <v/>
      </c>
      <c r="T78" s="92" t="str">
        <f t="shared" si="22"/>
        <v/>
      </c>
      <c r="U78" s="53" t="str">
        <f t="shared" si="23"/>
        <v/>
      </c>
      <c r="V78" s="92" t="str">
        <f t="shared" si="24"/>
        <v/>
      </c>
      <c r="W78" s="53" t="str">
        <f t="shared" si="25"/>
        <v/>
      </c>
      <c r="X78" s="92" t="str">
        <f t="shared" si="26"/>
        <v/>
      </c>
      <c r="Y78" s="53" t="str">
        <f t="shared" si="27"/>
        <v/>
      </c>
    </row>
    <row r="79" spans="1:25" x14ac:dyDescent="0.3">
      <c r="A79" s="54"/>
      <c r="B79" s="97"/>
      <c r="C79" s="97"/>
      <c r="D79" s="96"/>
      <c r="E79" s="95"/>
      <c r="F79" s="92" t="str">
        <f t="shared" si="14"/>
        <v/>
      </c>
      <c r="G79" s="53" t="str">
        <f t="shared" si="15"/>
        <v/>
      </c>
      <c r="H79" s="96"/>
      <c r="I79" s="95"/>
      <c r="J79" s="92" t="str">
        <f t="shared" si="16"/>
        <v/>
      </c>
      <c r="K79" s="53" t="str">
        <f t="shared" si="17"/>
        <v/>
      </c>
      <c r="L79" s="96"/>
      <c r="M79" s="95"/>
      <c r="N79" s="92" t="str">
        <f t="shared" si="18"/>
        <v/>
      </c>
      <c r="O79" s="53" t="str">
        <f t="shared" si="19"/>
        <v/>
      </c>
      <c r="P79" s="96"/>
      <c r="Q79" s="95"/>
      <c r="R79" s="92" t="str">
        <f t="shared" si="20"/>
        <v/>
      </c>
      <c r="S79" s="104" t="str">
        <f t="shared" si="21"/>
        <v/>
      </c>
      <c r="T79" s="92" t="str">
        <f t="shared" si="22"/>
        <v/>
      </c>
      <c r="U79" s="53" t="str">
        <f t="shared" si="23"/>
        <v/>
      </c>
      <c r="V79" s="92" t="str">
        <f t="shared" si="24"/>
        <v/>
      </c>
      <c r="W79" s="53" t="str">
        <f t="shared" si="25"/>
        <v/>
      </c>
      <c r="X79" s="92" t="str">
        <f t="shared" si="26"/>
        <v/>
      </c>
      <c r="Y79" s="53" t="str">
        <f t="shared" si="27"/>
        <v/>
      </c>
    </row>
    <row r="80" spans="1:25" x14ac:dyDescent="0.3">
      <c r="A80" s="54"/>
      <c r="B80" s="97"/>
      <c r="C80" s="97"/>
      <c r="D80" s="96"/>
      <c r="E80" s="95"/>
      <c r="F80" s="92" t="str">
        <f t="shared" si="14"/>
        <v/>
      </c>
      <c r="G80" s="53" t="str">
        <f t="shared" si="15"/>
        <v/>
      </c>
      <c r="H80" s="96"/>
      <c r="I80" s="95"/>
      <c r="J80" s="92" t="str">
        <f t="shared" si="16"/>
        <v/>
      </c>
      <c r="K80" s="53" t="str">
        <f t="shared" si="17"/>
        <v/>
      </c>
      <c r="L80" s="96"/>
      <c r="M80" s="95"/>
      <c r="N80" s="92" t="str">
        <f t="shared" si="18"/>
        <v/>
      </c>
      <c r="O80" s="53" t="str">
        <f t="shared" si="19"/>
        <v/>
      </c>
      <c r="P80" s="96"/>
      <c r="Q80" s="95"/>
      <c r="R80" s="92" t="str">
        <f t="shared" si="20"/>
        <v/>
      </c>
      <c r="S80" s="104" t="str">
        <f t="shared" si="21"/>
        <v/>
      </c>
      <c r="T80" s="92" t="str">
        <f t="shared" si="22"/>
        <v/>
      </c>
      <c r="U80" s="53" t="str">
        <f t="shared" si="23"/>
        <v/>
      </c>
      <c r="V80" s="92" t="str">
        <f t="shared" si="24"/>
        <v/>
      </c>
      <c r="W80" s="53" t="str">
        <f t="shared" si="25"/>
        <v/>
      </c>
      <c r="X80" s="92" t="str">
        <f t="shared" si="26"/>
        <v/>
      </c>
      <c r="Y80" s="53" t="str">
        <f t="shared" si="27"/>
        <v/>
      </c>
    </row>
    <row r="81" spans="1:25" x14ac:dyDescent="0.3">
      <c r="A81" s="54"/>
      <c r="B81" s="97"/>
      <c r="C81" s="97"/>
      <c r="D81" s="96"/>
      <c r="E81" s="95"/>
      <c r="F81" s="92" t="str">
        <f t="shared" si="14"/>
        <v/>
      </c>
      <c r="G81" s="53" t="str">
        <f t="shared" si="15"/>
        <v/>
      </c>
      <c r="H81" s="96"/>
      <c r="I81" s="95"/>
      <c r="J81" s="92" t="str">
        <f t="shared" si="16"/>
        <v/>
      </c>
      <c r="K81" s="53" t="str">
        <f t="shared" si="17"/>
        <v/>
      </c>
      <c r="L81" s="96"/>
      <c r="M81" s="95"/>
      <c r="N81" s="92" t="str">
        <f t="shared" si="18"/>
        <v/>
      </c>
      <c r="O81" s="53" t="str">
        <f t="shared" si="19"/>
        <v/>
      </c>
      <c r="P81" s="96"/>
      <c r="Q81" s="95"/>
      <c r="R81" s="92" t="str">
        <f t="shared" si="20"/>
        <v/>
      </c>
      <c r="S81" s="104" t="str">
        <f t="shared" si="21"/>
        <v/>
      </c>
      <c r="T81" s="92" t="str">
        <f t="shared" si="22"/>
        <v/>
      </c>
      <c r="U81" s="53" t="str">
        <f t="shared" si="23"/>
        <v/>
      </c>
      <c r="V81" s="92" t="str">
        <f t="shared" si="24"/>
        <v/>
      </c>
      <c r="W81" s="53" t="str">
        <f t="shared" si="25"/>
        <v/>
      </c>
      <c r="X81" s="92" t="str">
        <f t="shared" si="26"/>
        <v/>
      </c>
      <c r="Y81" s="53" t="str">
        <f t="shared" si="27"/>
        <v/>
      </c>
    </row>
    <row r="82" spans="1:25" x14ac:dyDescent="0.3">
      <c r="A82" s="54"/>
      <c r="B82" s="97"/>
      <c r="C82" s="97"/>
      <c r="D82" s="96"/>
      <c r="E82" s="95"/>
      <c r="F82" s="92" t="str">
        <f t="shared" si="14"/>
        <v/>
      </c>
      <c r="G82" s="53" t="str">
        <f t="shared" si="15"/>
        <v/>
      </c>
      <c r="H82" s="96"/>
      <c r="I82" s="95"/>
      <c r="J82" s="92" t="str">
        <f t="shared" si="16"/>
        <v/>
      </c>
      <c r="K82" s="53" t="str">
        <f t="shared" si="17"/>
        <v/>
      </c>
      <c r="L82" s="96"/>
      <c r="M82" s="95"/>
      <c r="N82" s="92" t="str">
        <f t="shared" si="18"/>
        <v/>
      </c>
      <c r="O82" s="53" t="str">
        <f t="shared" si="19"/>
        <v/>
      </c>
      <c r="P82" s="96"/>
      <c r="Q82" s="95"/>
      <c r="R82" s="92" t="str">
        <f t="shared" si="20"/>
        <v/>
      </c>
      <c r="S82" s="104" t="str">
        <f t="shared" si="21"/>
        <v/>
      </c>
      <c r="T82" s="92" t="str">
        <f t="shared" si="22"/>
        <v/>
      </c>
      <c r="U82" s="53" t="str">
        <f t="shared" si="23"/>
        <v/>
      </c>
      <c r="V82" s="92" t="str">
        <f t="shared" si="24"/>
        <v/>
      </c>
      <c r="W82" s="53" t="str">
        <f t="shared" si="25"/>
        <v/>
      </c>
      <c r="X82" s="92" t="str">
        <f t="shared" si="26"/>
        <v/>
      </c>
      <c r="Y82" s="53" t="str">
        <f t="shared" si="27"/>
        <v/>
      </c>
    </row>
    <row r="83" spans="1:25" x14ac:dyDescent="0.3">
      <c r="A83" s="54"/>
      <c r="B83" s="97"/>
      <c r="C83" s="97"/>
      <c r="D83" s="96"/>
      <c r="E83" s="95"/>
      <c r="F83" s="92" t="str">
        <f t="shared" si="14"/>
        <v/>
      </c>
      <c r="G83" s="53" t="str">
        <f t="shared" si="15"/>
        <v/>
      </c>
      <c r="H83" s="96"/>
      <c r="I83" s="95"/>
      <c r="J83" s="92" t="str">
        <f t="shared" si="16"/>
        <v/>
      </c>
      <c r="K83" s="53" t="str">
        <f t="shared" si="17"/>
        <v/>
      </c>
      <c r="L83" s="96"/>
      <c r="M83" s="95"/>
      <c r="N83" s="92" t="str">
        <f t="shared" si="18"/>
        <v/>
      </c>
      <c r="O83" s="53" t="str">
        <f t="shared" si="19"/>
        <v/>
      </c>
      <c r="P83" s="96"/>
      <c r="Q83" s="95"/>
      <c r="R83" s="92" t="str">
        <f t="shared" si="20"/>
        <v/>
      </c>
      <c r="S83" s="104" t="str">
        <f t="shared" si="21"/>
        <v/>
      </c>
      <c r="T83" s="92" t="str">
        <f t="shared" si="22"/>
        <v/>
      </c>
      <c r="U83" s="53" t="str">
        <f t="shared" si="23"/>
        <v/>
      </c>
      <c r="V83" s="92" t="str">
        <f t="shared" si="24"/>
        <v/>
      </c>
      <c r="W83" s="53" t="str">
        <f t="shared" si="25"/>
        <v/>
      </c>
      <c r="X83" s="92" t="str">
        <f t="shared" si="26"/>
        <v/>
      </c>
      <c r="Y83" s="53" t="str">
        <f t="shared" si="27"/>
        <v/>
      </c>
    </row>
    <row r="84" spans="1:25" x14ac:dyDescent="0.3">
      <c r="A84" s="54"/>
      <c r="B84" s="97"/>
      <c r="C84" s="97"/>
      <c r="D84" s="96"/>
      <c r="E84" s="95"/>
      <c r="F84" s="92" t="str">
        <f t="shared" si="14"/>
        <v/>
      </c>
      <c r="G84" s="53" t="str">
        <f t="shared" si="15"/>
        <v/>
      </c>
      <c r="H84" s="96"/>
      <c r="I84" s="95"/>
      <c r="J84" s="92" t="str">
        <f t="shared" si="16"/>
        <v/>
      </c>
      <c r="K84" s="53" t="str">
        <f t="shared" si="17"/>
        <v/>
      </c>
      <c r="L84" s="96"/>
      <c r="M84" s="95"/>
      <c r="N84" s="92" t="str">
        <f t="shared" si="18"/>
        <v/>
      </c>
      <c r="O84" s="53" t="str">
        <f t="shared" si="19"/>
        <v/>
      </c>
      <c r="P84" s="96"/>
      <c r="Q84" s="95"/>
      <c r="R84" s="92" t="str">
        <f t="shared" si="20"/>
        <v/>
      </c>
      <c r="S84" s="104" t="str">
        <f t="shared" si="21"/>
        <v/>
      </c>
      <c r="T84" s="92" t="str">
        <f t="shared" si="22"/>
        <v/>
      </c>
      <c r="U84" s="53" t="str">
        <f t="shared" si="23"/>
        <v/>
      </c>
      <c r="V84" s="92" t="str">
        <f t="shared" si="24"/>
        <v/>
      </c>
      <c r="W84" s="53" t="str">
        <f t="shared" si="25"/>
        <v/>
      </c>
      <c r="X84" s="92" t="str">
        <f t="shared" si="26"/>
        <v/>
      </c>
      <c r="Y84" s="53" t="str">
        <f t="shared" si="27"/>
        <v/>
      </c>
    </row>
    <row r="85" spans="1:25" x14ac:dyDescent="0.3">
      <c r="A85" s="54"/>
      <c r="B85" s="97"/>
      <c r="C85" s="97"/>
      <c r="D85" s="96"/>
      <c r="E85" s="95"/>
      <c r="F85" s="92" t="str">
        <f t="shared" si="14"/>
        <v/>
      </c>
      <c r="G85" s="53" t="str">
        <f t="shared" si="15"/>
        <v/>
      </c>
      <c r="H85" s="96"/>
      <c r="I85" s="95"/>
      <c r="J85" s="92" t="str">
        <f t="shared" si="16"/>
        <v/>
      </c>
      <c r="K85" s="53" t="str">
        <f t="shared" si="17"/>
        <v/>
      </c>
      <c r="L85" s="96"/>
      <c r="M85" s="95"/>
      <c r="N85" s="92" t="str">
        <f t="shared" si="18"/>
        <v/>
      </c>
      <c r="O85" s="53" t="str">
        <f t="shared" si="19"/>
        <v/>
      </c>
      <c r="P85" s="96"/>
      <c r="Q85" s="95"/>
      <c r="R85" s="92" t="str">
        <f t="shared" si="20"/>
        <v/>
      </c>
      <c r="S85" s="104" t="str">
        <f t="shared" si="21"/>
        <v/>
      </c>
      <c r="T85" s="92" t="str">
        <f t="shared" si="22"/>
        <v/>
      </c>
      <c r="U85" s="53" t="str">
        <f t="shared" si="23"/>
        <v/>
      </c>
      <c r="V85" s="92" t="str">
        <f t="shared" si="24"/>
        <v/>
      </c>
      <c r="W85" s="53" t="str">
        <f t="shared" si="25"/>
        <v/>
      </c>
      <c r="X85" s="92" t="str">
        <f t="shared" si="26"/>
        <v/>
      </c>
      <c r="Y85" s="53" t="str">
        <f t="shared" si="27"/>
        <v/>
      </c>
    </row>
    <row r="86" spans="1:25" x14ac:dyDescent="0.3">
      <c r="A86" s="54"/>
      <c r="B86" s="97"/>
      <c r="C86" s="97"/>
      <c r="D86" s="96"/>
      <c r="E86" s="95"/>
      <c r="F86" s="92" t="str">
        <f t="shared" si="14"/>
        <v/>
      </c>
      <c r="G86" s="53" t="str">
        <f t="shared" si="15"/>
        <v/>
      </c>
      <c r="H86" s="96"/>
      <c r="I86" s="95"/>
      <c r="J86" s="92" t="str">
        <f t="shared" si="16"/>
        <v/>
      </c>
      <c r="K86" s="53" t="str">
        <f t="shared" si="17"/>
        <v/>
      </c>
      <c r="L86" s="96"/>
      <c r="M86" s="95"/>
      <c r="N86" s="92" t="str">
        <f t="shared" si="18"/>
        <v/>
      </c>
      <c r="O86" s="53" t="str">
        <f t="shared" si="19"/>
        <v/>
      </c>
      <c r="P86" s="96"/>
      <c r="Q86" s="95"/>
      <c r="R86" s="92" t="str">
        <f t="shared" si="20"/>
        <v/>
      </c>
      <c r="S86" s="104" t="str">
        <f t="shared" si="21"/>
        <v/>
      </c>
      <c r="T86" s="92" t="str">
        <f t="shared" si="22"/>
        <v/>
      </c>
      <c r="U86" s="53" t="str">
        <f t="shared" si="23"/>
        <v/>
      </c>
      <c r="V86" s="92" t="str">
        <f t="shared" si="24"/>
        <v/>
      </c>
      <c r="W86" s="53" t="str">
        <f t="shared" si="25"/>
        <v/>
      </c>
      <c r="X86" s="92" t="str">
        <f t="shared" si="26"/>
        <v/>
      </c>
      <c r="Y86" s="53" t="str">
        <f t="shared" si="27"/>
        <v/>
      </c>
    </row>
    <row r="87" spans="1:25" x14ac:dyDescent="0.3">
      <c r="A87" s="54"/>
      <c r="B87" s="97"/>
      <c r="C87" s="97"/>
      <c r="D87" s="96"/>
      <c r="E87" s="95"/>
      <c r="F87" s="92" t="str">
        <f t="shared" si="14"/>
        <v/>
      </c>
      <c r="G87" s="53" t="str">
        <f t="shared" si="15"/>
        <v/>
      </c>
      <c r="H87" s="96"/>
      <c r="I87" s="95"/>
      <c r="J87" s="92" t="str">
        <f t="shared" si="16"/>
        <v/>
      </c>
      <c r="K87" s="53" t="str">
        <f t="shared" si="17"/>
        <v/>
      </c>
      <c r="L87" s="96"/>
      <c r="M87" s="95"/>
      <c r="N87" s="92" t="str">
        <f t="shared" si="18"/>
        <v/>
      </c>
      <c r="O87" s="53" t="str">
        <f t="shared" si="19"/>
        <v/>
      </c>
      <c r="P87" s="96"/>
      <c r="Q87" s="95"/>
      <c r="R87" s="92" t="str">
        <f t="shared" si="20"/>
        <v/>
      </c>
      <c r="S87" s="104" t="str">
        <f t="shared" si="21"/>
        <v/>
      </c>
      <c r="T87" s="92" t="str">
        <f t="shared" si="22"/>
        <v/>
      </c>
      <c r="U87" s="53" t="str">
        <f t="shared" si="23"/>
        <v/>
      </c>
      <c r="V87" s="92" t="str">
        <f t="shared" si="24"/>
        <v/>
      </c>
      <c r="W87" s="53" t="str">
        <f t="shared" si="25"/>
        <v/>
      </c>
      <c r="X87" s="92" t="str">
        <f t="shared" si="26"/>
        <v/>
      </c>
      <c r="Y87" s="53" t="str">
        <f t="shared" si="27"/>
        <v/>
      </c>
    </row>
    <row r="88" spans="1:25" x14ac:dyDescent="0.3">
      <c r="A88" s="54"/>
      <c r="B88" s="97"/>
      <c r="C88" s="97"/>
      <c r="D88" s="96"/>
      <c r="E88" s="95"/>
      <c r="F88" s="92" t="str">
        <f t="shared" si="14"/>
        <v/>
      </c>
      <c r="G88" s="53" t="str">
        <f t="shared" si="15"/>
        <v/>
      </c>
      <c r="H88" s="96"/>
      <c r="I88" s="95"/>
      <c r="J88" s="92" t="str">
        <f t="shared" si="16"/>
        <v/>
      </c>
      <c r="K88" s="53" t="str">
        <f t="shared" si="17"/>
        <v/>
      </c>
      <c r="L88" s="96"/>
      <c r="M88" s="95"/>
      <c r="N88" s="92" t="str">
        <f t="shared" si="18"/>
        <v/>
      </c>
      <c r="O88" s="53" t="str">
        <f t="shared" si="19"/>
        <v/>
      </c>
      <c r="P88" s="96"/>
      <c r="Q88" s="95"/>
      <c r="R88" s="92" t="str">
        <f t="shared" si="20"/>
        <v/>
      </c>
      <c r="S88" s="104" t="str">
        <f t="shared" si="21"/>
        <v/>
      </c>
      <c r="T88" s="92" t="str">
        <f t="shared" si="22"/>
        <v/>
      </c>
      <c r="U88" s="53" t="str">
        <f t="shared" si="23"/>
        <v/>
      </c>
      <c r="V88" s="92" t="str">
        <f t="shared" si="24"/>
        <v/>
      </c>
      <c r="W88" s="53" t="str">
        <f t="shared" si="25"/>
        <v/>
      </c>
      <c r="X88" s="92" t="str">
        <f t="shared" si="26"/>
        <v/>
      </c>
      <c r="Y88" s="53" t="str">
        <f t="shared" si="27"/>
        <v/>
      </c>
    </row>
    <row r="89" spans="1:25" x14ac:dyDescent="0.3">
      <c r="A89" s="54"/>
      <c r="B89" s="97"/>
      <c r="C89" s="97"/>
      <c r="D89" s="96"/>
      <c r="E89" s="95"/>
      <c r="F89" s="92" t="str">
        <f t="shared" si="14"/>
        <v/>
      </c>
      <c r="G89" s="53" t="str">
        <f t="shared" si="15"/>
        <v/>
      </c>
      <c r="H89" s="96"/>
      <c r="I89" s="95"/>
      <c r="J89" s="92" t="str">
        <f t="shared" si="16"/>
        <v/>
      </c>
      <c r="K89" s="53" t="str">
        <f t="shared" si="17"/>
        <v/>
      </c>
      <c r="L89" s="96"/>
      <c r="M89" s="95"/>
      <c r="N89" s="92" t="str">
        <f t="shared" si="18"/>
        <v/>
      </c>
      <c r="O89" s="53" t="str">
        <f t="shared" si="19"/>
        <v/>
      </c>
      <c r="P89" s="96"/>
      <c r="Q89" s="95"/>
      <c r="R89" s="92" t="str">
        <f t="shared" si="20"/>
        <v/>
      </c>
      <c r="S89" s="104" t="str">
        <f t="shared" si="21"/>
        <v/>
      </c>
      <c r="T89" s="92" t="str">
        <f t="shared" si="22"/>
        <v/>
      </c>
      <c r="U89" s="53" t="str">
        <f t="shared" si="23"/>
        <v/>
      </c>
      <c r="V89" s="92" t="str">
        <f t="shared" si="24"/>
        <v/>
      </c>
      <c r="W89" s="53" t="str">
        <f t="shared" si="25"/>
        <v/>
      </c>
      <c r="X89" s="92" t="str">
        <f t="shared" si="26"/>
        <v/>
      </c>
      <c r="Y89" s="53" t="str">
        <f t="shared" si="27"/>
        <v/>
      </c>
    </row>
    <row r="90" spans="1:25" x14ac:dyDescent="0.3">
      <c r="A90" s="54"/>
      <c r="B90" s="97"/>
      <c r="C90" s="97"/>
      <c r="D90" s="96"/>
      <c r="E90" s="95"/>
      <c r="F90" s="92" t="str">
        <f t="shared" si="14"/>
        <v/>
      </c>
      <c r="G90" s="53" t="str">
        <f t="shared" si="15"/>
        <v/>
      </c>
      <c r="H90" s="96"/>
      <c r="I90" s="95"/>
      <c r="J90" s="92" t="str">
        <f t="shared" si="16"/>
        <v/>
      </c>
      <c r="K90" s="53" t="str">
        <f t="shared" si="17"/>
        <v/>
      </c>
      <c r="L90" s="96"/>
      <c r="M90" s="95"/>
      <c r="N90" s="92" t="str">
        <f t="shared" si="18"/>
        <v/>
      </c>
      <c r="O90" s="53" t="str">
        <f t="shared" si="19"/>
        <v/>
      </c>
      <c r="P90" s="96"/>
      <c r="Q90" s="95"/>
      <c r="R90" s="92" t="str">
        <f t="shared" si="20"/>
        <v/>
      </c>
      <c r="S90" s="104" t="str">
        <f t="shared" si="21"/>
        <v/>
      </c>
      <c r="T90" s="92" t="str">
        <f t="shared" si="22"/>
        <v/>
      </c>
      <c r="U90" s="53" t="str">
        <f t="shared" si="23"/>
        <v/>
      </c>
      <c r="V90" s="92" t="str">
        <f t="shared" si="24"/>
        <v/>
      </c>
      <c r="W90" s="53" t="str">
        <f t="shared" si="25"/>
        <v/>
      </c>
      <c r="X90" s="92" t="str">
        <f t="shared" si="26"/>
        <v/>
      </c>
      <c r="Y90" s="53" t="str">
        <f t="shared" si="27"/>
        <v/>
      </c>
    </row>
    <row r="91" spans="1:25" x14ac:dyDescent="0.3">
      <c r="A91" s="54"/>
      <c r="B91" s="97"/>
      <c r="C91" s="97"/>
      <c r="D91" s="96"/>
      <c r="E91" s="95"/>
      <c r="F91" s="92" t="str">
        <f t="shared" si="14"/>
        <v/>
      </c>
      <c r="G91" s="53" t="str">
        <f t="shared" si="15"/>
        <v/>
      </c>
      <c r="H91" s="96"/>
      <c r="I91" s="95"/>
      <c r="J91" s="92" t="str">
        <f t="shared" si="16"/>
        <v/>
      </c>
      <c r="K91" s="53" t="str">
        <f t="shared" si="17"/>
        <v/>
      </c>
      <c r="L91" s="96"/>
      <c r="M91" s="95"/>
      <c r="N91" s="92" t="str">
        <f t="shared" si="18"/>
        <v/>
      </c>
      <c r="O91" s="53" t="str">
        <f t="shared" si="19"/>
        <v/>
      </c>
      <c r="P91" s="96"/>
      <c r="Q91" s="95"/>
      <c r="R91" s="92" t="str">
        <f t="shared" si="20"/>
        <v/>
      </c>
      <c r="S91" s="104" t="str">
        <f t="shared" si="21"/>
        <v/>
      </c>
      <c r="T91" s="92" t="str">
        <f t="shared" si="22"/>
        <v/>
      </c>
      <c r="U91" s="53" t="str">
        <f t="shared" si="23"/>
        <v/>
      </c>
      <c r="V91" s="92" t="str">
        <f t="shared" si="24"/>
        <v/>
      </c>
      <c r="W91" s="53" t="str">
        <f t="shared" si="25"/>
        <v/>
      </c>
      <c r="X91" s="92" t="str">
        <f t="shared" si="26"/>
        <v/>
      </c>
      <c r="Y91" s="53" t="str">
        <f t="shared" si="27"/>
        <v/>
      </c>
    </row>
    <row r="92" spans="1:25" x14ac:dyDescent="0.3">
      <c r="A92" s="54"/>
      <c r="B92" s="97"/>
      <c r="C92" s="97"/>
      <c r="D92" s="96"/>
      <c r="E92" s="95"/>
      <c r="F92" s="92" t="str">
        <f t="shared" si="14"/>
        <v/>
      </c>
      <c r="G92" s="53" t="str">
        <f t="shared" si="15"/>
        <v/>
      </c>
      <c r="H92" s="96"/>
      <c r="I92" s="95"/>
      <c r="J92" s="92" t="str">
        <f t="shared" si="16"/>
        <v/>
      </c>
      <c r="K92" s="53" t="str">
        <f t="shared" si="17"/>
        <v/>
      </c>
      <c r="L92" s="96"/>
      <c r="M92" s="95"/>
      <c r="N92" s="92" t="str">
        <f t="shared" si="18"/>
        <v/>
      </c>
      <c r="O92" s="53" t="str">
        <f t="shared" si="19"/>
        <v/>
      </c>
      <c r="P92" s="96"/>
      <c r="Q92" s="95"/>
      <c r="R92" s="92" t="str">
        <f t="shared" si="20"/>
        <v/>
      </c>
      <c r="S92" s="104" t="str">
        <f t="shared" si="21"/>
        <v/>
      </c>
      <c r="T92" s="92" t="str">
        <f t="shared" si="22"/>
        <v/>
      </c>
      <c r="U92" s="53" t="str">
        <f t="shared" si="23"/>
        <v/>
      </c>
      <c r="V92" s="92" t="str">
        <f t="shared" si="24"/>
        <v/>
      </c>
      <c r="W92" s="53" t="str">
        <f t="shared" si="25"/>
        <v/>
      </c>
      <c r="X92" s="92" t="str">
        <f t="shared" si="26"/>
        <v/>
      </c>
      <c r="Y92" s="53" t="str">
        <f t="shared" si="27"/>
        <v/>
      </c>
    </row>
    <row r="93" spans="1:25" x14ac:dyDescent="0.3">
      <c r="A93" s="54"/>
      <c r="B93" s="97"/>
      <c r="C93" s="97"/>
      <c r="D93" s="96"/>
      <c r="E93" s="95"/>
      <c r="F93" s="92" t="str">
        <f t="shared" si="14"/>
        <v/>
      </c>
      <c r="G93" s="53" t="str">
        <f t="shared" si="15"/>
        <v/>
      </c>
      <c r="H93" s="96"/>
      <c r="I93" s="95"/>
      <c r="J93" s="92" t="str">
        <f t="shared" si="16"/>
        <v/>
      </c>
      <c r="K93" s="53" t="str">
        <f t="shared" si="17"/>
        <v/>
      </c>
      <c r="L93" s="96"/>
      <c r="M93" s="95"/>
      <c r="N93" s="92" t="str">
        <f t="shared" si="18"/>
        <v/>
      </c>
      <c r="O93" s="53" t="str">
        <f t="shared" si="19"/>
        <v/>
      </c>
      <c r="P93" s="96"/>
      <c r="Q93" s="95"/>
      <c r="R93" s="92" t="str">
        <f t="shared" si="20"/>
        <v/>
      </c>
      <c r="S93" s="104" t="str">
        <f t="shared" si="21"/>
        <v/>
      </c>
      <c r="T93" s="92" t="str">
        <f t="shared" si="22"/>
        <v/>
      </c>
      <c r="U93" s="53" t="str">
        <f t="shared" si="23"/>
        <v/>
      </c>
      <c r="V93" s="92" t="str">
        <f t="shared" si="24"/>
        <v/>
      </c>
      <c r="W93" s="53" t="str">
        <f t="shared" si="25"/>
        <v/>
      </c>
      <c r="X93" s="92" t="str">
        <f t="shared" si="26"/>
        <v/>
      </c>
      <c r="Y93" s="53" t="str">
        <f t="shared" si="27"/>
        <v/>
      </c>
    </row>
    <row r="94" spans="1:25" x14ac:dyDescent="0.3">
      <c r="A94" s="54"/>
      <c r="B94" s="97"/>
      <c r="C94" s="97"/>
      <c r="D94" s="96"/>
      <c r="E94" s="95"/>
      <c r="F94" s="92" t="str">
        <f t="shared" si="14"/>
        <v/>
      </c>
      <c r="G94" s="53" t="str">
        <f t="shared" si="15"/>
        <v/>
      </c>
      <c r="H94" s="96"/>
      <c r="I94" s="95"/>
      <c r="J94" s="92" t="str">
        <f t="shared" si="16"/>
        <v/>
      </c>
      <c r="K94" s="53" t="str">
        <f t="shared" si="17"/>
        <v/>
      </c>
      <c r="L94" s="96"/>
      <c r="M94" s="95"/>
      <c r="N94" s="92" t="str">
        <f t="shared" si="18"/>
        <v/>
      </c>
      <c r="O94" s="53" t="str">
        <f t="shared" si="19"/>
        <v/>
      </c>
      <c r="P94" s="96"/>
      <c r="Q94" s="95"/>
      <c r="R94" s="92" t="str">
        <f t="shared" si="20"/>
        <v/>
      </c>
      <c r="S94" s="104" t="str">
        <f t="shared" si="21"/>
        <v/>
      </c>
      <c r="T94" s="92" t="str">
        <f t="shared" si="22"/>
        <v/>
      </c>
      <c r="U94" s="53" t="str">
        <f t="shared" si="23"/>
        <v/>
      </c>
      <c r="V94" s="92" t="str">
        <f t="shared" si="24"/>
        <v/>
      </c>
      <c r="W94" s="53" t="str">
        <f t="shared" si="25"/>
        <v/>
      </c>
      <c r="X94" s="92" t="str">
        <f t="shared" si="26"/>
        <v/>
      </c>
      <c r="Y94" s="53" t="str">
        <f t="shared" si="27"/>
        <v/>
      </c>
    </row>
    <row r="95" spans="1:25" x14ac:dyDescent="0.3">
      <c r="A95" s="54"/>
      <c r="B95" s="97"/>
      <c r="C95" s="97"/>
      <c r="D95" s="96"/>
      <c r="E95" s="95"/>
      <c r="F95" s="92" t="str">
        <f t="shared" si="14"/>
        <v/>
      </c>
      <c r="G95" s="53" t="str">
        <f t="shared" si="15"/>
        <v/>
      </c>
      <c r="H95" s="96"/>
      <c r="I95" s="95"/>
      <c r="J95" s="92" t="str">
        <f t="shared" si="16"/>
        <v/>
      </c>
      <c r="K95" s="53" t="str">
        <f t="shared" si="17"/>
        <v/>
      </c>
      <c r="L95" s="96"/>
      <c r="M95" s="95"/>
      <c r="N95" s="92" t="str">
        <f t="shared" si="18"/>
        <v/>
      </c>
      <c r="O95" s="53" t="str">
        <f t="shared" si="19"/>
        <v/>
      </c>
      <c r="P95" s="96"/>
      <c r="Q95" s="95"/>
      <c r="R95" s="92" t="str">
        <f t="shared" si="20"/>
        <v/>
      </c>
      <c r="S95" s="104" t="str">
        <f t="shared" si="21"/>
        <v/>
      </c>
      <c r="T95" s="92" t="str">
        <f t="shared" si="22"/>
        <v/>
      </c>
      <c r="U95" s="53" t="str">
        <f t="shared" si="23"/>
        <v/>
      </c>
      <c r="V95" s="92" t="str">
        <f t="shared" si="24"/>
        <v/>
      </c>
      <c r="W95" s="53" t="str">
        <f t="shared" si="25"/>
        <v/>
      </c>
      <c r="X95" s="92" t="str">
        <f t="shared" si="26"/>
        <v/>
      </c>
      <c r="Y95" s="53" t="str">
        <f t="shared" si="27"/>
        <v/>
      </c>
    </row>
    <row r="96" spans="1:25" x14ac:dyDescent="0.3">
      <c r="A96" s="54"/>
      <c r="B96" s="97"/>
      <c r="C96" s="97"/>
      <c r="D96" s="96"/>
      <c r="E96" s="95"/>
      <c r="F96" s="92" t="str">
        <f t="shared" si="14"/>
        <v/>
      </c>
      <c r="G96" s="53" t="str">
        <f t="shared" si="15"/>
        <v/>
      </c>
      <c r="H96" s="96"/>
      <c r="I96" s="95"/>
      <c r="J96" s="92" t="str">
        <f t="shared" si="16"/>
        <v/>
      </c>
      <c r="K96" s="53" t="str">
        <f t="shared" si="17"/>
        <v/>
      </c>
      <c r="L96" s="96"/>
      <c r="M96" s="95"/>
      <c r="N96" s="92" t="str">
        <f t="shared" si="18"/>
        <v/>
      </c>
      <c r="O96" s="53" t="str">
        <f t="shared" si="19"/>
        <v/>
      </c>
      <c r="P96" s="96"/>
      <c r="Q96" s="95"/>
      <c r="R96" s="92" t="str">
        <f t="shared" si="20"/>
        <v/>
      </c>
      <c r="S96" s="104" t="str">
        <f t="shared" si="21"/>
        <v/>
      </c>
      <c r="T96" s="92" t="str">
        <f t="shared" si="22"/>
        <v/>
      </c>
      <c r="U96" s="53" t="str">
        <f t="shared" si="23"/>
        <v/>
      </c>
      <c r="V96" s="92" t="str">
        <f t="shared" si="24"/>
        <v/>
      </c>
      <c r="W96" s="53" t="str">
        <f t="shared" si="25"/>
        <v/>
      </c>
      <c r="X96" s="92" t="str">
        <f t="shared" si="26"/>
        <v/>
      </c>
      <c r="Y96" s="53" t="str">
        <f t="shared" si="27"/>
        <v/>
      </c>
    </row>
    <row r="97" spans="1:25" x14ac:dyDescent="0.3">
      <c r="A97" s="54"/>
      <c r="B97" s="97"/>
      <c r="C97" s="97"/>
      <c r="D97" s="96"/>
      <c r="E97" s="95"/>
      <c r="F97" s="92" t="str">
        <f t="shared" si="14"/>
        <v/>
      </c>
      <c r="G97" s="53" t="str">
        <f t="shared" si="15"/>
        <v/>
      </c>
      <c r="H97" s="96"/>
      <c r="I97" s="95"/>
      <c r="J97" s="92" t="str">
        <f t="shared" si="16"/>
        <v/>
      </c>
      <c r="K97" s="53" t="str">
        <f t="shared" si="17"/>
        <v/>
      </c>
      <c r="L97" s="96"/>
      <c r="M97" s="95"/>
      <c r="N97" s="92" t="str">
        <f t="shared" si="18"/>
        <v/>
      </c>
      <c r="O97" s="53" t="str">
        <f t="shared" si="19"/>
        <v/>
      </c>
      <c r="P97" s="96"/>
      <c r="Q97" s="95"/>
      <c r="R97" s="92" t="str">
        <f t="shared" si="20"/>
        <v/>
      </c>
      <c r="S97" s="104" t="str">
        <f t="shared" si="21"/>
        <v/>
      </c>
      <c r="T97" s="92" t="str">
        <f t="shared" si="22"/>
        <v/>
      </c>
      <c r="U97" s="53" t="str">
        <f t="shared" si="23"/>
        <v/>
      </c>
      <c r="V97" s="92" t="str">
        <f t="shared" si="24"/>
        <v/>
      </c>
      <c r="W97" s="53" t="str">
        <f t="shared" si="25"/>
        <v/>
      </c>
      <c r="X97" s="92" t="str">
        <f t="shared" si="26"/>
        <v/>
      </c>
      <c r="Y97" s="53" t="str">
        <f t="shared" si="27"/>
        <v/>
      </c>
    </row>
    <row r="98" spans="1:25" x14ac:dyDescent="0.3">
      <c r="A98" s="54"/>
      <c r="B98" s="97"/>
      <c r="C98" s="97"/>
      <c r="D98" s="96"/>
      <c r="E98" s="95"/>
      <c r="F98" s="92" t="str">
        <f t="shared" si="14"/>
        <v/>
      </c>
      <c r="G98" s="53" t="str">
        <f t="shared" si="15"/>
        <v/>
      </c>
      <c r="H98" s="96"/>
      <c r="I98" s="95"/>
      <c r="J98" s="92" t="str">
        <f t="shared" si="16"/>
        <v/>
      </c>
      <c r="K98" s="53" t="str">
        <f t="shared" si="17"/>
        <v/>
      </c>
      <c r="L98" s="96"/>
      <c r="M98" s="95"/>
      <c r="N98" s="92" t="str">
        <f t="shared" si="18"/>
        <v/>
      </c>
      <c r="O98" s="53" t="str">
        <f t="shared" si="19"/>
        <v/>
      </c>
      <c r="P98" s="96"/>
      <c r="Q98" s="95"/>
      <c r="R98" s="92" t="str">
        <f t="shared" si="20"/>
        <v/>
      </c>
      <c r="S98" s="104" t="str">
        <f t="shared" si="21"/>
        <v/>
      </c>
      <c r="T98" s="92" t="str">
        <f t="shared" si="22"/>
        <v/>
      </c>
      <c r="U98" s="53" t="str">
        <f t="shared" si="23"/>
        <v/>
      </c>
      <c r="V98" s="92" t="str">
        <f t="shared" si="24"/>
        <v/>
      </c>
      <c r="W98" s="53" t="str">
        <f t="shared" si="25"/>
        <v/>
      </c>
      <c r="X98" s="92" t="str">
        <f t="shared" si="26"/>
        <v/>
      </c>
      <c r="Y98" s="53" t="str">
        <f t="shared" si="27"/>
        <v/>
      </c>
    </row>
    <row r="99" spans="1:25" x14ac:dyDescent="0.3">
      <c r="A99" s="54"/>
      <c r="B99" s="97"/>
      <c r="C99" s="97"/>
      <c r="D99" s="96"/>
      <c r="E99" s="95"/>
      <c r="F99" s="92" t="str">
        <f t="shared" si="14"/>
        <v/>
      </c>
      <c r="G99" s="53" t="str">
        <f t="shared" si="15"/>
        <v/>
      </c>
      <c r="H99" s="96"/>
      <c r="I99" s="95"/>
      <c r="J99" s="92" t="str">
        <f t="shared" si="16"/>
        <v/>
      </c>
      <c r="K99" s="53" t="str">
        <f t="shared" si="17"/>
        <v/>
      </c>
      <c r="L99" s="96"/>
      <c r="M99" s="95"/>
      <c r="N99" s="92" t="str">
        <f t="shared" si="18"/>
        <v/>
      </c>
      <c r="O99" s="53" t="str">
        <f t="shared" si="19"/>
        <v/>
      </c>
      <c r="P99" s="96"/>
      <c r="Q99" s="95"/>
      <c r="R99" s="92" t="str">
        <f t="shared" si="20"/>
        <v/>
      </c>
      <c r="S99" s="104" t="str">
        <f t="shared" si="21"/>
        <v/>
      </c>
      <c r="T99" s="92" t="str">
        <f t="shared" si="22"/>
        <v/>
      </c>
      <c r="U99" s="53" t="str">
        <f t="shared" si="23"/>
        <v/>
      </c>
      <c r="V99" s="92" t="str">
        <f t="shared" si="24"/>
        <v/>
      </c>
      <c r="W99" s="53" t="str">
        <f t="shared" si="25"/>
        <v/>
      </c>
      <c r="X99" s="92" t="str">
        <f t="shared" si="26"/>
        <v/>
      </c>
      <c r="Y99" s="53" t="str">
        <f t="shared" si="27"/>
        <v/>
      </c>
    </row>
    <row r="100" spans="1:25" x14ac:dyDescent="0.3">
      <c r="A100" s="54"/>
      <c r="B100" s="97"/>
      <c r="C100" s="97"/>
      <c r="D100" s="96"/>
      <c r="E100" s="95"/>
      <c r="F100" s="92" t="str">
        <f t="shared" si="14"/>
        <v/>
      </c>
      <c r="G100" s="53" t="str">
        <f t="shared" si="15"/>
        <v/>
      </c>
      <c r="H100" s="96"/>
      <c r="I100" s="95"/>
      <c r="J100" s="92" t="str">
        <f t="shared" si="16"/>
        <v/>
      </c>
      <c r="K100" s="53" t="str">
        <f t="shared" si="17"/>
        <v/>
      </c>
      <c r="L100" s="96"/>
      <c r="M100" s="95"/>
      <c r="N100" s="92" t="str">
        <f t="shared" si="18"/>
        <v/>
      </c>
      <c r="O100" s="53" t="str">
        <f t="shared" si="19"/>
        <v/>
      </c>
      <c r="P100" s="96"/>
      <c r="Q100" s="95"/>
      <c r="R100" s="92" t="str">
        <f t="shared" si="20"/>
        <v/>
      </c>
      <c r="S100" s="104" t="str">
        <f t="shared" si="21"/>
        <v/>
      </c>
      <c r="T100" s="92" t="str">
        <f t="shared" si="22"/>
        <v/>
      </c>
      <c r="U100" s="53" t="str">
        <f t="shared" si="23"/>
        <v/>
      </c>
      <c r="V100" s="92" t="str">
        <f t="shared" si="24"/>
        <v/>
      </c>
      <c r="W100" s="53" t="str">
        <f t="shared" si="25"/>
        <v/>
      </c>
      <c r="X100" s="92" t="str">
        <f t="shared" si="26"/>
        <v/>
      </c>
      <c r="Y100" s="53" t="str">
        <f t="shared" si="27"/>
        <v/>
      </c>
    </row>
    <row r="101" spans="1:25" x14ac:dyDescent="0.3">
      <c r="A101" s="54"/>
      <c r="B101" s="97"/>
      <c r="C101" s="97"/>
      <c r="D101" s="96"/>
      <c r="E101" s="95"/>
      <c r="F101" s="92" t="str">
        <f t="shared" si="14"/>
        <v/>
      </c>
      <c r="G101" s="53" t="str">
        <f t="shared" si="15"/>
        <v/>
      </c>
      <c r="H101" s="96"/>
      <c r="I101" s="95"/>
      <c r="J101" s="92" t="str">
        <f t="shared" si="16"/>
        <v/>
      </c>
      <c r="K101" s="53" t="str">
        <f t="shared" si="17"/>
        <v/>
      </c>
      <c r="L101" s="96"/>
      <c r="M101" s="95"/>
      <c r="N101" s="92" t="str">
        <f t="shared" si="18"/>
        <v/>
      </c>
      <c r="O101" s="53" t="str">
        <f t="shared" si="19"/>
        <v/>
      </c>
      <c r="P101" s="96"/>
      <c r="Q101" s="95"/>
      <c r="R101" s="92" t="str">
        <f t="shared" si="20"/>
        <v/>
      </c>
      <c r="S101" s="104" t="str">
        <f t="shared" si="21"/>
        <v/>
      </c>
      <c r="T101" s="92" t="str">
        <f t="shared" si="22"/>
        <v/>
      </c>
      <c r="U101" s="53" t="str">
        <f t="shared" si="23"/>
        <v/>
      </c>
      <c r="V101" s="92" t="str">
        <f t="shared" si="24"/>
        <v/>
      </c>
      <c r="W101" s="53" t="str">
        <f t="shared" si="25"/>
        <v/>
      </c>
      <c r="X101" s="92" t="str">
        <f t="shared" si="26"/>
        <v/>
      </c>
      <c r="Y101" s="53" t="str">
        <f t="shared" si="27"/>
        <v/>
      </c>
    </row>
    <row r="102" spans="1:25" x14ac:dyDescent="0.3">
      <c r="A102" s="54"/>
      <c r="B102" s="97"/>
      <c r="C102" s="97"/>
      <c r="D102" s="96"/>
      <c r="E102" s="95"/>
      <c r="F102" s="92" t="str">
        <f t="shared" si="14"/>
        <v/>
      </c>
      <c r="G102" s="53" t="str">
        <f t="shared" si="15"/>
        <v/>
      </c>
      <c r="H102" s="96"/>
      <c r="I102" s="95"/>
      <c r="J102" s="92" t="str">
        <f t="shared" si="16"/>
        <v/>
      </c>
      <c r="K102" s="53" t="str">
        <f t="shared" si="17"/>
        <v/>
      </c>
      <c r="L102" s="96"/>
      <c r="M102" s="95"/>
      <c r="N102" s="92" t="str">
        <f t="shared" si="18"/>
        <v/>
      </c>
      <c r="O102" s="53" t="str">
        <f t="shared" si="19"/>
        <v/>
      </c>
      <c r="P102" s="96"/>
      <c r="Q102" s="95"/>
      <c r="R102" s="92" t="str">
        <f t="shared" si="20"/>
        <v/>
      </c>
      <c r="S102" s="104" t="str">
        <f t="shared" si="21"/>
        <v/>
      </c>
      <c r="T102" s="92" t="str">
        <f t="shared" si="22"/>
        <v/>
      </c>
      <c r="U102" s="53" t="str">
        <f t="shared" si="23"/>
        <v/>
      </c>
      <c r="V102" s="92" t="str">
        <f t="shared" si="24"/>
        <v/>
      </c>
      <c r="W102" s="53" t="str">
        <f t="shared" si="25"/>
        <v/>
      </c>
      <c r="X102" s="92" t="str">
        <f t="shared" si="26"/>
        <v/>
      </c>
      <c r="Y102" s="53" t="str">
        <f t="shared" si="27"/>
        <v/>
      </c>
    </row>
    <row r="103" spans="1:25" x14ac:dyDescent="0.3">
      <c r="A103" s="54"/>
      <c r="B103" s="97"/>
      <c r="C103" s="97"/>
      <c r="D103" s="96"/>
      <c r="E103" s="95"/>
      <c r="F103" s="92" t="str">
        <f t="shared" si="14"/>
        <v/>
      </c>
      <c r="G103" s="53" t="str">
        <f t="shared" si="15"/>
        <v/>
      </c>
      <c r="H103" s="96"/>
      <c r="I103" s="95"/>
      <c r="J103" s="92" t="str">
        <f t="shared" si="16"/>
        <v/>
      </c>
      <c r="K103" s="53" t="str">
        <f t="shared" si="17"/>
        <v/>
      </c>
      <c r="L103" s="96"/>
      <c r="M103" s="95"/>
      <c r="N103" s="92" t="str">
        <f t="shared" si="18"/>
        <v/>
      </c>
      <c r="O103" s="53" t="str">
        <f t="shared" si="19"/>
        <v/>
      </c>
      <c r="P103" s="96"/>
      <c r="Q103" s="95"/>
      <c r="R103" s="92" t="str">
        <f t="shared" si="20"/>
        <v/>
      </c>
      <c r="S103" s="104" t="str">
        <f t="shared" si="21"/>
        <v/>
      </c>
      <c r="T103" s="92" t="str">
        <f t="shared" si="22"/>
        <v/>
      </c>
      <c r="U103" s="53" t="str">
        <f t="shared" si="23"/>
        <v/>
      </c>
      <c r="V103" s="92" t="str">
        <f t="shared" si="24"/>
        <v/>
      </c>
      <c r="W103" s="53" t="str">
        <f t="shared" si="25"/>
        <v/>
      </c>
      <c r="X103" s="92" t="str">
        <f t="shared" si="26"/>
        <v/>
      </c>
      <c r="Y103" s="53" t="str">
        <f t="shared" si="27"/>
        <v/>
      </c>
    </row>
    <row r="104" spans="1:25" x14ac:dyDescent="0.3">
      <c r="A104" s="54"/>
      <c r="B104" s="97"/>
      <c r="C104" s="97"/>
      <c r="D104" s="96"/>
      <c r="E104" s="95"/>
      <c r="F104" s="92" t="str">
        <f t="shared" si="14"/>
        <v/>
      </c>
      <c r="G104" s="53" t="str">
        <f t="shared" si="15"/>
        <v/>
      </c>
      <c r="H104" s="96"/>
      <c r="I104" s="95"/>
      <c r="J104" s="92" t="str">
        <f t="shared" si="16"/>
        <v/>
      </c>
      <c r="K104" s="53" t="str">
        <f t="shared" si="17"/>
        <v/>
      </c>
      <c r="L104" s="96"/>
      <c r="M104" s="95"/>
      <c r="N104" s="92" t="str">
        <f t="shared" si="18"/>
        <v/>
      </c>
      <c r="O104" s="53" t="str">
        <f t="shared" si="19"/>
        <v/>
      </c>
      <c r="P104" s="96"/>
      <c r="Q104" s="95"/>
      <c r="R104" s="92" t="str">
        <f t="shared" si="20"/>
        <v/>
      </c>
      <c r="S104" s="104" t="str">
        <f t="shared" si="21"/>
        <v/>
      </c>
      <c r="T104" s="92" t="str">
        <f t="shared" si="22"/>
        <v/>
      </c>
      <c r="U104" s="53" t="str">
        <f t="shared" si="23"/>
        <v/>
      </c>
      <c r="V104" s="92" t="str">
        <f t="shared" si="24"/>
        <v/>
      </c>
      <c r="W104" s="53" t="str">
        <f t="shared" si="25"/>
        <v/>
      </c>
      <c r="X104" s="92" t="str">
        <f t="shared" si="26"/>
        <v/>
      </c>
      <c r="Y104" s="53" t="str">
        <f t="shared" si="27"/>
        <v/>
      </c>
    </row>
    <row r="105" spans="1:25" x14ac:dyDescent="0.3">
      <c r="A105" s="54"/>
      <c r="B105" s="97"/>
      <c r="C105" s="97"/>
      <c r="D105" s="96"/>
      <c r="E105" s="95"/>
      <c r="F105" s="92" t="str">
        <f t="shared" si="14"/>
        <v/>
      </c>
      <c r="G105" s="53" t="str">
        <f t="shared" si="15"/>
        <v/>
      </c>
      <c r="H105" s="96"/>
      <c r="I105" s="95"/>
      <c r="J105" s="92" t="str">
        <f t="shared" si="16"/>
        <v/>
      </c>
      <c r="K105" s="53" t="str">
        <f t="shared" si="17"/>
        <v/>
      </c>
      <c r="L105" s="96"/>
      <c r="M105" s="95"/>
      <c r="N105" s="92" t="str">
        <f t="shared" si="18"/>
        <v/>
      </c>
      <c r="O105" s="53" t="str">
        <f t="shared" si="19"/>
        <v/>
      </c>
      <c r="P105" s="96"/>
      <c r="Q105" s="95"/>
      <c r="R105" s="92" t="str">
        <f t="shared" si="20"/>
        <v/>
      </c>
      <c r="S105" s="104" t="str">
        <f t="shared" si="21"/>
        <v/>
      </c>
      <c r="T105" s="92" t="str">
        <f t="shared" si="22"/>
        <v/>
      </c>
      <c r="U105" s="53" t="str">
        <f t="shared" si="23"/>
        <v/>
      </c>
      <c r="V105" s="92" t="str">
        <f t="shared" si="24"/>
        <v/>
      </c>
      <c r="W105" s="53" t="str">
        <f t="shared" si="25"/>
        <v/>
      </c>
      <c r="X105" s="92" t="str">
        <f t="shared" si="26"/>
        <v/>
      </c>
      <c r="Y105" s="53" t="str">
        <f t="shared" si="27"/>
        <v/>
      </c>
    </row>
    <row r="106" spans="1:25" x14ac:dyDescent="0.3">
      <c r="A106" s="54"/>
      <c r="B106" s="97"/>
      <c r="C106" s="97"/>
      <c r="D106" s="96"/>
      <c r="E106" s="95"/>
      <c r="F106" s="92" t="str">
        <f t="shared" si="14"/>
        <v/>
      </c>
      <c r="G106" s="53" t="str">
        <f t="shared" si="15"/>
        <v/>
      </c>
      <c r="H106" s="96"/>
      <c r="I106" s="95"/>
      <c r="J106" s="92" t="str">
        <f t="shared" si="16"/>
        <v/>
      </c>
      <c r="K106" s="53" t="str">
        <f t="shared" si="17"/>
        <v/>
      </c>
      <c r="L106" s="96"/>
      <c r="M106" s="95"/>
      <c r="N106" s="92" t="str">
        <f t="shared" si="18"/>
        <v/>
      </c>
      <c r="O106" s="53" t="str">
        <f t="shared" si="19"/>
        <v/>
      </c>
      <c r="P106" s="96"/>
      <c r="Q106" s="95"/>
      <c r="R106" s="92" t="str">
        <f t="shared" si="20"/>
        <v/>
      </c>
      <c r="S106" s="104" t="str">
        <f t="shared" si="21"/>
        <v/>
      </c>
      <c r="T106" s="92" t="str">
        <f t="shared" si="22"/>
        <v/>
      </c>
      <c r="U106" s="53" t="str">
        <f t="shared" si="23"/>
        <v/>
      </c>
      <c r="V106" s="92" t="str">
        <f t="shared" si="24"/>
        <v/>
      </c>
      <c r="W106" s="53" t="str">
        <f t="shared" si="25"/>
        <v/>
      </c>
      <c r="X106" s="92" t="str">
        <f t="shared" si="26"/>
        <v/>
      </c>
      <c r="Y106" s="53" t="str">
        <f t="shared" si="27"/>
        <v/>
      </c>
    </row>
    <row r="107" spans="1:25" x14ac:dyDescent="0.3">
      <c r="A107" s="54"/>
      <c r="B107" s="97"/>
      <c r="C107" s="97"/>
      <c r="D107" s="96"/>
      <c r="E107" s="95"/>
      <c r="F107" s="92" t="str">
        <f t="shared" si="14"/>
        <v/>
      </c>
      <c r="G107" s="53" t="str">
        <f t="shared" si="15"/>
        <v/>
      </c>
      <c r="H107" s="96"/>
      <c r="I107" s="95"/>
      <c r="J107" s="92" t="str">
        <f t="shared" si="16"/>
        <v/>
      </c>
      <c r="K107" s="53" t="str">
        <f t="shared" si="17"/>
        <v/>
      </c>
      <c r="L107" s="96"/>
      <c r="M107" s="95"/>
      <c r="N107" s="92" t="str">
        <f t="shared" si="18"/>
        <v/>
      </c>
      <c r="O107" s="53" t="str">
        <f t="shared" si="19"/>
        <v/>
      </c>
      <c r="P107" s="96"/>
      <c r="Q107" s="95"/>
      <c r="R107" s="92" t="str">
        <f t="shared" si="20"/>
        <v/>
      </c>
      <c r="S107" s="104" t="str">
        <f t="shared" si="21"/>
        <v/>
      </c>
      <c r="T107" s="92" t="str">
        <f t="shared" si="22"/>
        <v/>
      </c>
      <c r="U107" s="53" t="str">
        <f t="shared" si="23"/>
        <v/>
      </c>
      <c r="V107" s="92" t="str">
        <f t="shared" si="24"/>
        <v/>
      </c>
      <c r="W107" s="53" t="str">
        <f t="shared" si="25"/>
        <v/>
      </c>
      <c r="X107" s="92" t="str">
        <f t="shared" si="26"/>
        <v/>
      </c>
      <c r="Y107" s="53" t="str">
        <f t="shared" si="27"/>
        <v/>
      </c>
    </row>
    <row r="108" spans="1:25" x14ac:dyDescent="0.3">
      <c r="A108" s="54"/>
      <c r="B108" s="97"/>
      <c r="C108" s="97"/>
      <c r="D108" s="96"/>
      <c r="E108" s="95"/>
      <c r="F108" s="92" t="str">
        <f t="shared" si="14"/>
        <v/>
      </c>
      <c r="G108" s="53" t="str">
        <f t="shared" si="15"/>
        <v/>
      </c>
      <c r="H108" s="96"/>
      <c r="I108" s="95"/>
      <c r="J108" s="92" t="str">
        <f t="shared" si="16"/>
        <v/>
      </c>
      <c r="K108" s="53" t="str">
        <f t="shared" si="17"/>
        <v/>
      </c>
      <c r="L108" s="96"/>
      <c r="M108" s="95"/>
      <c r="N108" s="92" t="str">
        <f t="shared" si="18"/>
        <v/>
      </c>
      <c r="O108" s="53" t="str">
        <f t="shared" si="19"/>
        <v/>
      </c>
      <c r="P108" s="96"/>
      <c r="Q108" s="95"/>
      <c r="R108" s="92" t="str">
        <f t="shared" si="20"/>
        <v/>
      </c>
      <c r="S108" s="104" t="str">
        <f t="shared" si="21"/>
        <v/>
      </c>
      <c r="T108" s="92" t="str">
        <f t="shared" si="22"/>
        <v/>
      </c>
      <c r="U108" s="53" t="str">
        <f t="shared" si="23"/>
        <v/>
      </c>
      <c r="V108" s="92" t="str">
        <f t="shared" si="24"/>
        <v/>
      </c>
      <c r="W108" s="53" t="str">
        <f t="shared" si="25"/>
        <v/>
      </c>
      <c r="X108" s="92" t="str">
        <f t="shared" si="26"/>
        <v/>
      </c>
      <c r="Y108" s="53" t="str">
        <f t="shared" si="27"/>
        <v/>
      </c>
    </row>
    <row r="109" spans="1:25" x14ac:dyDescent="0.3">
      <c r="A109" s="54"/>
      <c r="B109" s="97"/>
      <c r="C109" s="97"/>
      <c r="D109" s="96"/>
      <c r="E109" s="95"/>
      <c r="F109" s="92" t="str">
        <f t="shared" si="14"/>
        <v/>
      </c>
      <c r="G109" s="53" t="str">
        <f t="shared" si="15"/>
        <v/>
      </c>
      <c r="H109" s="96"/>
      <c r="I109" s="95"/>
      <c r="J109" s="92" t="str">
        <f t="shared" si="16"/>
        <v/>
      </c>
      <c r="K109" s="53" t="str">
        <f t="shared" si="17"/>
        <v/>
      </c>
      <c r="L109" s="96"/>
      <c r="M109" s="95"/>
      <c r="N109" s="92" t="str">
        <f t="shared" si="18"/>
        <v/>
      </c>
      <c r="O109" s="53" t="str">
        <f t="shared" si="19"/>
        <v/>
      </c>
      <c r="P109" s="96"/>
      <c r="Q109" s="95"/>
      <c r="R109" s="92" t="str">
        <f t="shared" si="20"/>
        <v/>
      </c>
      <c r="S109" s="104" t="str">
        <f t="shared" si="21"/>
        <v/>
      </c>
      <c r="T109" s="92" t="str">
        <f t="shared" si="22"/>
        <v/>
      </c>
      <c r="U109" s="53" t="str">
        <f t="shared" si="23"/>
        <v/>
      </c>
      <c r="V109" s="92" t="str">
        <f t="shared" si="24"/>
        <v/>
      </c>
      <c r="W109" s="53" t="str">
        <f t="shared" si="25"/>
        <v/>
      </c>
      <c r="X109" s="92" t="str">
        <f t="shared" si="26"/>
        <v/>
      </c>
      <c r="Y109" s="53" t="str">
        <f t="shared" si="27"/>
        <v/>
      </c>
    </row>
    <row r="110" spans="1:25" x14ac:dyDescent="0.3">
      <c r="A110" s="54"/>
      <c r="B110" s="97"/>
      <c r="C110" s="97"/>
      <c r="D110" s="96"/>
      <c r="E110" s="95"/>
      <c r="F110" s="92" t="str">
        <f t="shared" si="14"/>
        <v/>
      </c>
      <c r="G110" s="53" t="str">
        <f t="shared" si="15"/>
        <v/>
      </c>
      <c r="H110" s="96"/>
      <c r="I110" s="95"/>
      <c r="J110" s="92" t="str">
        <f t="shared" si="16"/>
        <v/>
      </c>
      <c r="K110" s="53" t="str">
        <f t="shared" si="17"/>
        <v/>
      </c>
      <c r="L110" s="96"/>
      <c r="M110" s="95"/>
      <c r="N110" s="92" t="str">
        <f t="shared" si="18"/>
        <v/>
      </c>
      <c r="O110" s="53" t="str">
        <f t="shared" si="19"/>
        <v/>
      </c>
      <c r="P110" s="96"/>
      <c r="Q110" s="95"/>
      <c r="R110" s="92" t="str">
        <f t="shared" si="20"/>
        <v/>
      </c>
      <c r="S110" s="104" t="str">
        <f t="shared" si="21"/>
        <v/>
      </c>
      <c r="T110" s="92" t="str">
        <f t="shared" si="22"/>
        <v/>
      </c>
      <c r="U110" s="53" t="str">
        <f t="shared" si="23"/>
        <v/>
      </c>
      <c r="V110" s="92" t="str">
        <f t="shared" si="24"/>
        <v/>
      </c>
      <c r="W110" s="53" t="str">
        <f t="shared" si="25"/>
        <v/>
      </c>
      <c r="X110" s="92" t="str">
        <f t="shared" si="26"/>
        <v/>
      </c>
      <c r="Y110" s="53" t="str">
        <f t="shared" si="27"/>
        <v/>
      </c>
    </row>
    <row r="111" spans="1:25" x14ac:dyDescent="0.3">
      <c r="A111" s="54"/>
      <c r="B111" s="97"/>
      <c r="C111" s="97"/>
      <c r="D111" s="96"/>
      <c r="E111" s="95"/>
      <c r="F111" s="92" t="str">
        <f t="shared" si="14"/>
        <v/>
      </c>
      <c r="G111" s="53" t="str">
        <f t="shared" si="15"/>
        <v/>
      </c>
      <c r="H111" s="96"/>
      <c r="I111" s="95"/>
      <c r="J111" s="92" t="str">
        <f t="shared" si="16"/>
        <v/>
      </c>
      <c r="K111" s="53" t="str">
        <f t="shared" si="17"/>
        <v/>
      </c>
      <c r="L111" s="96"/>
      <c r="M111" s="95"/>
      <c r="N111" s="92" t="str">
        <f t="shared" si="18"/>
        <v/>
      </c>
      <c r="O111" s="53" t="str">
        <f t="shared" si="19"/>
        <v/>
      </c>
      <c r="P111" s="96"/>
      <c r="Q111" s="95"/>
      <c r="R111" s="92" t="str">
        <f t="shared" si="20"/>
        <v/>
      </c>
      <c r="S111" s="104" t="str">
        <f t="shared" si="21"/>
        <v/>
      </c>
      <c r="T111" s="92" t="str">
        <f t="shared" si="22"/>
        <v/>
      </c>
      <c r="U111" s="53" t="str">
        <f t="shared" si="23"/>
        <v/>
      </c>
      <c r="V111" s="92" t="str">
        <f t="shared" si="24"/>
        <v/>
      </c>
      <c r="W111" s="53" t="str">
        <f t="shared" si="25"/>
        <v/>
      </c>
      <c r="X111" s="92" t="str">
        <f t="shared" si="26"/>
        <v/>
      </c>
      <c r="Y111" s="53" t="str">
        <f t="shared" si="27"/>
        <v/>
      </c>
    </row>
    <row r="112" spans="1:25" x14ac:dyDescent="0.3">
      <c r="A112" s="54"/>
      <c r="B112" s="97"/>
      <c r="C112" s="97"/>
      <c r="D112" s="96"/>
      <c r="E112" s="95"/>
      <c r="F112" s="92" t="str">
        <f t="shared" si="14"/>
        <v/>
      </c>
      <c r="G112" s="53" t="str">
        <f t="shared" si="15"/>
        <v/>
      </c>
      <c r="H112" s="96"/>
      <c r="I112" s="95"/>
      <c r="J112" s="92" t="str">
        <f t="shared" si="16"/>
        <v/>
      </c>
      <c r="K112" s="53" t="str">
        <f t="shared" si="17"/>
        <v/>
      </c>
      <c r="L112" s="96"/>
      <c r="M112" s="95"/>
      <c r="N112" s="92" t="str">
        <f t="shared" si="18"/>
        <v/>
      </c>
      <c r="O112" s="53" t="str">
        <f t="shared" si="19"/>
        <v/>
      </c>
      <c r="P112" s="96"/>
      <c r="Q112" s="95"/>
      <c r="R112" s="92" t="str">
        <f t="shared" si="20"/>
        <v/>
      </c>
      <c r="S112" s="104" t="str">
        <f t="shared" si="21"/>
        <v/>
      </c>
      <c r="T112" s="92" t="str">
        <f t="shared" si="22"/>
        <v/>
      </c>
      <c r="U112" s="53" t="str">
        <f t="shared" si="23"/>
        <v/>
      </c>
      <c r="V112" s="92" t="str">
        <f t="shared" si="24"/>
        <v/>
      </c>
      <c r="W112" s="53" t="str">
        <f t="shared" si="25"/>
        <v/>
      </c>
      <c r="X112" s="92" t="str">
        <f t="shared" si="26"/>
        <v/>
      </c>
      <c r="Y112" s="53" t="str">
        <f t="shared" si="27"/>
        <v/>
      </c>
    </row>
    <row r="113" spans="1:25" x14ac:dyDescent="0.3">
      <c r="A113" s="54"/>
      <c r="B113" s="97"/>
      <c r="C113" s="97"/>
      <c r="D113" s="96"/>
      <c r="E113" s="95"/>
      <c r="F113" s="92" t="str">
        <f t="shared" si="14"/>
        <v/>
      </c>
      <c r="G113" s="53" t="str">
        <f t="shared" si="15"/>
        <v/>
      </c>
      <c r="H113" s="96"/>
      <c r="I113" s="95"/>
      <c r="J113" s="92" t="str">
        <f t="shared" si="16"/>
        <v/>
      </c>
      <c r="K113" s="53" t="str">
        <f t="shared" si="17"/>
        <v/>
      </c>
      <c r="L113" s="96"/>
      <c r="M113" s="95"/>
      <c r="N113" s="92" t="str">
        <f t="shared" si="18"/>
        <v/>
      </c>
      <c r="O113" s="53" t="str">
        <f t="shared" si="19"/>
        <v/>
      </c>
      <c r="P113" s="96"/>
      <c r="Q113" s="95"/>
      <c r="R113" s="92" t="str">
        <f t="shared" si="20"/>
        <v/>
      </c>
      <c r="S113" s="104" t="str">
        <f t="shared" si="21"/>
        <v/>
      </c>
      <c r="T113" s="92" t="str">
        <f t="shared" si="22"/>
        <v/>
      </c>
      <c r="U113" s="53" t="str">
        <f t="shared" si="23"/>
        <v/>
      </c>
      <c r="V113" s="92" t="str">
        <f t="shared" si="24"/>
        <v/>
      </c>
      <c r="W113" s="53" t="str">
        <f t="shared" si="25"/>
        <v/>
      </c>
      <c r="X113" s="92" t="str">
        <f t="shared" si="26"/>
        <v/>
      </c>
      <c r="Y113" s="53" t="str">
        <f t="shared" si="27"/>
        <v/>
      </c>
    </row>
    <row r="114" spans="1:25" x14ac:dyDescent="0.3">
      <c r="A114" s="54"/>
      <c r="B114" s="97"/>
      <c r="C114" s="97"/>
      <c r="D114" s="96"/>
      <c r="E114" s="95"/>
      <c r="F114" s="92" t="str">
        <f t="shared" si="14"/>
        <v/>
      </c>
      <c r="G114" s="53" t="str">
        <f t="shared" si="15"/>
        <v/>
      </c>
      <c r="H114" s="96"/>
      <c r="I114" s="95"/>
      <c r="J114" s="92" t="str">
        <f t="shared" si="16"/>
        <v/>
      </c>
      <c r="K114" s="53" t="str">
        <f t="shared" si="17"/>
        <v/>
      </c>
      <c r="L114" s="96"/>
      <c r="M114" s="95"/>
      <c r="N114" s="92" t="str">
        <f t="shared" si="18"/>
        <v/>
      </c>
      <c r="O114" s="53" t="str">
        <f t="shared" si="19"/>
        <v/>
      </c>
      <c r="P114" s="96"/>
      <c r="Q114" s="95"/>
      <c r="R114" s="92" t="str">
        <f t="shared" si="20"/>
        <v/>
      </c>
      <c r="S114" s="104" t="str">
        <f t="shared" si="21"/>
        <v/>
      </c>
      <c r="T114" s="92" t="str">
        <f t="shared" si="22"/>
        <v/>
      </c>
      <c r="U114" s="53" t="str">
        <f t="shared" si="23"/>
        <v/>
      </c>
      <c r="V114" s="92" t="str">
        <f t="shared" si="24"/>
        <v/>
      </c>
      <c r="W114" s="53" t="str">
        <f t="shared" si="25"/>
        <v/>
      </c>
      <c r="X114" s="92" t="str">
        <f t="shared" si="26"/>
        <v/>
      </c>
      <c r="Y114" s="53" t="str">
        <f t="shared" si="27"/>
        <v/>
      </c>
    </row>
    <row r="115" spans="1:25" x14ac:dyDescent="0.3">
      <c r="A115" s="54"/>
      <c r="B115" s="97"/>
      <c r="C115" s="97"/>
      <c r="D115" s="96"/>
      <c r="E115" s="95"/>
      <c r="F115" s="92" t="str">
        <f t="shared" si="14"/>
        <v/>
      </c>
      <c r="G115" s="53" t="str">
        <f t="shared" si="15"/>
        <v/>
      </c>
      <c r="H115" s="96"/>
      <c r="I115" s="95"/>
      <c r="J115" s="92" t="str">
        <f t="shared" si="16"/>
        <v/>
      </c>
      <c r="K115" s="53" t="str">
        <f t="shared" si="17"/>
        <v/>
      </c>
      <c r="L115" s="96"/>
      <c r="M115" s="95"/>
      <c r="N115" s="92" t="str">
        <f t="shared" si="18"/>
        <v/>
      </c>
      <c r="O115" s="53" t="str">
        <f t="shared" si="19"/>
        <v/>
      </c>
      <c r="P115" s="96"/>
      <c r="Q115" s="95"/>
      <c r="R115" s="92" t="str">
        <f t="shared" si="20"/>
        <v/>
      </c>
      <c r="S115" s="104" t="str">
        <f t="shared" si="21"/>
        <v/>
      </c>
      <c r="T115" s="92" t="str">
        <f t="shared" si="22"/>
        <v/>
      </c>
      <c r="U115" s="53" t="str">
        <f t="shared" si="23"/>
        <v/>
      </c>
      <c r="V115" s="92" t="str">
        <f t="shared" si="24"/>
        <v/>
      </c>
      <c r="W115" s="53" t="str">
        <f t="shared" si="25"/>
        <v/>
      </c>
      <c r="X115" s="92" t="str">
        <f t="shared" si="26"/>
        <v/>
      </c>
      <c r="Y115" s="53" t="str">
        <f t="shared" si="27"/>
        <v/>
      </c>
    </row>
    <row r="116" spans="1:25" x14ac:dyDescent="0.3">
      <c r="A116" s="54"/>
      <c r="B116" s="97"/>
      <c r="C116" s="97"/>
      <c r="D116" s="96"/>
      <c r="E116" s="95"/>
      <c r="F116" s="92" t="str">
        <f t="shared" si="14"/>
        <v/>
      </c>
      <c r="G116" s="53" t="str">
        <f t="shared" si="15"/>
        <v/>
      </c>
      <c r="H116" s="96"/>
      <c r="I116" s="95"/>
      <c r="J116" s="92" t="str">
        <f t="shared" si="16"/>
        <v/>
      </c>
      <c r="K116" s="53" t="str">
        <f t="shared" si="17"/>
        <v/>
      </c>
      <c r="L116" s="96"/>
      <c r="M116" s="95"/>
      <c r="N116" s="92" t="str">
        <f t="shared" si="18"/>
        <v/>
      </c>
      <c r="O116" s="53" t="str">
        <f t="shared" si="19"/>
        <v/>
      </c>
      <c r="P116" s="96"/>
      <c r="Q116" s="95"/>
      <c r="R116" s="92" t="str">
        <f t="shared" si="20"/>
        <v/>
      </c>
      <c r="S116" s="104" t="str">
        <f t="shared" si="21"/>
        <v/>
      </c>
      <c r="T116" s="92" t="str">
        <f t="shared" si="22"/>
        <v/>
      </c>
      <c r="U116" s="53" t="str">
        <f t="shared" si="23"/>
        <v/>
      </c>
      <c r="V116" s="92" t="str">
        <f t="shared" si="24"/>
        <v/>
      </c>
      <c r="W116" s="53" t="str">
        <f t="shared" si="25"/>
        <v/>
      </c>
      <c r="X116" s="92" t="str">
        <f t="shared" si="26"/>
        <v/>
      </c>
      <c r="Y116" s="53" t="str">
        <f t="shared" si="27"/>
        <v/>
      </c>
    </row>
    <row r="117" spans="1:25" x14ac:dyDescent="0.3">
      <c r="A117" s="54"/>
      <c r="B117" s="97"/>
      <c r="C117" s="97"/>
      <c r="D117" s="96"/>
      <c r="E117" s="95"/>
      <c r="F117" s="92" t="str">
        <f t="shared" si="14"/>
        <v/>
      </c>
      <c r="G117" s="53" t="str">
        <f t="shared" si="15"/>
        <v/>
      </c>
      <c r="H117" s="96"/>
      <c r="I117" s="95"/>
      <c r="J117" s="92" t="str">
        <f t="shared" si="16"/>
        <v/>
      </c>
      <c r="K117" s="53" t="str">
        <f t="shared" si="17"/>
        <v/>
      </c>
      <c r="L117" s="96"/>
      <c r="M117" s="95"/>
      <c r="N117" s="92" t="str">
        <f t="shared" si="18"/>
        <v/>
      </c>
      <c r="O117" s="53" t="str">
        <f t="shared" si="19"/>
        <v/>
      </c>
      <c r="P117" s="96"/>
      <c r="Q117" s="95"/>
      <c r="R117" s="92" t="str">
        <f t="shared" si="20"/>
        <v/>
      </c>
      <c r="S117" s="104" t="str">
        <f t="shared" si="21"/>
        <v/>
      </c>
      <c r="T117" s="92" t="str">
        <f t="shared" si="22"/>
        <v/>
      </c>
      <c r="U117" s="53" t="str">
        <f t="shared" si="23"/>
        <v/>
      </c>
      <c r="V117" s="92" t="str">
        <f t="shared" si="24"/>
        <v/>
      </c>
      <c r="W117" s="53" t="str">
        <f t="shared" si="25"/>
        <v/>
      </c>
      <c r="X117" s="92" t="str">
        <f t="shared" si="26"/>
        <v/>
      </c>
      <c r="Y117" s="53" t="str">
        <f t="shared" si="27"/>
        <v/>
      </c>
    </row>
    <row r="118" spans="1:25" x14ac:dyDescent="0.3">
      <c r="A118" s="54"/>
      <c r="B118" s="97"/>
      <c r="C118" s="97"/>
      <c r="D118" s="96"/>
      <c r="E118" s="95"/>
      <c r="F118" s="92" t="str">
        <f t="shared" si="14"/>
        <v/>
      </c>
      <c r="G118" s="53" t="str">
        <f t="shared" si="15"/>
        <v/>
      </c>
      <c r="H118" s="96"/>
      <c r="I118" s="95"/>
      <c r="J118" s="92" t="str">
        <f t="shared" si="16"/>
        <v/>
      </c>
      <c r="K118" s="53" t="str">
        <f t="shared" si="17"/>
        <v/>
      </c>
      <c r="L118" s="96"/>
      <c r="M118" s="95"/>
      <c r="N118" s="92" t="str">
        <f t="shared" si="18"/>
        <v/>
      </c>
      <c r="O118" s="53" t="str">
        <f t="shared" si="19"/>
        <v/>
      </c>
      <c r="P118" s="96"/>
      <c r="Q118" s="95"/>
      <c r="R118" s="92" t="str">
        <f t="shared" si="20"/>
        <v/>
      </c>
      <c r="S118" s="104" t="str">
        <f t="shared" si="21"/>
        <v/>
      </c>
      <c r="T118" s="92" t="str">
        <f t="shared" si="22"/>
        <v/>
      </c>
      <c r="U118" s="53" t="str">
        <f t="shared" si="23"/>
        <v/>
      </c>
      <c r="V118" s="92" t="str">
        <f t="shared" si="24"/>
        <v/>
      </c>
      <c r="W118" s="53" t="str">
        <f t="shared" si="25"/>
        <v/>
      </c>
      <c r="X118" s="92" t="str">
        <f t="shared" si="26"/>
        <v/>
      </c>
      <c r="Y118" s="53" t="str">
        <f t="shared" si="27"/>
        <v/>
      </c>
    </row>
    <row r="119" spans="1:25" x14ac:dyDescent="0.3">
      <c r="A119" s="54"/>
      <c r="B119" s="97"/>
      <c r="C119" s="97"/>
      <c r="D119" s="96"/>
      <c r="E119" s="95"/>
      <c r="F119" s="92" t="str">
        <f t="shared" si="14"/>
        <v/>
      </c>
      <c r="G119" s="53" t="str">
        <f t="shared" si="15"/>
        <v/>
      </c>
      <c r="H119" s="96"/>
      <c r="I119" s="95"/>
      <c r="J119" s="92" t="str">
        <f t="shared" si="16"/>
        <v/>
      </c>
      <c r="K119" s="53" t="str">
        <f t="shared" si="17"/>
        <v/>
      </c>
      <c r="L119" s="96"/>
      <c r="M119" s="95"/>
      <c r="N119" s="92" t="str">
        <f t="shared" si="18"/>
        <v/>
      </c>
      <c r="O119" s="53" t="str">
        <f t="shared" si="19"/>
        <v/>
      </c>
      <c r="P119" s="96"/>
      <c r="Q119" s="95"/>
      <c r="R119" s="92" t="str">
        <f t="shared" si="20"/>
        <v/>
      </c>
      <c r="S119" s="104" t="str">
        <f t="shared" si="21"/>
        <v/>
      </c>
      <c r="T119" s="92" t="str">
        <f t="shared" si="22"/>
        <v/>
      </c>
      <c r="U119" s="53" t="str">
        <f t="shared" si="23"/>
        <v/>
      </c>
      <c r="V119" s="92" t="str">
        <f t="shared" si="24"/>
        <v/>
      </c>
      <c r="W119" s="53" t="str">
        <f t="shared" si="25"/>
        <v/>
      </c>
      <c r="X119" s="92" t="str">
        <f t="shared" si="26"/>
        <v/>
      </c>
      <c r="Y119" s="53" t="str">
        <f t="shared" si="27"/>
        <v/>
      </c>
    </row>
    <row r="120" spans="1:25" x14ac:dyDescent="0.3">
      <c r="A120" s="54"/>
      <c r="B120" s="97"/>
      <c r="C120" s="97"/>
      <c r="D120" s="96"/>
      <c r="E120" s="95"/>
      <c r="F120" s="92" t="str">
        <f t="shared" si="14"/>
        <v/>
      </c>
      <c r="G120" s="53" t="str">
        <f t="shared" si="15"/>
        <v/>
      </c>
      <c r="H120" s="96"/>
      <c r="I120" s="95"/>
      <c r="J120" s="92" t="str">
        <f t="shared" si="16"/>
        <v/>
      </c>
      <c r="K120" s="53" t="str">
        <f t="shared" si="17"/>
        <v/>
      </c>
      <c r="L120" s="96"/>
      <c r="M120" s="95"/>
      <c r="N120" s="92" t="str">
        <f t="shared" si="18"/>
        <v/>
      </c>
      <c r="O120" s="53" t="str">
        <f t="shared" si="19"/>
        <v/>
      </c>
      <c r="P120" s="96"/>
      <c r="Q120" s="95"/>
      <c r="R120" s="92" t="str">
        <f t="shared" si="20"/>
        <v/>
      </c>
      <c r="S120" s="104" t="str">
        <f t="shared" si="21"/>
        <v/>
      </c>
      <c r="T120" s="92" t="str">
        <f t="shared" si="22"/>
        <v/>
      </c>
      <c r="U120" s="53" t="str">
        <f t="shared" si="23"/>
        <v/>
      </c>
      <c r="V120" s="92" t="str">
        <f t="shared" si="24"/>
        <v/>
      </c>
      <c r="W120" s="53" t="str">
        <f t="shared" si="25"/>
        <v/>
      </c>
      <c r="X120" s="92" t="str">
        <f t="shared" si="26"/>
        <v/>
      </c>
      <c r="Y120" s="53" t="str">
        <f t="shared" si="27"/>
        <v/>
      </c>
    </row>
    <row r="121" spans="1:25" x14ac:dyDescent="0.3">
      <c r="A121" s="54"/>
      <c r="B121" s="97"/>
      <c r="C121" s="97"/>
      <c r="D121" s="96"/>
      <c r="E121" s="95"/>
      <c r="F121" s="92" t="str">
        <f t="shared" si="14"/>
        <v/>
      </c>
      <c r="G121" s="53" t="str">
        <f t="shared" si="15"/>
        <v/>
      </c>
      <c r="H121" s="96"/>
      <c r="I121" s="95"/>
      <c r="J121" s="92" t="str">
        <f t="shared" si="16"/>
        <v/>
      </c>
      <c r="K121" s="53" t="str">
        <f t="shared" si="17"/>
        <v/>
      </c>
      <c r="L121" s="96"/>
      <c r="M121" s="95"/>
      <c r="N121" s="92" t="str">
        <f t="shared" si="18"/>
        <v/>
      </c>
      <c r="O121" s="53" t="str">
        <f t="shared" si="19"/>
        <v/>
      </c>
      <c r="P121" s="96"/>
      <c r="Q121" s="95"/>
      <c r="R121" s="92" t="str">
        <f t="shared" si="20"/>
        <v/>
      </c>
      <c r="S121" s="104" t="str">
        <f t="shared" si="21"/>
        <v/>
      </c>
      <c r="T121" s="92" t="str">
        <f t="shared" si="22"/>
        <v/>
      </c>
      <c r="U121" s="53" t="str">
        <f t="shared" si="23"/>
        <v/>
      </c>
      <c r="V121" s="92" t="str">
        <f t="shared" si="24"/>
        <v/>
      </c>
      <c r="W121" s="53" t="str">
        <f t="shared" si="25"/>
        <v/>
      </c>
      <c r="X121" s="92" t="str">
        <f t="shared" si="26"/>
        <v/>
      </c>
      <c r="Y121" s="53" t="str">
        <f t="shared" si="27"/>
        <v/>
      </c>
    </row>
    <row r="122" spans="1:25" x14ac:dyDescent="0.3">
      <c r="A122" s="54"/>
      <c r="B122" s="97"/>
      <c r="C122" s="97"/>
      <c r="D122" s="96"/>
      <c r="E122" s="95"/>
      <c r="F122" s="92" t="str">
        <f t="shared" si="14"/>
        <v/>
      </c>
      <c r="G122" s="53" t="str">
        <f t="shared" si="15"/>
        <v/>
      </c>
      <c r="H122" s="96"/>
      <c r="I122" s="95"/>
      <c r="J122" s="92" t="str">
        <f t="shared" si="16"/>
        <v/>
      </c>
      <c r="K122" s="53" t="str">
        <f t="shared" si="17"/>
        <v/>
      </c>
      <c r="L122" s="96"/>
      <c r="M122" s="95"/>
      <c r="N122" s="92" t="str">
        <f t="shared" si="18"/>
        <v/>
      </c>
      <c r="O122" s="53" t="str">
        <f t="shared" si="19"/>
        <v/>
      </c>
      <c r="P122" s="96"/>
      <c r="Q122" s="95"/>
      <c r="R122" s="92" t="str">
        <f t="shared" si="20"/>
        <v/>
      </c>
      <c r="S122" s="104" t="str">
        <f t="shared" si="21"/>
        <v/>
      </c>
      <c r="T122" s="92" t="str">
        <f t="shared" si="22"/>
        <v/>
      </c>
      <c r="U122" s="53" t="str">
        <f t="shared" si="23"/>
        <v/>
      </c>
      <c r="V122" s="92" t="str">
        <f t="shared" si="24"/>
        <v/>
      </c>
      <c r="W122" s="53" t="str">
        <f t="shared" si="25"/>
        <v/>
      </c>
      <c r="X122" s="92" t="str">
        <f t="shared" si="26"/>
        <v/>
      </c>
      <c r="Y122" s="53" t="str">
        <f t="shared" si="27"/>
        <v/>
      </c>
    </row>
    <row r="123" spans="1:25" x14ac:dyDescent="0.3">
      <c r="A123" s="54"/>
      <c r="B123" s="97"/>
      <c r="C123" s="97"/>
      <c r="D123" s="96"/>
      <c r="E123" s="95"/>
      <c r="F123" s="92" t="str">
        <f t="shared" si="14"/>
        <v/>
      </c>
      <c r="G123" s="53" t="str">
        <f t="shared" si="15"/>
        <v/>
      </c>
      <c r="H123" s="96"/>
      <c r="I123" s="95"/>
      <c r="J123" s="92" t="str">
        <f t="shared" si="16"/>
        <v/>
      </c>
      <c r="K123" s="53" t="str">
        <f t="shared" si="17"/>
        <v/>
      </c>
      <c r="L123" s="96"/>
      <c r="M123" s="95"/>
      <c r="N123" s="92" t="str">
        <f t="shared" si="18"/>
        <v/>
      </c>
      <c r="O123" s="53" t="str">
        <f t="shared" si="19"/>
        <v/>
      </c>
      <c r="P123" s="96"/>
      <c r="Q123" s="95"/>
      <c r="R123" s="92" t="str">
        <f t="shared" si="20"/>
        <v/>
      </c>
      <c r="S123" s="104" t="str">
        <f t="shared" si="21"/>
        <v/>
      </c>
      <c r="T123" s="92" t="str">
        <f t="shared" si="22"/>
        <v/>
      </c>
      <c r="U123" s="53" t="str">
        <f t="shared" si="23"/>
        <v/>
      </c>
      <c r="V123" s="92" t="str">
        <f t="shared" si="24"/>
        <v/>
      </c>
      <c r="W123" s="53" t="str">
        <f t="shared" si="25"/>
        <v/>
      </c>
      <c r="X123" s="92" t="str">
        <f t="shared" si="26"/>
        <v/>
      </c>
      <c r="Y123" s="53" t="str">
        <f t="shared" si="27"/>
        <v/>
      </c>
    </row>
    <row r="124" spans="1:25" x14ac:dyDescent="0.3">
      <c r="A124" s="54"/>
      <c r="B124" s="97"/>
      <c r="C124" s="97"/>
      <c r="D124" s="96"/>
      <c r="E124" s="95"/>
      <c r="F124" s="92" t="str">
        <f t="shared" si="14"/>
        <v/>
      </c>
      <c r="G124" s="53" t="str">
        <f t="shared" si="15"/>
        <v/>
      </c>
      <c r="H124" s="96"/>
      <c r="I124" s="95"/>
      <c r="J124" s="92" t="str">
        <f t="shared" si="16"/>
        <v/>
      </c>
      <c r="K124" s="53" t="str">
        <f t="shared" si="17"/>
        <v/>
      </c>
      <c r="L124" s="96"/>
      <c r="M124" s="95"/>
      <c r="N124" s="92" t="str">
        <f t="shared" si="18"/>
        <v/>
      </c>
      <c r="O124" s="53" t="str">
        <f t="shared" si="19"/>
        <v/>
      </c>
      <c r="P124" s="96"/>
      <c r="Q124" s="95"/>
      <c r="R124" s="92" t="str">
        <f t="shared" si="20"/>
        <v/>
      </c>
      <c r="S124" s="104" t="str">
        <f t="shared" si="21"/>
        <v/>
      </c>
      <c r="T124" s="92" t="str">
        <f t="shared" si="22"/>
        <v/>
      </c>
      <c r="U124" s="53" t="str">
        <f t="shared" si="23"/>
        <v/>
      </c>
      <c r="V124" s="92" t="str">
        <f t="shared" si="24"/>
        <v/>
      </c>
      <c r="W124" s="53" t="str">
        <f t="shared" si="25"/>
        <v/>
      </c>
      <c r="X124" s="92" t="str">
        <f t="shared" si="26"/>
        <v/>
      </c>
      <c r="Y124" s="53" t="str">
        <f t="shared" si="27"/>
        <v/>
      </c>
    </row>
    <row r="125" spans="1:25" x14ac:dyDescent="0.3">
      <c r="A125" s="54"/>
      <c r="B125" s="97"/>
      <c r="C125" s="97"/>
      <c r="D125" s="96"/>
      <c r="E125" s="95"/>
      <c r="F125" s="92" t="str">
        <f t="shared" si="14"/>
        <v/>
      </c>
      <c r="G125" s="53" t="str">
        <f t="shared" si="15"/>
        <v/>
      </c>
      <c r="H125" s="96"/>
      <c r="I125" s="95"/>
      <c r="J125" s="92" t="str">
        <f t="shared" si="16"/>
        <v/>
      </c>
      <c r="K125" s="53" t="str">
        <f t="shared" si="17"/>
        <v/>
      </c>
      <c r="L125" s="96"/>
      <c r="M125" s="95"/>
      <c r="N125" s="92" t="str">
        <f t="shared" si="18"/>
        <v/>
      </c>
      <c r="O125" s="53" t="str">
        <f t="shared" si="19"/>
        <v/>
      </c>
      <c r="P125" s="96"/>
      <c r="Q125" s="95"/>
      <c r="R125" s="92" t="str">
        <f t="shared" si="20"/>
        <v/>
      </c>
      <c r="S125" s="104" t="str">
        <f t="shared" si="21"/>
        <v/>
      </c>
      <c r="T125" s="92" t="str">
        <f t="shared" si="22"/>
        <v/>
      </c>
      <c r="U125" s="53" t="str">
        <f t="shared" si="23"/>
        <v/>
      </c>
      <c r="V125" s="92" t="str">
        <f t="shared" si="24"/>
        <v/>
      </c>
      <c r="W125" s="53" t="str">
        <f t="shared" si="25"/>
        <v/>
      </c>
      <c r="X125" s="92" t="str">
        <f t="shared" si="26"/>
        <v/>
      </c>
      <c r="Y125" s="53" t="str">
        <f t="shared" si="27"/>
        <v/>
      </c>
    </row>
    <row r="126" spans="1:25" x14ac:dyDescent="0.3">
      <c r="A126" s="54"/>
      <c r="B126" s="97"/>
      <c r="C126" s="97"/>
      <c r="D126" s="96"/>
      <c r="E126" s="95"/>
      <c r="F126" s="92" t="str">
        <f t="shared" si="14"/>
        <v/>
      </c>
      <c r="G126" s="53" t="str">
        <f t="shared" si="15"/>
        <v/>
      </c>
      <c r="H126" s="96"/>
      <c r="I126" s="95"/>
      <c r="J126" s="92" t="str">
        <f t="shared" si="16"/>
        <v/>
      </c>
      <c r="K126" s="53" t="str">
        <f t="shared" si="17"/>
        <v/>
      </c>
      <c r="L126" s="96"/>
      <c r="M126" s="95"/>
      <c r="N126" s="92" t="str">
        <f t="shared" si="18"/>
        <v/>
      </c>
      <c r="O126" s="53" t="str">
        <f t="shared" si="19"/>
        <v/>
      </c>
      <c r="P126" s="96"/>
      <c r="Q126" s="95"/>
      <c r="R126" s="92" t="str">
        <f t="shared" si="20"/>
        <v/>
      </c>
      <c r="S126" s="104" t="str">
        <f t="shared" si="21"/>
        <v/>
      </c>
      <c r="T126" s="92" t="str">
        <f t="shared" si="22"/>
        <v/>
      </c>
      <c r="U126" s="53" t="str">
        <f t="shared" si="23"/>
        <v/>
      </c>
      <c r="V126" s="92" t="str">
        <f t="shared" si="24"/>
        <v/>
      </c>
      <c r="W126" s="53" t="str">
        <f t="shared" si="25"/>
        <v/>
      </c>
      <c r="X126" s="92" t="str">
        <f t="shared" si="26"/>
        <v/>
      </c>
      <c r="Y126" s="53" t="str">
        <f t="shared" si="27"/>
        <v/>
      </c>
    </row>
    <row r="127" spans="1:25" x14ac:dyDescent="0.3">
      <c r="A127" s="54"/>
      <c r="B127" s="97"/>
      <c r="C127" s="97"/>
      <c r="D127" s="96"/>
      <c r="E127" s="95"/>
      <c r="F127" s="92" t="str">
        <f t="shared" si="14"/>
        <v/>
      </c>
      <c r="G127" s="53" t="str">
        <f t="shared" si="15"/>
        <v/>
      </c>
      <c r="H127" s="96"/>
      <c r="I127" s="95"/>
      <c r="J127" s="92" t="str">
        <f t="shared" si="16"/>
        <v/>
      </c>
      <c r="K127" s="53" t="str">
        <f t="shared" si="17"/>
        <v/>
      </c>
      <c r="L127" s="96"/>
      <c r="M127" s="95"/>
      <c r="N127" s="92" t="str">
        <f t="shared" si="18"/>
        <v/>
      </c>
      <c r="O127" s="53" t="str">
        <f t="shared" si="19"/>
        <v/>
      </c>
      <c r="P127" s="96"/>
      <c r="Q127" s="95"/>
      <c r="R127" s="92" t="str">
        <f t="shared" si="20"/>
        <v/>
      </c>
      <c r="S127" s="104" t="str">
        <f t="shared" si="21"/>
        <v/>
      </c>
      <c r="T127" s="92" t="str">
        <f t="shared" si="22"/>
        <v/>
      </c>
      <c r="U127" s="53" t="str">
        <f t="shared" si="23"/>
        <v/>
      </c>
      <c r="V127" s="92" t="str">
        <f t="shared" si="24"/>
        <v/>
      </c>
      <c r="W127" s="53" t="str">
        <f t="shared" si="25"/>
        <v/>
      </c>
      <c r="X127" s="92" t="str">
        <f t="shared" si="26"/>
        <v/>
      </c>
      <c r="Y127" s="53" t="str">
        <f t="shared" si="27"/>
        <v/>
      </c>
    </row>
    <row r="128" spans="1:25" x14ac:dyDescent="0.3">
      <c r="A128" s="54"/>
      <c r="B128" s="97"/>
      <c r="C128" s="97"/>
      <c r="D128" s="96"/>
      <c r="E128" s="95"/>
      <c r="F128" s="92" t="str">
        <f t="shared" si="14"/>
        <v/>
      </c>
      <c r="G128" s="53" t="str">
        <f t="shared" si="15"/>
        <v/>
      </c>
      <c r="H128" s="96"/>
      <c r="I128" s="95"/>
      <c r="J128" s="92" t="str">
        <f t="shared" si="16"/>
        <v/>
      </c>
      <c r="K128" s="53" t="str">
        <f t="shared" si="17"/>
        <v/>
      </c>
      <c r="L128" s="96"/>
      <c r="M128" s="95"/>
      <c r="N128" s="92" t="str">
        <f t="shared" si="18"/>
        <v/>
      </c>
      <c r="O128" s="53" t="str">
        <f t="shared" si="19"/>
        <v/>
      </c>
      <c r="P128" s="96"/>
      <c r="Q128" s="95"/>
      <c r="R128" s="92" t="str">
        <f t="shared" si="20"/>
        <v/>
      </c>
      <c r="S128" s="104" t="str">
        <f t="shared" si="21"/>
        <v/>
      </c>
      <c r="T128" s="92" t="str">
        <f t="shared" si="22"/>
        <v/>
      </c>
      <c r="U128" s="53" t="str">
        <f t="shared" si="23"/>
        <v/>
      </c>
      <c r="V128" s="92" t="str">
        <f t="shared" si="24"/>
        <v/>
      </c>
      <c r="W128" s="53" t="str">
        <f t="shared" si="25"/>
        <v/>
      </c>
      <c r="X128" s="92" t="str">
        <f t="shared" si="26"/>
        <v/>
      </c>
      <c r="Y128" s="53" t="str">
        <f t="shared" si="27"/>
        <v/>
      </c>
    </row>
    <row r="129" spans="1:25" x14ac:dyDescent="0.3">
      <c r="A129" s="54"/>
      <c r="B129" s="97"/>
      <c r="C129" s="97"/>
      <c r="D129" s="96"/>
      <c r="E129" s="95"/>
      <c r="F129" s="92" t="str">
        <f t="shared" si="14"/>
        <v/>
      </c>
      <c r="G129" s="53" t="str">
        <f t="shared" si="15"/>
        <v/>
      </c>
      <c r="H129" s="96"/>
      <c r="I129" s="95"/>
      <c r="J129" s="92" t="str">
        <f t="shared" si="16"/>
        <v/>
      </c>
      <c r="K129" s="53" t="str">
        <f t="shared" si="17"/>
        <v/>
      </c>
      <c r="L129" s="96"/>
      <c r="M129" s="95"/>
      <c r="N129" s="92" t="str">
        <f t="shared" si="18"/>
        <v/>
      </c>
      <c r="O129" s="53" t="str">
        <f t="shared" si="19"/>
        <v/>
      </c>
      <c r="P129" s="96"/>
      <c r="Q129" s="95"/>
      <c r="R129" s="92" t="str">
        <f t="shared" si="20"/>
        <v/>
      </c>
      <c r="S129" s="104" t="str">
        <f t="shared" si="21"/>
        <v/>
      </c>
      <c r="T129" s="92" t="str">
        <f t="shared" si="22"/>
        <v/>
      </c>
      <c r="U129" s="53" t="str">
        <f t="shared" si="23"/>
        <v/>
      </c>
      <c r="V129" s="92" t="str">
        <f t="shared" si="24"/>
        <v/>
      </c>
      <c r="W129" s="53" t="str">
        <f t="shared" si="25"/>
        <v/>
      </c>
      <c r="X129" s="92" t="str">
        <f t="shared" si="26"/>
        <v/>
      </c>
      <c r="Y129" s="53" t="str">
        <f t="shared" si="27"/>
        <v/>
      </c>
    </row>
    <row r="130" spans="1:25" x14ac:dyDescent="0.3">
      <c r="A130" s="54"/>
      <c r="B130" s="97"/>
      <c r="C130" s="97"/>
      <c r="D130" s="96"/>
      <c r="E130" s="95"/>
      <c r="F130" s="92" t="str">
        <f t="shared" si="14"/>
        <v/>
      </c>
      <c r="G130" s="53" t="str">
        <f t="shared" si="15"/>
        <v/>
      </c>
      <c r="H130" s="96"/>
      <c r="I130" s="95"/>
      <c r="J130" s="92" t="str">
        <f t="shared" si="16"/>
        <v/>
      </c>
      <c r="K130" s="53" t="str">
        <f t="shared" si="17"/>
        <v/>
      </c>
      <c r="L130" s="96"/>
      <c r="M130" s="95"/>
      <c r="N130" s="92" t="str">
        <f t="shared" si="18"/>
        <v/>
      </c>
      <c r="O130" s="53" t="str">
        <f t="shared" si="19"/>
        <v/>
      </c>
      <c r="P130" s="96"/>
      <c r="Q130" s="95"/>
      <c r="R130" s="92" t="str">
        <f t="shared" si="20"/>
        <v/>
      </c>
      <c r="S130" s="104" t="str">
        <f t="shared" si="21"/>
        <v/>
      </c>
      <c r="T130" s="92" t="str">
        <f t="shared" si="22"/>
        <v/>
      </c>
      <c r="U130" s="53" t="str">
        <f t="shared" si="23"/>
        <v/>
      </c>
      <c r="V130" s="92" t="str">
        <f t="shared" si="24"/>
        <v/>
      </c>
      <c r="W130" s="53" t="str">
        <f t="shared" si="25"/>
        <v/>
      </c>
      <c r="X130" s="92" t="str">
        <f t="shared" si="26"/>
        <v/>
      </c>
      <c r="Y130" s="53" t="str">
        <f t="shared" si="27"/>
        <v/>
      </c>
    </row>
    <row r="131" spans="1:25" x14ac:dyDescent="0.3">
      <c r="A131" s="54"/>
      <c r="B131" s="97"/>
      <c r="C131" s="97"/>
      <c r="D131" s="96"/>
      <c r="E131" s="95"/>
      <c r="F131" s="92" t="str">
        <f t="shared" si="14"/>
        <v/>
      </c>
      <c r="G131" s="53" t="str">
        <f t="shared" si="15"/>
        <v/>
      </c>
      <c r="H131" s="96"/>
      <c r="I131" s="95"/>
      <c r="J131" s="92" t="str">
        <f t="shared" si="16"/>
        <v/>
      </c>
      <c r="K131" s="53" t="str">
        <f t="shared" si="17"/>
        <v/>
      </c>
      <c r="L131" s="96"/>
      <c r="M131" s="95"/>
      <c r="N131" s="92" t="str">
        <f t="shared" si="18"/>
        <v/>
      </c>
      <c r="O131" s="53" t="str">
        <f t="shared" si="19"/>
        <v/>
      </c>
      <c r="P131" s="96"/>
      <c r="Q131" s="95"/>
      <c r="R131" s="92" t="str">
        <f t="shared" si="20"/>
        <v/>
      </c>
      <c r="S131" s="104" t="str">
        <f t="shared" si="21"/>
        <v/>
      </c>
      <c r="T131" s="92" t="str">
        <f t="shared" si="22"/>
        <v/>
      </c>
      <c r="U131" s="53" t="str">
        <f t="shared" si="23"/>
        <v/>
      </c>
      <c r="V131" s="92" t="str">
        <f t="shared" si="24"/>
        <v/>
      </c>
      <c r="W131" s="53" t="str">
        <f t="shared" si="25"/>
        <v/>
      </c>
      <c r="X131" s="92" t="str">
        <f t="shared" si="26"/>
        <v/>
      </c>
      <c r="Y131" s="53" t="str">
        <f t="shared" si="27"/>
        <v/>
      </c>
    </row>
    <row r="132" spans="1:25" x14ac:dyDescent="0.3">
      <c r="A132" s="54"/>
      <c r="B132" s="97"/>
      <c r="C132" s="97"/>
      <c r="D132" s="96"/>
      <c r="E132" s="95"/>
      <c r="F132" s="92" t="str">
        <f t="shared" si="14"/>
        <v/>
      </c>
      <c r="G132" s="53" t="str">
        <f t="shared" si="15"/>
        <v/>
      </c>
      <c r="H132" s="96"/>
      <c r="I132" s="95"/>
      <c r="J132" s="92" t="str">
        <f t="shared" si="16"/>
        <v/>
      </c>
      <c r="K132" s="53" t="str">
        <f t="shared" si="17"/>
        <v/>
      </c>
      <c r="L132" s="96"/>
      <c r="M132" s="95"/>
      <c r="N132" s="92" t="str">
        <f t="shared" si="18"/>
        <v/>
      </c>
      <c r="O132" s="53" t="str">
        <f t="shared" si="19"/>
        <v/>
      </c>
      <c r="P132" s="96"/>
      <c r="Q132" s="95"/>
      <c r="R132" s="92" t="str">
        <f t="shared" si="20"/>
        <v/>
      </c>
      <c r="S132" s="104" t="str">
        <f t="shared" si="21"/>
        <v/>
      </c>
      <c r="T132" s="92" t="str">
        <f t="shared" si="22"/>
        <v/>
      </c>
      <c r="U132" s="53" t="str">
        <f t="shared" si="23"/>
        <v/>
      </c>
      <c r="V132" s="92" t="str">
        <f t="shared" si="24"/>
        <v/>
      </c>
      <c r="W132" s="53" t="str">
        <f t="shared" si="25"/>
        <v/>
      </c>
      <c r="X132" s="92" t="str">
        <f t="shared" si="26"/>
        <v/>
      </c>
      <c r="Y132" s="53" t="str">
        <f t="shared" si="27"/>
        <v/>
      </c>
    </row>
    <row r="133" spans="1:25" x14ac:dyDescent="0.3">
      <c r="A133" s="54"/>
      <c r="B133" s="97"/>
      <c r="C133" s="97"/>
      <c r="D133" s="96"/>
      <c r="E133" s="95"/>
      <c r="F133" s="92" t="str">
        <f t="shared" si="14"/>
        <v/>
      </c>
      <c r="G133" s="53" t="str">
        <f t="shared" si="15"/>
        <v/>
      </c>
      <c r="H133" s="96"/>
      <c r="I133" s="95"/>
      <c r="J133" s="92" t="str">
        <f t="shared" si="16"/>
        <v/>
      </c>
      <c r="K133" s="53" t="str">
        <f t="shared" si="17"/>
        <v/>
      </c>
      <c r="L133" s="96"/>
      <c r="M133" s="95"/>
      <c r="N133" s="92" t="str">
        <f t="shared" si="18"/>
        <v/>
      </c>
      <c r="O133" s="53" t="str">
        <f t="shared" si="19"/>
        <v/>
      </c>
      <c r="P133" s="96"/>
      <c r="Q133" s="95"/>
      <c r="R133" s="92" t="str">
        <f t="shared" si="20"/>
        <v/>
      </c>
      <c r="S133" s="104" t="str">
        <f t="shared" si="21"/>
        <v/>
      </c>
      <c r="T133" s="92" t="str">
        <f t="shared" si="22"/>
        <v/>
      </c>
      <c r="U133" s="53" t="str">
        <f t="shared" si="23"/>
        <v/>
      </c>
      <c r="V133" s="92" t="str">
        <f t="shared" si="24"/>
        <v/>
      </c>
      <c r="W133" s="53" t="str">
        <f t="shared" si="25"/>
        <v/>
      </c>
      <c r="X133" s="92" t="str">
        <f t="shared" si="26"/>
        <v/>
      </c>
      <c r="Y133" s="53" t="str">
        <f t="shared" si="27"/>
        <v/>
      </c>
    </row>
    <row r="134" spans="1:25" x14ac:dyDescent="0.3">
      <c r="A134" s="54"/>
      <c r="B134" s="97"/>
      <c r="C134" s="97"/>
      <c r="D134" s="96"/>
      <c r="E134" s="95"/>
      <c r="F134" s="92" t="str">
        <f t="shared" si="14"/>
        <v/>
      </c>
      <c r="G134" s="53" t="str">
        <f t="shared" si="15"/>
        <v/>
      </c>
      <c r="H134" s="96"/>
      <c r="I134" s="95"/>
      <c r="J134" s="92" t="str">
        <f t="shared" si="16"/>
        <v/>
      </c>
      <c r="K134" s="53" t="str">
        <f t="shared" si="17"/>
        <v/>
      </c>
      <c r="L134" s="96"/>
      <c r="M134" s="95"/>
      <c r="N134" s="92" t="str">
        <f t="shared" si="18"/>
        <v/>
      </c>
      <c r="O134" s="53" t="str">
        <f t="shared" si="19"/>
        <v/>
      </c>
      <c r="P134" s="96"/>
      <c r="Q134" s="95"/>
      <c r="R134" s="92" t="str">
        <f t="shared" si="20"/>
        <v/>
      </c>
      <c r="S134" s="104" t="str">
        <f t="shared" si="21"/>
        <v/>
      </c>
      <c r="T134" s="92" t="str">
        <f t="shared" si="22"/>
        <v/>
      </c>
      <c r="U134" s="53" t="str">
        <f t="shared" si="23"/>
        <v/>
      </c>
      <c r="V134" s="92" t="str">
        <f t="shared" si="24"/>
        <v/>
      </c>
      <c r="W134" s="53" t="str">
        <f t="shared" si="25"/>
        <v/>
      </c>
      <c r="X134" s="92" t="str">
        <f t="shared" si="26"/>
        <v/>
      </c>
      <c r="Y134" s="53" t="str">
        <f t="shared" si="27"/>
        <v/>
      </c>
    </row>
    <row r="135" spans="1:25" x14ac:dyDescent="0.3">
      <c r="A135" s="54"/>
      <c r="B135" s="97"/>
      <c r="C135" s="97"/>
      <c r="D135" s="96"/>
      <c r="E135" s="95"/>
      <c r="F135" s="92" t="str">
        <f t="shared" si="14"/>
        <v/>
      </c>
      <c r="G135" s="53" t="str">
        <f t="shared" si="15"/>
        <v/>
      </c>
      <c r="H135" s="96"/>
      <c r="I135" s="95"/>
      <c r="J135" s="92" t="str">
        <f t="shared" si="16"/>
        <v/>
      </c>
      <c r="K135" s="53" t="str">
        <f t="shared" si="17"/>
        <v/>
      </c>
      <c r="L135" s="96"/>
      <c r="M135" s="95"/>
      <c r="N135" s="92" t="str">
        <f t="shared" si="18"/>
        <v/>
      </c>
      <c r="O135" s="53" t="str">
        <f t="shared" si="19"/>
        <v/>
      </c>
      <c r="P135" s="96"/>
      <c r="Q135" s="95"/>
      <c r="R135" s="92" t="str">
        <f t="shared" si="20"/>
        <v/>
      </c>
      <c r="S135" s="104" t="str">
        <f t="shared" si="21"/>
        <v/>
      </c>
      <c r="T135" s="92" t="str">
        <f t="shared" si="22"/>
        <v/>
      </c>
      <c r="U135" s="53" t="str">
        <f t="shared" si="23"/>
        <v/>
      </c>
      <c r="V135" s="92" t="str">
        <f t="shared" si="24"/>
        <v/>
      </c>
      <c r="W135" s="53" t="str">
        <f t="shared" si="25"/>
        <v/>
      </c>
      <c r="X135" s="92" t="str">
        <f t="shared" si="26"/>
        <v/>
      </c>
      <c r="Y135" s="53" t="str">
        <f t="shared" si="27"/>
        <v/>
      </c>
    </row>
    <row r="136" spans="1:25" x14ac:dyDescent="0.3">
      <c r="A136" s="54"/>
      <c r="B136" s="97"/>
      <c r="C136" s="97"/>
      <c r="D136" s="96"/>
      <c r="E136" s="95"/>
      <c r="F136" s="92" t="str">
        <f t="shared" si="14"/>
        <v/>
      </c>
      <c r="G136" s="53" t="str">
        <f t="shared" si="15"/>
        <v/>
      </c>
      <c r="H136" s="96"/>
      <c r="I136" s="95"/>
      <c r="J136" s="92" t="str">
        <f t="shared" si="16"/>
        <v/>
      </c>
      <c r="K136" s="53" t="str">
        <f t="shared" si="17"/>
        <v/>
      </c>
      <c r="L136" s="96"/>
      <c r="M136" s="95"/>
      <c r="N136" s="92" t="str">
        <f t="shared" si="18"/>
        <v/>
      </c>
      <c r="O136" s="53" t="str">
        <f t="shared" si="19"/>
        <v/>
      </c>
      <c r="P136" s="96"/>
      <c r="Q136" s="95"/>
      <c r="R136" s="92" t="str">
        <f t="shared" si="20"/>
        <v/>
      </c>
      <c r="S136" s="104" t="str">
        <f t="shared" si="21"/>
        <v/>
      </c>
      <c r="T136" s="92" t="str">
        <f t="shared" si="22"/>
        <v/>
      </c>
      <c r="U136" s="53" t="str">
        <f t="shared" si="23"/>
        <v/>
      </c>
      <c r="V136" s="92" t="str">
        <f t="shared" si="24"/>
        <v/>
      </c>
      <c r="W136" s="53" t="str">
        <f t="shared" si="25"/>
        <v/>
      </c>
      <c r="X136" s="92" t="str">
        <f t="shared" si="26"/>
        <v/>
      </c>
      <c r="Y136" s="53" t="str">
        <f t="shared" si="27"/>
        <v/>
      </c>
    </row>
    <row r="137" spans="1:25" x14ac:dyDescent="0.3">
      <c r="A137" s="54"/>
      <c r="B137" s="97"/>
      <c r="C137" s="97"/>
      <c r="D137" s="96"/>
      <c r="E137" s="95"/>
      <c r="F137" s="92" t="str">
        <f t="shared" si="14"/>
        <v/>
      </c>
      <c r="G137" s="53" t="str">
        <f t="shared" si="15"/>
        <v/>
      </c>
      <c r="H137" s="96"/>
      <c r="I137" s="95"/>
      <c r="J137" s="92" t="str">
        <f t="shared" si="16"/>
        <v/>
      </c>
      <c r="K137" s="53" t="str">
        <f t="shared" si="17"/>
        <v/>
      </c>
      <c r="L137" s="96"/>
      <c r="M137" s="95"/>
      <c r="N137" s="92" t="str">
        <f t="shared" si="18"/>
        <v/>
      </c>
      <c r="O137" s="53" t="str">
        <f t="shared" si="19"/>
        <v/>
      </c>
      <c r="P137" s="96"/>
      <c r="Q137" s="95"/>
      <c r="R137" s="92" t="str">
        <f t="shared" si="20"/>
        <v/>
      </c>
      <c r="S137" s="104" t="str">
        <f t="shared" si="21"/>
        <v/>
      </c>
      <c r="T137" s="92" t="str">
        <f t="shared" si="22"/>
        <v/>
      </c>
      <c r="U137" s="53" t="str">
        <f t="shared" si="23"/>
        <v/>
      </c>
      <c r="V137" s="92" t="str">
        <f t="shared" si="24"/>
        <v/>
      </c>
      <c r="W137" s="53" t="str">
        <f t="shared" si="25"/>
        <v/>
      </c>
      <c r="X137" s="92" t="str">
        <f t="shared" si="26"/>
        <v/>
      </c>
      <c r="Y137" s="53" t="str">
        <f t="shared" si="27"/>
        <v/>
      </c>
    </row>
    <row r="138" spans="1:25" x14ac:dyDescent="0.3">
      <c r="A138" s="54"/>
      <c r="B138" s="97"/>
      <c r="C138" s="97"/>
      <c r="D138" s="96"/>
      <c r="E138" s="95"/>
      <c r="F138" s="92" t="str">
        <f t="shared" si="14"/>
        <v/>
      </c>
      <c r="G138" s="53" t="str">
        <f t="shared" si="15"/>
        <v/>
      </c>
      <c r="H138" s="96"/>
      <c r="I138" s="95"/>
      <c r="J138" s="92" t="str">
        <f t="shared" si="16"/>
        <v/>
      </c>
      <c r="K138" s="53" t="str">
        <f t="shared" si="17"/>
        <v/>
      </c>
      <c r="L138" s="96"/>
      <c r="M138" s="95"/>
      <c r="N138" s="92" t="str">
        <f t="shared" si="18"/>
        <v/>
      </c>
      <c r="O138" s="53" t="str">
        <f t="shared" si="19"/>
        <v/>
      </c>
      <c r="P138" s="96"/>
      <c r="Q138" s="95"/>
      <c r="R138" s="92" t="str">
        <f t="shared" si="20"/>
        <v/>
      </c>
      <c r="S138" s="104" t="str">
        <f t="shared" si="21"/>
        <v/>
      </c>
      <c r="T138" s="92" t="str">
        <f t="shared" si="22"/>
        <v/>
      </c>
      <c r="U138" s="53" t="str">
        <f t="shared" si="23"/>
        <v/>
      </c>
      <c r="V138" s="92" t="str">
        <f t="shared" si="24"/>
        <v/>
      </c>
      <c r="W138" s="53" t="str">
        <f t="shared" si="25"/>
        <v/>
      </c>
      <c r="X138" s="92" t="str">
        <f t="shared" si="26"/>
        <v/>
      </c>
      <c r="Y138" s="53" t="str">
        <f t="shared" si="27"/>
        <v/>
      </c>
    </row>
    <row r="139" spans="1:25" x14ac:dyDescent="0.3">
      <c r="A139" s="54"/>
      <c r="B139" s="97"/>
      <c r="C139" s="97"/>
      <c r="D139" s="96"/>
      <c r="E139" s="95"/>
      <c r="F139" s="92" t="str">
        <f t="shared" si="14"/>
        <v/>
      </c>
      <c r="G139" s="53" t="str">
        <f t="shared" si="15"/>
        <v/>
      </c>
      <c r="H139" s="96"/>
      <c r="I139" s="95"/>
      <c r="J139" s="92" t="str">
        <f t="shared" si="16"/>
        <v/>
      </c>
      <c r="K139" s="53" t="str">
        <f t="shared" si="17"/>
        <v/>
      </c>
      <c r="L139" s="96"/>
      <c r="M139" s="95"/>
      <c r="N139" s="92" t="str">
        <f t="shared" si="18"/>
        <v/>
      </c>
      <c r="O139" s="53" t="str">
        <f t="shared" si="19"/>
        <v/>
      </c>
      <c r="P139" s="96"/>
      <c r="Q139" s="95"/>
      <c r="R139" s="92" t="str">
        <f t="shared" si="20"/>
        <v/>
      </c>
      <c r="S139" s="104" t="str">
        <f t="shared" si="21"/>
        <v/>
      </c>
      <c r="T139" s="92" t="str">
        <f t="shared" si="22"/>
        <v/>
      </c>
      <c r="U139" s="53" t="str">
        <f t="shared" si="23"/>
        <v/>
      </c>
      <c r="V139" s="92" t="str">
        <f t="shared" si="24"/>
        <v/>
      </c>
      <c r="W139" s="53" t="str">
        <f t="shared" si="25"/>
        <v/>
      </c>
      <c r="X139" s="92" t="str">
        <f t="shared" si="26"/>
        <v/>
      </c>
      <c r="Y139" s="53" t="str">
        <f t="shared" si="27"/>
        <v/>
      </c>
    </row>
    <row r="140" spans="1:25" x14ac:dyDescent="0.3">
      <c r="A140" s="54"/>
      <c r="B140" s="97"/>
      <c r="C140" s="97"/>
      <c r="D140" s="96"/>
      <c r="E140" s="95"/>
      <c r="F140" s="92" t="str">
        <f t="shared" si="14"/>
        <v/>
      </c>
      <c r="G140" s="53" t="str">
        <f t="shared" si="15"/>
        <v/>
      </c>
      <c r="H140" s="96"/>
      <c r="I140" s="95"/>
      <c r="J140" s="92" t="str">
        <f t="shared" si="16"/>
        <v/>
      </c>
      <c r="K140" s="53" t="str">
        <f t="shared" si="17"/>
        <v/>
      </c>
      <c r="L140" s="96"/>
      <c r="M140" s="95"/>
      <c r="N140" s="92" t="str">
        <f t="shared" si="18"/>
        <v/>
      </c>
      <c r="O140" s="53" t="str">
        <f t="shared" si="19"/>
        <v/>
      </c>
      <c r="P140" s="96"/>
      <c r="Q140" s="95"/>
      <c r="R140" s="92" t="str">
        <f t="shared" si="20"/>
        <v/>
      </c>
      <c r="S140" s="104" t="str">
        <f t="shared" si="21"/>
        <v/>
      </c>
      <c r="T140" s="92" t="str">
        <f t="shared" si="22"/>
        <v/>
      </c>
      <c r="U140" s="53" t="str">
        <f t="shared" si="23"/>
        <v/>
      </c>
      <c r="V140" s="92" t="str">
        <f t="shared" si="24"/>
        <v/>
      </c>
      <c r="W140" s="53" t="str">
        <f t="shared" si="25"/>
        <v/>
      </c>
      <c r="X140" s="92" t="str">
        <f t="shared" si="26"/>
        <v/>
      </c>
      <c r="Y140" s="53" t="str">
        <f t="shared" si="27"/>
        <v/>
      </c>
    </row>
    <row r="141" spans="1:25" x14ac:dyDescent="0.3">
      <c r="A141" s="54"/>
      <c r="B141" s="97"/>
      <c r="C141" s="97"/>
      <c r="D141" s="96"/>
      <c r="E141" s="95"/>
      <c r="F141" s="92" t="str">
        <f t="shared" ref="F141:F204" si="28">IF(OR(D141="",E141=""),"",ABS(D141-E141))</f>
        <v/>
      </c>
      <c r="G141" s="53" t="str">
        <f t="shared" ref="G141:G204" si="29">IF(OR(E141="",D141=""),"",IF(F141&lt;=($K$5/1000),"Accept","Reject"))</f>
        <v/>
      </c>
      <c r="H141" s="96"/>
      <c r="I141" s="95"/>
      <c r="J141" s="92" t="str">
        <f t="shared" ref="J141:J204" si="30">IF(OR(H141="",I141=""),"",ABS(H141-I141))</f>
        <v/>
      </c>
      <c r="K141" s="53" t="str">
        <f t="shared" ref="K141:K204" si="31">IF(OR(I141="",H141=""),"",IF(J141&lt;=($K$5/1000),"Accept","Reject"))</f>
        <v/>
      </c>
      <c r="L141" s="96"/>
      <c r="M141" s="95"/>
      <c r="N141" s="92" t="str">
        <f t="shared" ref="N141:N204" si="32">IF(OR(L141="",M141=""),"",ABS(L141-M141))</f>
        <v/>
      </c>
      <c r="O141" s="53" t="str">
        <f t="shared" ref="O141:O204" si="33">IF(OR(M141="",L141=""),"",IF(N141&lt;=($K$5/1000),"Accept","Reject"))</f>
        <v/>
      </c>
      <c r="P141" s="96"/>
      <c r="Q141" s="95"/>
      <c r="R141" s="92" t="str">
        <f t="shared" ref="R141:R204" si="34">IF(OR(P141="",Q141=""),"",ABS(P141-Q141))</f>
        <v/>
      </c>
      <c r="S141" s="104" t="str">
        <f t="shared" ref="S141:S204" si="35">IF(OR(Q141="",P141=""),"",IF(R141&lt;=($K$5/1000),"Accept","Reject"))</f>
        <v/>
      </c>
      <c r="T141" s="92" t="str">
        <f t="shared" ref="T141:T204" si="36">IF(OR(D141="",E141="",H141="",I141=""),"",ABS((I141-E141)/(H141-D141)))</f>
        <v/>
      </c>
      <c r="U141" s="53" t="str">
        <f t="shared" ref="U141:U204" si="37">IF(T141="","",IF(AND(ABS(T141)&lt;=1.2,ABS(T141)&gt;=0.8),"Accept","Reject"))</f>
        <v/>
      </c>
      <c r="V141" s="92" t="str">
        <f t="shared" ref="V141:V204" si="38">IF(OR(L141="",M141="",I141="",H141=""),"",ABS((M141-I141)/(L141-H141)))</f>
        <v/>
      </c>
      <c r="W141" s="53" t="str">
        <f t="shared" ref="W141:W204" si="39">IF(V141="","",IF(AND(ABS(V141)&lt;=1.2,ABS(V141)&gt;=0.8),"Accept","Reject"))</f>
        <v/>
      </c>
      <c r="X141" s="92" t="str">
        <f t="shared" ref="X141:X204" si="40">IF(AND(L141&lt;&gt;"",M141&lt;&gt;"",P141&lt;&gt;"",Q141&lt;&gt;""),ABS((Q141-M141)/(P141-L141)),(IF(AND(H141&lt;&gt;"",I141&lt;&gt;"",P141&lt;&gt;"",Q141&lt;&gt;""),ABS((Q141-I141)/(P141-H141)),"")))</f>
        <v/>
      </c>
      <c r="Y141" s="53" t="str">
        <f t="shared" ref="Y141:Y204" si="41">IF(X141="","",IF(AND(ABS(X141)&lt;=1.2,ABS(X141)&gt;=0.8),"Accept","Reject"))</f>
        <v/>
      </c>
    </row>
    <row r="142" spans="1:25" x14ac:dyDescent="0.3">
      <c r="A142" s="54"/>
      <c r="B142" s="97"/>
      <c r="C142" s="97"/>
      <c r="D142" s="96"/>
      <c r="E142" s="95"/>
      <c r="F142" s="92" t="str">
        <f t="shared" si="28"/>
        <v/>
      </c>
      <c r="G142" s="53" t="str">
        <f t="shared" si="29"/>
        <v/>
      </c>
      <c r="H142" s="96"/>
      <c r="I142" s="95"/>
      <c r="J142" s="92" t="str">
        <f t="shared" si="30"/>
        <v/>
      </c>
      <c r="K142" s="53" t="str">
        <f t="shared" si="31"/>
        <v/>
      </c>
      <c r="L142" s="96"/>
      <c r="M142" s="95"/>
      <c r="N142" s="92" t="str">
        <f t="shared" si="32"/>
        <v/>
      </c>
      <c r="O142" s="53" t="str">
        <f t="shared" si="33"/>
        <v/>
      </c>
      <c r="P142" s="96"/>
      <c r="Q142" s="95"/>
      <c r="R142" s="92" t="str">
        <f t="shared" si="34"/>
        <v/>
      </c>
      <c r="S142" s="104" t="str">
        <f t="shared" si="35"/>
        <v/>
      </c>
      <c r="T142" s="92" t="str">
        <f t="shared" si="36"/>
        <v/>
      </c>
      <c r="U142" s="53" t="str">
        <f t="shared" si="37"/>
        <v/>
      </c>
      <c r="V142" s="92" t="str">
        <f t="shared" si="38"/>
        <v/>
      </c>
      <c r="W142" s="53" t="str">
        <f t="shared" si="39"/>
        <v/>
      </c>
      <c r="X142" s="92" t="str">
        <f t="shared" si="40"/>
        <v/>
      </c>
      <c r="Y142" s="53" t="str">
        <f t="shared" si="41"/>
        <v/>
      </c>
    </row>
    <row r="143" spans="1:25" x14ac:dyDescent="0.3">
      <c r="A143" s="54"/>
      <c r="B143" s="97"/>
      <c r="C143" s="97"/>
      <c r="D143" s="96"/>
      <c r="E143" s="95"/>
      <c r="F143" s="92" t="str">
        <f t="shared" si="28"/>
        <v/>
      </c>
      <c r="G143" s="53" t="str">
        <f t="shared" si="29"/>
        <v/>
      </c>
      <c r="H143" s="96"/>
      <c r="I143" s="95"/>
      <c r="J143" s="92" t="str">
        <f t="shared" si="30"/>
        <v/>
      </c>
      <c r="K143" s="53" t="str">
        <f t="shared" si="31"/>
        <v/>
      </c>
      <c r="L143" s="96"/>
      <c r="M143" s="95"/>
      <c r="N143" s="92" t="str">
        <f t="shared" si="32"/>
        <v/>
      </c>
      <c r="O143" s="53" t="str">
        <f t="shared" si="33"/>
        <v/>
      </c>
      <c r="P143" s="96"/>
      <c r="Q143" s="95"/>
      <c r="R143" s="92" t="str">
        <f t="shared" si="34"/>
        <v/>
      </c>
      <c r="S143" s="104" t="str">
        <f t="shared" si="35"/>
        <v/>
      </c>
      <c r="T143" s="92" t="str">
        <f t="shared" si="36"/>
        <v/>
      </c>
      <c r="U143" s="53" t="str">
        <f t="shared" si="37"/>
        <v/>
      </c>
      <c r="V143" s="92" t="str">
        <f t="shared" si="38"/>
        <v/>
      </c>
      <c r="W143" s="53" t="str">
        <f t="shared" si="39"/>
        <v/>
      </c>
      <c r="X143" s="92" t="str">
        <f t="shared" si="40"/>
        <v/>
      </c>
      <c r="Y143" s="53" t="str">
        <f t="shared" si="41"/>
        <v/>
      </c>
    </row>
    <row r="144" spans="1:25" x14ac:dyDescent="0.3">
      <c r="A144" s="54"/>
      <c r="B144" s="97"/>
      <c r="C144" s="97"/>
      <c r="D144" s="96"/>
      <c r="E144" s="95"/>
      <c r="F144" s="92" t="str">
        <f t="shared" si="28"/>
        <v/>
      </c>
      <c r="G144" s="53" t="str">
        <f t="shared" si="29"/>
        <v/>
      </c>
      <c r="H144" s="96"/>
      <c r="I144" s="95"/>
      <c r="J144" s="92" t="str">
        <f t="shared" si="30"/>
        <v/>
      </c>
      <c r="K144" s="53" t="str">
        <f t="shared" si="31"/>
        <v/>
      </c>
      <c r="L144" s="96"/>
      <c r="M144" s="95"/>
      <c r="N144" s="92" t="str">
        <f t="shared" si="32"/>
        <v/>
      </c>
      <c r="O144" s="53" t="str">
        <f t="shared" si="33"/>
        <v/>
      </c>
      <c r="P144" s="96"/>
      <c r="Q144" s="95"/>
      <c r="R144" s="92" t="str">
        <f t="shared" si="34"/>
        <v/>
      </c>
      <c r="S144" s="104" t="str">
        <f t="shared" si="35"/>
        <v/>
      </c>
      <c r="T144" s="92" t="str">
        <f t="shared" si="36"/>
        <v/>
      </c>
      <c r="U144" s="53" t="str">
        <f t="shared" si="37"/>
        <v/>
      </c>
      <c r="V144" s="92" t="str">
        <f t="shared" si="38"/>
        <v/>
      </c>
      <c r="W144" s="53" t="str">
        <f t="shared" si="39"/>
        <v/>
      </c>
      <c r="X144" s="92" t="str">
        <f t="shared" si="40"/>
        <v/>
      </c>
      <c r="Y144" s="53" t="str">
        <f t="shared" si="41"/>
        <v/>
      </c>
    </row>
    <row r="145" spans="1:25" x14ac:dyDescent="0.3">
      <c r="A145" s="54"/>
      <c r="B145" s="97"/>
      <c r="C145" s="97"/>
      <c r="D145" s="96"/>
      <c r="E145" s="95"/>
      <c r="F145" s="92" t="str">
        <f t="shared" si="28"/>
        <v/>
      </c>
      <c r="G145" s="53" t="str">
        <f t="shared" si="29"/>
        <v/>
      </c>
      <c r="H145" s="96"/>
      <c r="I145" s="95"/>
      <c r="J145" s="92" t="str">
        <f t="shared" si="30"/>
        <v/>
      </c>
      <c r="K145" s="53" t="str">
        <f t="shared" si="31"/>
        <v/>
      </c>
      <c r="L145" s="96"/>
      <c r="M145" s="95"/>
      <c r="N145" s="92" t="str">
        <f t="shared" si="32"/>
        <v/>
      </c>
      <c r="O145" s="53" t="str">
        <f t="shared" si="33"/>
        <v/>
      </c>
      <c r="P145" s="96"/>
      <c r="Q145" s="95"/>
      <c r="R145" s="92" t="str">
        <f t="shared" si="34"/>
        <v/>
      </c>
      <c r="S145" s="104" t="str">
        <f t="shared" si="35"/>
        <v/>
      </c>
      <c r="T145" s="92" t="str">
        <f t="shared" si="36"/>
        <v/>
      </c>
      <c r="U145" s="53" t="str">
        <f t="shared" si="37"/>
        <v/>
      </c>
      <c r="V145" s="92" t="str">
        <f t="shared" si="38"/>
        <v/>
      </c>
      <c r="W145" s="53" t="str">
        <f t="shared" si="39"/>
        <v/>
      </c>
      <c r="X145" s="92" t="str">
        <f t="shared" si="40"/>
        <v/>
      </c>
      <c r="Y145" s="53" t="str">
        <f t="shared" si="41"/>
        <v/>
      </c>
    </row>
    <row r="146" spans="1:25" x14ac:dyDescent="0.3">
      <c r="A146" s="54"/>
      <c r="B146" s="97"/>
      <c r="C146" s="97"/>
      <c r="D146" s="96"/>
      <c r="E146" s="95"/>
      <c r="F146" s="92" t="str">
        <f t="shared" si="28"/>
        <v/>
      </c>
      <c r="G146" s="53" t="str">
        <f t="shared" si="29"/>
        <v/>
      </c>
      <c r="H146" s="96"/>
      <c r="I146" s="95"/>
      <c r="J146" s="92" t="str">
        <f t="shared" si="30"/>
        <v/>
      </c>
      <c r="K146" s="53" t="str">
        <f t="shared" si="31"/>
        <v/>
      </c>
      <c r="L146" s="96"/>
      <c r="M146" s="95"/>
      <c r="N146" s="92" t="str">
        <f t="shared" si="32"/>
        <v/>
      </c>
      <c r="O146" s="53" t="str">
        <f t="shared" si="33"/>
        <v/>
      </c>
      <c r="P146" s="96"/>
      <c r="Q146" s="95"/>
      <c r="R146" s="92" t="str">
        <f t="shared" si="34"/>
        <v/>
      </c>
      <c r="S146" s="104" t="str">
        <f t="shared" si="35"/>
        <v/>
      </c>
      <c r="T146" s="92" t="str">
        <f t="shared" si="36"/>
        <v/>
      </c>
      <c r="U146" s="53" t="str">
        <f t="shared" si="37"/>
        <v/>
      </c>
      <c r="V146" s="92" t="str">
        <f t="shared" si="38"/>
        <v/>
      </c>
      <c r="W146" s="53" t="str">
        <f t="shared" si="39"/>
        <v/>
      </c>
      <c r="X146" s="92" t="str">
        <f t="shared" si="40"/>
        <v/>
      </c>
      <c r="Y146" s="53" t="str">
        <f t="shared" si="41"/>
        <v/>
      </c>
    </row>
    <row r="147" spans="1:25" x14ac:dyDescent="0.3">
      <c r="A147" s="54"/>
      <c r="B147" s="97"/>
      <c r="C147" s="97"/>
      <c r="D147" s="96"/>
      <c r="E147" s="95"/>
      <c r="F147" s="92" t="str">
        <f t="shared" si="28"/>
        <v/>
      </c>
      <c r="G147" s="53" t="str">
        <f t="shared" si="29"/>
        <v/>
      </c>
      <c r="H147" s="96"/>
      <c r="I147" s="95"/>
      <c r="J147" s="92" t="str">
        <f t="shared" si="30"/>
        <v/>
      </c>
      <c r="K147" s="53" t="str">
        <f t="shared" si="31"/>
        <v/>
      </c>
      <c r="L147" s="96"/>
      <c r="M147" s="95"/>
      <c r="N147" s="92" t="str">
        <f t="shared" si="32"/>
        <v/>
      </c>
      <c r="O147" s="53" t="str">
        <f t="shared" si="33"/>
        <v/>
      </c>
      <c r="P147" s="96"/>
      <c r="Q147" s="95"/>
      <c r="R147" s="92" t="str">
        <f t="shared" si="34"/>
        <v/>
      </c>
      <c r="S147" s="104" t="str">
        <f t="shared" si="35"/>
        <v/>
      </c>
      <c r="T147" s="92" t="str">
        <f t="shared" si="36"/>
        <v/>
      </c>
      <c r="U147" s="53" t="str">
        <f t="shared" si="37"/>
        <v/>
      </c>
      <c r="V147" s="92" t="str">
        <f t="shared" si="38"/>
        <v/>
      </c>
      <c r="W147" s="53" t="str">
        <f t="shared" si="39"/>
        <v/>
      </c>
      <c r="X147" s="92" t="str">
        <f t="shared" si="40"/>
        <v/>
      </c>
      <c r="Y147" s="53" t="str">
        <f t="shared" si="41"/>
        <v/>
      </c>
    </row>
    <row r="148" spans="1:25" x14ac:dyDescent="0.3">
      <c r="A148" s="54"/>
      <c r="B148" s="97"/>
      <c r="C148" s="97"/>
      <c r="D148" s="96"/>
      <c r="E148" s="95"/>
      <c r="F148" s="92" t="str">
        <f t="shared" si="28"/>
        <v/>
      </c>
      <c r="G148" s="53" t="str">
        <f t="shared" si="29"/>
        <v/>
      </c>
      <c r="H148" s="96"/>
      <c r="I148" s="95"/>
      <c r="J148" s="92" t="str">
        <f t="shared" si="30"/>
        <v/>
      </c>
      <c r="K148" s="53" t="str">
        <f t="shared" si="31"/>
        <v/>
      </c>
      <c r="L148" s="96"/>
      <c r="M148" s="95"/>
      <c r="N148" s="92" t="str">
        <f t="shared" si="32"/>
        <v/>
      </c>
      <c r="O148" s="53" t="str">
        <f t="shared" si="33"/>
        <v/>
      </c>
      <c r="P148" s="96"/>
      <c r="Q148" s="95"/>
      <c r="R148" s="92" t="str">
        <f t="shared" si="34"/>
        <v/>
      </c>
      <c r="S148" s="104" t="str">
        <f t="shared" si="35"/>
        <v/>
      </c>
      <c r="T148" s="92" t="str">
        <f t="shared" si="36"/>
        <v/>
      </c>
      <c r="U148" s="53" t="str">
        <f t="shared" si="37"/>
        <v/>
      </c>
      <c r="V148" s="92" t="str">
        <f t="shared" si="38"/>
        <v/>
      </c>
      <c r="W148" s="53" t="str">
        <f t="shared" si="39"/>
        <v/>
      </c>
      <c r="X148" s="92" t="str">
        <f t="shared" si="40"/>
        <v/>
      </c>
      <c r="Y148" s="53" t="str">
        <f t="shared" si="41"/>
        <v/>
      </c>
    </row>
    <row r="149" spans="1:25" x14ac:dyDescent="0.3">
      <c r="A149" s="54"/>
      <c r="B149" s="97"/>
      <c r="C149" s="97"/>
      <c r="D149" s="96"/>
      <c r="E149" s="95"/>
      <c r="F149" s="92" t="str">
        <f t="shared" si="28"/>
        <v/>
      </c>
      <c r="G149" s="53" t="str">
        <f t="shared" si="29"/>
        <v/>
      </c>
      <c r="H149" s="96"/>
      <c r="I149" s="95"/>
      <c r="J149" s="92" t="str">
        <f t="shared" si="30"/>
        <v/>
      </c>
      <c r="K149" s="53" t="str">
        <f t="shared" si="31"/>
        <v/>
      </c>
      <c r="L149" s="96"/>
      <c r="M149" s="95"/>
      <c r="N149" s="92" t="str">
        <f t="shared" si="32"/>
        <v/>
      </c>
      <c r="O149" s="53" t="str">
        <f t="shared" si="33"/>
        <v/>
      </c>
      <c r="P149" s="96"/>
      <c r="Q149" s="95"/>
      <c r="R149" s="92" t="str">
        <f t="shared" si="34"/>
        <v/>
      </c>
      <c r="S149" s="104" t="str">
        <f t="shared" si="35"/>
        <v/>
      </c>
      <c r="T149" s="92" t="str">
        <f t="shared" si="36"/>
        <v/>
      </c>
      <c r="U149" s="53" t="str">
        <f t="shared" si="37"/>
        <v/>
      </c>
      <c r="V149" s="92" t="str">
        <f t="shared" si="38"/>
        <v/>
      </c>
      <c r="W149" s="53" t="str">
        <f t="shared" si="39"/>
        <v/>
      </c>
      <c r="X149" s="92" t="str">
        <f t="shared" si="40"/>
        <v/>
      </c>
      <c r="Y149" s="53" t="str">
        <f t="shared" si="41"/>
        <v/>
      </c>
    </row>
    <row r="150" spans="1:25" x14ac:dyDescent="0.3">
      <c r="A150" s="54"/>
      <c r="B150" s="97"/>
      <c r="C150" s="97"/>
      <c r="D150" s="96"/>
      <c r="E150" s="95"/>
      <c r="F150" s="92" t="str">
        <f t="shared" si="28"/>
        <v/>
      </c>
      <c r="G150" s="53" t="str">
        <f t="shared" si="29"/>
        <v/>
      </c>
      <c r="H150" s="96"/>
      <c r="I150" s="95"/>
      <c r="J150" s="92" t="str">
        <f t="shared" si="30"/>
        <v/>
      </c>
      <c r="K150" s="53" t="str">
        <f t="shared" si="31"/>
        <v/>
      </c>
      <c r="L150" s="96"/>
      <c r="M150" s="95"/>
      <c r="N150" s="92" t="str">
        <f t="shared" si="32"/>
        <v/>
      </c>
      <c r="O150" s="53" t="str">
        <f t="shared" si="33"/>
        <v/>
      </c>
      <c r="P150" s="96"/>
      <c r="Q150" s="95"/>
      <c r="R150" s="92" t="str">
        <f t="shared" si="34"/>
        <v/>
      </c>
      <c r="S150" s="104" t="str">
        <f t="shared" si="35"/>
        <v/>
      </c>
      <c r="T150" s="92" t="str">
        <f t="shared" si="36"/>
        <v/>
      </c>
      <c r="U150" s="53" t="str">
        <f t="shared" si="37"/>
        <v/>
      </c>
      <c r="V150" s="92" t="str">
        <f t="shared" si="38"/>
        <v/>
      </c>
      <c r="W150" s="53" t="str">
        <f t="shared" si="39"/>
        <v/>
      </c>
      <c r="X150" s="92" t="str">
        <f t="shared" si="40"/>
        <v/>
      </c>
      <c r="Y150" s="53" t="str">
        <f t="shared" si="41"/>
        <v/>
      </c>
    </row>
    <row r="151" spans="1:25" x14ac:dyDescent="0.3">
      <c r="A151" s="54"/>
      <c r="B151" s="97"/>
      <c r="C151" s="97"/>
      <c r="D151" s="96"/>
      <c r="E151" s="95"/>
      <c r="F151" s="92" t="str">
        <f t="shared" si="28"/>
        <v/>
      </c>
      <c r="G151" s="53" t="str">
        <f t="shared" si="29"/>
        <v/>
      </c>
      <c r="H151" s="96"/>
      <c r="I151" s="95"/>
      <c r="J151" s="92" t="str">
        <f t="shared" si="30"/>
        <v/>
      </c>
      <c r="K151" s="53" t="str">
        <f t="shared" si="31"/>
        <v/>
      </c>
      <c r="L151" s="96"/>
      <c r="M151" s="95"/>
      <c r="N151" s="92" t="str">
        <f t="shared" si="32"/>
        <v/>
      </c>
      <c r="O151" s="53" t="str">
        <f t="shared" si="33"/>
        <v/>
      </c>
      <c r="P151" s="96"/>
      <c r="Q151" s="95"/>
      <c r="R151" s="92" t="str">
        <f t="shared" si="34"/>
        <v/>
      </c>
      <c r="S151" s="104" t="str">
        <f t="shared" si="35"/>
        <v/>
      </c>
      <c r="T151" s="92" t="str">
        <f t="shared" si="36"/>
        <v/>
      </c>
      <c r="U151" s="53" t="str">
        <f t="shared" si="37"/>
        <v/>
      </c>
      <c r="V151" s="92" t="str">
        <f t="shared" si="38"/>
        <v/>
      </c>
      <c r="W151" s="53" t="str">
        <f t="shared" si="39"/>
        <v/>
      </c>
      <c r="X151" s="92" t="str">
        <f t="shared" si="40"/>
        <v/>
      </c>
      <c r="Y151" s="53" t="str">
        <f t="shared" si="41"/>
        <v/>
      </c>
    </row>
    <row r="152" spans="1:25" x14ac:dyDescent="0.3">
      <c r="A152" s="54"/>
      <c r="B152" s="97"/>
      <c r="C152" s="97"/>
      <c r="D152" s="96"/>
      <c r="E152" s="95"/>
      <c r="F152" s="92" t="str">
        <f t="shared" si="28"/>
        <v/>
      </c>
      <c r="G152" s="53" t="str">
        <f t="shared" si="29"/>
        <v/>
      </c>
      <c r="H152" s="96"/>
      <c r="I152" s="95"/>
      <c r="J152" s="92" t="str">
        <f t="shared" si="30"/>
        <v/>
      </c>
      <c r="K152" s="53" t="str">
        <f t="shared" si="31"/>
        <v/>
      </c>
      <c r="L152" s="96"/>
      <c r="M152" s="95"/>
      <c r="N152" s="92" t="str">
        <f t="shared" si="32"/>
        <v/>
      </c>
      <c r="O152" s="53" t="str">
        <f t="shared" si="33"/>
        <v/>
      </c>
      <c r="P152" s="96"/>
      <c r="Q152" s="95"/>
      <c r="R152" s="92" t="str">
        <f t="shared" si="34"/>
        <v/>
      </c>
      <c r="S152" s="104" t="str">
        <f t="shared" si="35"/>
        <v/>
      </c>
      <c r="T152" s="92" t="str">
        <f t="shared" si="36"/>
        <v/>
      </c>
      <c r="U152" s="53" t="str">
        <f t="shared" si="37"/>
        <v/>
      </c>
      <c r="V152" s="92" t="str">
        <f t="shared" si="38"/>
        <v/>
      </c>
      <c r="W152" s="53" t="str">
        <f t="shared" si="39"/>
        <v/>
      </c>
      <c r="X152" s="92" t="str">
        <f t="shared" si="40"/>
        <v/>
      </c>
      <c r="Y152" s="53" t="str">
        <f t="shared" si="41"/>
        <v/>
      </c>
    </row>
    <row r="153" spans="1:25" x14ac:dyDescent="0.3">
      <c r="A153" s="54"/>
      <c r="B153" s="97"/>
      <c r="C153" s="97"/>
      <c r="D153" s="96"/>
      <c r="E153" s="95"/>
      <c r="F153" s="92" t="str">
        <f t="shared" si="28"/>
        <v/>
      </c>
      <c r="G153" s="53" t="str">
        <f t="shared" si="29"/>
        <v/>
      </c>
      <c r="H153" s="96"/>
      <c r="I153" s="95"/>
      <c r="J153" s="92" t="str">
        <f t="shared" si="30"/>
        <v/>
      </c>
      <c r="K153" s="53" t="str">
        <f t="shared" si="31"/>
        <v/>
      </c>
      <c r="L153" s="96"/>
      <c r="M153" s="95"/>
      <c r="N153" s="92" t="str">
        <f t="shared" si="32"/>
        <v/>
      </c>
      <c r="O153" s="53" t="str">
        <f t="shared" si="33"/>
        <v/>
      </c>
      <c r="P153" s="96"/>
      <c r="Q153" s="95"/>
      <c r="R153" s="92" t="str">
        <f t="shared" si="34"/>
        <v/>
      </c>
      <c r="S153" s="104" t="str">
        <f t="shared" si="35"/>
        <v/>
      </c>
      <c r="T153" s="92" t="str">
        <f t="shared" si="36"/>
        <v/>
      </c>
      <c r="U153" s="53" t="str">
        <f t="shared" si="37"/>
        <v/>
      </c>
      <c r="V153" s="92" t="str">
        <f t="shared" si="38"/>
        <v/>
      </c>
      <c r="W153" s="53" t="str">
        <f t="shared" si="39"/>
        <v/>
      </c>
      <c r="X153" s="92" t="str">
        <f t="shared" si="40"/>
        <v/>
      </c>
      <c r="Y153" s="53" t="str">
        <f t="shared" si="41"/>
        <v/>
      </c>
    </row>
    <row r="154" spans="1:25" x14ac:dyDescent="0.3">
      <c r="A154" s="54"/>
      <c r="B154" s="97"/>
      <c r="C154" s="97"/>
      <c r="D154" s="96"/>
      <c r="E154" s="95"/>
      <c r="F154" s="92" t="str">
        <f t="shared" si="28"/>
        <v/>
      </c>
      <c r="G154" s="53" t="str">
        <f t="shared" si="29"/>
        <v/>
      </c>
      <c r="H154" s="96"/>
      <c r="I154" s="95"/>
      <c r="J154" s="92" t="str">
        <f t="shared" si="30"/>
        <v/>
      </c>
      <c r="K154" s="53" t="str">
        <f t="shared" si="31"/>
        <v/>
      </c>
      <c r="L154" s="96"/>
      <c r="M154" s="95"/>
      <c r="N154" s="92" t="str">
        <f t="shared" si="32"/>
        <v/>
      </c>
      <c r="O154" s="53" t="str">
        <f t="shared" si="33"/>
        <v/>
      </c>
      <c r="P154" s="96"/>
      <c r="Q154" s="95"/>
      <c r="R154" s="92" t="str">
        <f t="shared" si="34"/>
        <v/>
      </c>
      <c r="S154" s="104" t="str">
        <f t="shared" si="35"/>
        <v/>
      </c>
      <c r="T154" s="92" t="str">
        <f t="shared" si="36"/>
        <v/>
      </c>
      <c r="U154" s="53" t="str">
        <f t="shared" si="37"/>
        <v/>
      </c>
      <c r="V154" s="92" t="str">
        <f t="shared" si="38"/>
        <v/>
      </c>
      <c r="W154" s="53" t="str">
        <f t="shared" si="39"/>
        <v/>
      </c>
      <c r="X154" s="92" t="str">
        <f t="shared" si="40"/>
        <v/>
      </c>
      <c r="Y154" s="53" t="str">
        <f t="shared" si="41"/>
        <v/>
      </c>
    </row>
    <row r="155" spans="1:25" x14ac:dyDescent="0.3">
      <c r="A155" s="54"/>
      <c r="B155" s="97"/>
      <c r="C155" s="97"/>
      <c r="D155" s="96"/>
      <c r="E155" s="95"/>
      <c r="F155" s="92" t="str">
        <f t="shared" si="28"/>
        <v/>
      </c>
      <c r="G155" s="53" t="str">
        <f t="shared" si="29"/>
        <v/>
      </c>
      <c r="H155" s="96"/>
      <c r="I155" s="95"/>
      <c r="J155" s="92" t="str">
        <f t="shared" si="30"/>
        <v/>
      </c>
      <c r="K155" s="53" t="str">
        <f t="shared" si="31"/>
        <v/>
      </c>
      <c r="L155" s="96"/>
      <c r="M155" s="95"/>
      <c r="N155" s="92" t="str">
        <f t="shared" si="32"/>
        <v/>
      </c>
      <c r="O155" s="53" t="str">
        <f t="shared" si="33"/>
        <v/>
      </c>
      <c r="P155" s="96"/>
      <c r="Q155" s="95"/>
      <c r="R155" s="92" t="str">
        <f t="shared" si="34"/>
        <v/>
      </c>
      <c r="S155" s="104" t="str">
        <f t="shared" si="35"/>
        <v/>
      </c>
      <c r="T155" s="92" t="str">
        <f t="shared" si="36"/>
        <v/>
      </c>
      <c r="U155" s="53" t="str">
        <f t="shared" si="37"/>
        <v/>
      </c>
      <c r="V155" s="92" t="str">
        <f t="shared" si="38"/>
        <v/>
      </c>
      <c r="W155" s="53" t="str">
        <f t="shared" si="39"/>
        <v/>
      </c>
      <c r="X155" s="92" t="str">
        <f t="shared" si="40"/>
        <v/>
      </c>
      <c r="Y155" s="53" t="str">
        <f t="shared" si="41"/>
        <v/>
      </c>
    </row>
    <row r="156" spans="1:25" x14ac:dyDescent="0.3">
      <c r="A156" s="54"/>
      <c r="B156" s="97"/>
      <c r="C156" s="97"/>
      <c r="D156" s="96"/>
      <c r="E156" s="95"/>
      <c r="F156" s="92" t="str">
        <f t="shared" si="28"/>
        <v/>
      </c>
      <c r="G156" s="53" t="str">
        <f t="shared" si="29"/>
        <v/>
      </c>
      <c r="H156" s="96"/>
      <c r="I156" s="95"/>
      <c r="J156" s="92" t="str">
        <f t="shared" si="30"/>
        <v/>
      </c>
      <c r="K156" s="53" t="str">
        <f t="shared" si="31"/>
        <v/>
      </c>
      <c r="L156" s="96"/>
      <c r="M156" s="95"/>
      <c r="N156" s="92" t="str">
        <f t="shared" si="32"/>
        <v/>
      </c>
      <c r="O156" s="53" t="str">
        <f t="shared" si="33"/>
        <v/>
      </c>
      <c r="P156" s="96"/>
      <c r="Q156" s="95"/>
      <c r="R156" s="92" t="str">
        <f t="shared" si="34"/>
        <v/>
      </c>
      <c r="S156" s="104" t="str">
        <f t="shared" si="35"/>
        <v/>
      </c>
      <c r="T156" s="92" t="str">
        <f t="shared" si="36"/>
        <v/>
      </c>
      <c r="U156" s="53" t="str">
        <f t="shared" si="37"/>
        <v/>
      </c>
      <c r="V156" s="92" t="str">
        <f t="shared" si="38"/>
        <v/>
      </c>
      <c r="W156" s="53" t="str">
        <f t="shared" si="39"/>
        <v/>
      </c>
      <c r="X156" s="92" t="str">
        <f t="shared" si="40"/>
        <v/>
      </c>
      <c r="Y156" s="53" t="str">
        <f t="shared" si="41"/>
        <v/>
      </c>
    </row>
    <row r="157" spans="1:25" x14ac:dyDescent="0.3">
      <c r="A157" s="54"/>
      <c r="B157" s="97"/>
      <c r="C157" s="97"/>
      <c r="D157" s="96"/>
      <c r="E157" s="95"/>
      <c r="F157" s="92" t="str">
        <f t="shared" si="28"/>
        <v/>
      </c>
      <c r="G157" s="53" t="str">
        <f t="shared" si="29"/>
        <v/>
      </c>
      <c r="H157" s="96"/>
      <c r="I157" s="95"/>
      <c r="J157" s="92" t="str">
        <f t="shared" si="30"/>
        <v/>
      </c>
      <c r="K157" s="53" t="str">
        <f t="shared" si="31"/>
        <v/>
      </c>
      <c r="L157" s="96"/>
      <c r="M157" s="95"/>
      <c r="N157" s="92" t="str">
        <f t="shared" si="32"/>
        <v/>
      </c>
      <c r="O157" s="53" t="str">
        <f t="shared" si="33"/>
        <v/>
      </c>
      <c r="P157" s="96"/>
      <c r="Q157" s="95"/>
      <c r="R157" s="92" t="str">
        <f t="shared" si="34"/>
        <v/>
      </c>
      <c r="S157" s="104" t="str">
        <f t="shared" si="35"/>
        <v/>
      </c>
      <c r="T157" s="92" t="str">
        <f t="shared" si="36"/>
        <v/>
      </c>
      <c r="U157" s="53" t="str">
        <f t="shared" si="37"/>
        <v/>
      </c>
      <c r="V157" s="92" t="str">
        <f t="shared" si="38"/>
        <v/>
      </c>
      <c r="W157" s="53" t="str">
        <f t="shared" si="39"/>
        <v/>
      </c>
      <c r="X157" s="92" t="str">
        <f t="shared" si="40"/>
        <v/>
      </c>
      <c r="Y157" s="53" t="str">
        <f t="shared" si="41"/>
        <v/>
      </c>
    </row>
    <row r="158" spans="1:25" x14ac:dyDescent="0.3">
      <c r="A158" s="54"/>
      <c r="B158" s="97"/>
      <c r="C158" s="97"/>
      <c r="D158" s="96"/>
      <c r="E158" s="95"/>
      <c r="F158" s="92" t="str">
        <f t="shared" si="28"/>
        <v/>
      </c>
      <c r="G158" s="53" t="str">
        <f t="shared" si="29"/>
        <v/>
      </c>
      <c r="H158" s="96"/>
      <c r="I158" s="95"/>
      <c r="J158" s="92" t="str">
        <f t="shared" si="30"/>
        <v/>
      </c>
      <c r="K158" s="53" t="str">
        <f t="shared" si="31"/>
        <v/>
      </c>
      <c r="L158" s="96"/>
      <c r="M158" s="95"/>
      <c r="N158" s="92" t="str">
        <f t="shared" si="32"/>
        <v/>
      </c>
      <c r="O158" s="53" t="str">
        <f t="shared" si="33"/>
        <v/>
      </c>
      <c r="P158" s="96"/>
      <c r="Q158" s="95"/>
      <c r="R158" s="92" t="str">
        <f t="shared" si="34"/>
        <v/>
      </c>
      <c r="S158" s="104" t="str">
        <f t="shared" si="35"/>
        <v/>
      </c>
      <c r="T158" s="92" t="str">
        <f t="shared" si="36"/>
        <v/>
      </c>
      <c r="U158" s="53" t="str">
        <f t="shared" si="37"/>
        <v/>
      </c>
      <c r="V158" s="92" t="str">
        <f t="shared" si="38"/>
        <v/>
      </c>
      <c r="W158" s="53" t="str">
        <f t="shared" si="39"/>
        <v/>
      </c>
      <c r="X158" s="92" t="str">
        <f t="shared" si="40"/>
        <v/>
      </c>
      <c r="Y158" s="53" t="str">
        <f t="shared" si="41"/>
        <v/>
      </c>
    </row>
    <row r="159" spans="1:25" x14ac:dyDescent="0.3">
      <c r="A159" s="54"/>
      <c r="B159" s="97"/>
      <c r="C159" s="97"/>
      <c r="D159" s="96"/>
      <c r="E159" s="95"/>
      <c r="F159" s="92" t="str">
        <f t="shared" si="28"/>
        <v/>
      </c>
      <c r="G159" s="53" t="str">
        <f t="shared" si="29"/>
        <v/>
      </c>
      <c r="H159" s="96"/>
      <c r="I159" s="95"/>
      <c r="J159" s="92" t="str">
        <f t="shared" si="30"/>
        <v/>
      </c>
      <c r="K159" s="53" t="str">
        <f t="shared" si="31"/>
        <v/>
      </c>
      <c r="L159" s="96"/>
      <c r="M159" s="95"/>
      <c r="N159" s="92" t="str">
        <f t="shared" si="32"/>
        <v/>
      </c>
      <c r="O159" s="53" t="str">
        <f t="shared" si="33"/>
        <v/>
      </c>
      <c r="P159" s="96"/>
      <c r="Q159" s="95"/>
      <c r="R159" s="92" t="str">
        <f t="shared" si="34"/>
        <v/>
      </c>
      <c r="S159" s="104" t="str">
        <f t="shared" si="35"/>
        <v/>
      </c>
      <c r="T159" s="92" t="str">
        <f t="shared" si="36"/>
        <v/>
      </c>
      <c r="U159" s="53" t="str">
        <f t="shared" si="37"/>
        <v/>
      </c>
      <c r="V159" s="92" t="str">
        <f t="shared" si="38"/>
        <v/>
      </c>
      <c r="W159" s="53" t="str">
        <f t="shared" si="39"/>
        <v/>
      </c>
      <c r="X159" s="92" t="str">
        <f t="shared" si="40"/>
        <v/>
      </c>
      <c r="Y159" s="53" t="str">
        <f t="shared" si="41"/>
        <v/>
      </c>
    </row>
    <row r="160" spans="1:25" x14ac:dyDescent="0.3">
      <c r="A160" s="54"/>
      <c r="B160" s="97"/>
      <c r="C160" s="97"/>
      <c r="D160" s="96"/>
      <c r="E160" s="95"/>
      <c r="F160" s="92" t="str">
        <f t="shared" si="28"/>
        <v/>
      </c>
      <c r="G160" s="53" t="str">
        <f t="shared" si="29"/>
        <v/>
      </c>
      <c r="H160" s="96"/>
      <c r="I160" s="95"/>
      <c r="J160" s="92" t="str">
        <f t="shared" si="30"/>
        <v/>
      </c>
      <c r="K160" s="53" t="str">
        <f t="shared" si="31"/>
        <v/>
      </c>
      <c r="L160" s="96"/>
      <c r="M160" s="95"/>
      <c r="N160" s="92" t="str">
        <f t="shared" si="32"/>
        <v/>
      </c>
      <c r="O160" s="53" t="str">
        <f t="shared" si="33"/>
        <v/>
      </c>
      <c r="P160" s="96"/>
      <c r="Q160" s="95"/>
      <c r="R160" s="92" t="str">
        <f t="shared" si="34"/>
        <v/>
      </c>
      <c r="S160" s="104" t="str">
        <f t="shared" si="35"/>
        <v/>
      </c>
      <c r="T160" s="92" t="str">
        <f t="shared" si="36"/>
        <v/>
      </c>
      <c r="U160" s="53" t="str">
        <f t="shared" si="37"/>
        <v/>
      </c>
      <c r="V160" s="92" t="str">
        <f t="shared" si="38"/>
        <v/>
      </c>
      <c r="W160" s="53" t="str">
        <f t="shared" si="39"/>
        <v/>
      </c>
      <c r="X160" s="92" t="str">
        <f t="shared" si="40"/>
        <v/>
      </c>
      <c r="Y160" s="53" t="str">
        <f t="shared" si="41"/>
        <v/>
      </c>
    </row>
    <row r="161" spans="1:25" x14ac:dyDescent="0.3">
      <c r="A161" s="54"/>
      <c r="B161" s="97"/>
      <c r="C161" s="97"/>
      <c r="D161" s="96"/>
      <c r="E161" s="95"/>
      <c r="F161" s="92" t="str">
        <f t="shared" si="28"/>
        <v/>
      </c>
      <c r="G161" s="53" t="str">
        <f t="shared" si="29"/>
        <v/>
      </c>
      <c r="H161" s="96"/>
      <c r="I161" s="95"/>
      <c r="J161" s="92" t="str">
        <f t="shared" si="30"/>
        <v/>
      </c>
      <c r="K161" s="53" t="str">
        <f t="shared" si="31"/>
        <v/>
      </c>
      <c r="L161" s="96"/>
      <c r="M161" s="95"/>
      <c r="N161" s="92" t="str">
        <f t="shared" si="32"/>
        <v/>
      </c>
      <c r="O161" s="53" t="str">
        <f t="shared" si="33"/>
        <v/>
      </c>
      <c r="P161" s="96"/>
      <c r="Q161" s="95"/>
      <c r="R161" s="92" t="str">
        <f t="shared" si="34"/>
        <v/>
      </c>
      <c r="S161" s="104" t="str">
        <f t="shared" si="35"/>
        <v/>
      </c>
      <c r="T161" s="92" t="str">
        <f t="shared" si="36"/>
        <v/>
      </c>
      <c r="U161" s="53" t="str">
        <f t="shared" si="37"/>
        <v/>
      </c>
      <c r="V161" s="92" t="str">
        <f t="shared" si="38"/>
        <v/>
      </c>
      <c r="W161" s="53" t="str">
        <f t="shared" si="39"/>
        <v/>
      </c>
      <c r="X161" s="92" t="str">
        <f t="shared" si="40"/>
        <v/>
      </c>
      <c r="Y161" s="53" t="str">
        <f t="shared" si="41"/>
        <v/>
      </c>
    </row>
    <row r="162" spans="1:25" x14ac:dyDescent="0.3">
      <c r="A162" s="54"/>
      <c r="B162" s="97"/>
      <c r="C162" s="97"/>
      <c r="D162" s="96"/>
      <c r="E162" s="95"/>
      <c r="F162" s="92" t="str">
        <f t="shared" si="28"/>
        <v/>
      </c>
      <c r="G162" s="53" t="str">
        <f t="shared" si="29"/>
        <v/>
      </c>
      <c r="H162" s="96"/>
      <c r="I162" s="95"/>
      <c r="J162" s="92" t="str">
        <f t="shared" si="30"/>
        <v/>
      </c>
      <c r="K162" s="53" t="str">
        <f t="shared" si="31"/>
        <v/>
      </c>
      <c r="L162" s="96"/>
      <c r="M162" s="95"/>
      <c r="N162" s="92" t="str">
        <f t="shared" si="32"/>
        <v/>
      </c>
      <c r="O162" s="53" t="str">
        <f t="shared" si="33"/>
        <v/>
      </c>
      <c r="P162" s="96"/>
      <c r="Q162" s="95"/>
      <c r="R162" s="92" t="str">
        <f t="shared" si="34"/>
        <v/>
      </c>
      <c r="S162" s="104" t="str">
        <f t="shared" si="35"/>
        <v/>
      </c>
      <c r="T162" s="92" t="str">
        <f t="shared" si="36"/>
        <v/>
      </c>
      <c r="U162" s="53" t="str">
        <f t="shared" si="37"/>
        <v/>
      </c>
      <c r="V162" s="92" t="str">
        <f t="shared" si="38"/>
        <v/>
      </c>
      <c r="W162" s="53" t="str">
        <f t="shared" si="39"/>
        <v/>
      </c>
      <c r="X162" s="92" t="str">
        <f t="shared" si="40"/>
        <v/>
      </c>
      <c r="Y162" s="53" t="str">
        <f t="shared" si="41"/>
        <v/>
      </c>
    </row>
    <row r="163" spans="1:25" x14ac:dyDescent="0.3">
      <c r="A163" s="54"/>
      <c r="B163" s="97"/>
      <c r="C163" s="97"/>
      <c r="D163" s="96"/>
      <c r="E163" s="95"/>
      <c r="F163" s="92" t="str">
        <f t="shared" si="28"/>
        <v/>
      </c>
      <c r="G163" s="53" t="str">
        <f t="shared" si="29"/>
        <v/>
      </c>
      <c r="H163" s="96"/>
      <c r="I163" s="95"/>
      <c r="J163" s="92" t="str">
        <f t="shared" si="30"/>
        <v/>
      </c>
      <c r="K163" s="53" t="str">
        <f t="shared" si="31"/>
        <v/>
      </c>
      <c r="L163" s="96"/>
      <c r="M163" s="95"/>
      <c r="N163" s="92" t="str">
        <f t="shared" si="32"/>
        <v/>
      </c>
      <c r="O163" s="53" t="str">
        <f t="shared" si="33"/>
        <v/>
      </c>
      <c r="P163" s="96"/>
      <c r="Q163" s="95"/>
      <c r="R163" s="92" t="str">
        <f t="shared" si="34"/>
        <v/>
      </c>
      <c r="S163" s="104" t="str">
        <f t="shared" si="35"/>
        <v/>
      </c>
      <c r="T163" s="92" t="str">
        <f t="shared" si="36"/>
        <v/>
      </c>
      <c r="U163" s="53" t="str">
        <f t="shared" si="37"/>
        <v/>
      </c>
      <c r="V163" s="92" t="str">
        <f t="shared" si="38"/>
        <v/>
      </c>
      <c r="W163" s="53" t="str">
        <f t="shared" si="39"/>
        <v/>
      </c>
      <c r="X163" s="92" t="str">
        <f t="shared" si="40"/>
        <v/>
      </c>
      <c r="Y163" s="53" t="str">
        <f t="shared" si="41"/>
        <v/>
      </c>
    </row>
    <row r="164" spans="1:25" x14ac:dyDescent="0.3">
      <c r="A164" s="54"/>
      <c r="B164" s="97"/>
      <c r="C164" s="97"/>
      <c r="D164" s="96"/>
      <c r="E164" s="95"/>
      <c r="F164" s="92" t="str">
        <f t="shared" si="28"/>
        <v/>
      </c>
      <c r="G164" s="53" t="str">
        <f t="shared" si="29"/>
        <v/>
      </c>
      <c r="H164" s="96"/>
      <c r="I164" s="95"/>
      <c r="J164" s="92" t="str">
        <f t="shared" si="30"/>
        <v/>
      </c>
      <c r="K164" s="53" t="str">
        <f t="shared" si="31"/>
        <v/>
      </c>
      <c r="L164" s="96"/>
      <c r="M164" s="95"/>
      <c r="N164" s="92" t="str">
        <f t="shared" si="32"/>
        <v/>
      </c>
      <c r="O164" s="53" t="str">
        <f t="shared" si="33"/>
        <v/>
      </c>
      <c r="P164" s="96"/>
      <c r="Q164" s="95"/>
      <c r="R164" s="92" t="str">
        <f t="shared" si="34"/>
        <v/>
      </c>
      <c r="S164" s="104" t="str">
        <f t="shared" si="35"/>
        <v/>
      </c>
      <c r="T164" s="92" t="str">
        <f t="shared" si="36"/>
        <v/>
      </c>
      <c r="U164" s="53" t="str">
        <f t="shared" si="37"/>
        <v/>
      </c>
      <c r="V164" s="92" t="str">
        <f t="shared" si="38"/>
        <v/>
      </c>
      <c r="W164" s="53" t="str">
        <f t="shared" si="39"/>
        <v/>
      </c>
      <c r="X164" s="92" t="str">
        <f t="shared" si="40"/>
        <v/>
      </c>
      <c r="Y164" s="53" t="str">
        <f t="shared" si="41"/>
        <v/>
      </c>
    </row>
    <row r="165" spans="1:25" x14ac:dyDescent="0.3">
      <c r="A165" s="54"/>
      <c r="B165" s="97"/>
      <c r="C165" s="97"/>
      <c r="D165" s="96"/>
      <c r="E165" s="95"/>
      <c r="F165" s="92" t="str">
        <f t="shared" si="28"/>
        <v/>
      </c>
      <c r="G165" s="53" t="str">
        <f t="shared" si="29"/>
        <v/>
      </c>
      <c r="H165" s="96"/>
      <c r="I165" s="95"/>
      <c r="J165" s="92" t="str">
        <f t="shared" si="30"/>
        <v/>
      </c>
      <c r="K165" s="53" t="str">
        <f t="shared" si="31"/>
        <v/>
      </c>
      <c r="L165" s="96"/>
      <c r="M165" s="95"/>
      <c r="N165" s="92" t="str">
        <f t="shared" si="32"/>
        <v/>
      </c>
      <c r="O165" s="53" t="str">
        <f t="shared" si="33"/>
        <v/>
      </c>
      <c r="P165" s="96"/>
      <c r="Q165" s="95"/>
      <c r="R165" s="92" t="str">
        <f t="shared" si="34"/>
        <v/>
      </c>
      <c r="S165" s="104" t="str">
        <f t="shared" si="35"/>
        <v/>
      </c>
      <c r="T165" s="92" t="str">
        <f t="shared" si="36"/>
        <v/>
      </c>
      <c r="U165" s="53" t="str">
        <f t="shared" si="37"/>
        <v/>
      </c>
      <c r="V165" s="92" t="str">
        <f t="shared" si="38"/>
        <v/>
      </c>
      <c r="W165" s="53" t="str">
        <f t="shared" si="39"/>
        <v/>
      </c>
      <c r="X165" s="92" t="str">
        <f t="shared" si="40"/>
        <v/>
      </c>
      <c r="Y165" s="53" t="str">
        <f t="shared" si="41"/>
        <v/>
      </c>
    </row>
    <row r="166" spans="1:25" x14ac:dyDescent="0.3">
      <c r="A166" s="54"/>
      <c r="B166" s="97"/>
      <c r="C166" s="97"/>
      <c r="D166" s="96"/>
      <c r="E166" s="95"/>
      <c r="F166" s="92" t="str">
        <f t="shared" si="28"/>
        <v/>
      </c>
      <c r="G166" s="53" t="str">
        <f t="shared" si="29"/>
        <v/>
      </c>
      <c r="H166" s="96"/>
      <c r="I166" s="95"/>
      <c r="J166" s="92" t="str">
        <f t="shared" si="30"/>
        <v/>
      </c>
      <c r="K166" s="53" t="str">
        <f t="shared" si="31"/>
        <v/>
      </c>
      <c r="L166" s="96"/>
      <c r="M166" s="95"/>
      <c r="N166" s="92" t="str">
        <f t="shared" si="32"/>
        <v/>
      </c>
      <c r="O166" s="53" t="str">
        <f t="shared" si="33"/>
        <v/>
      </c>
      <c r="P166" s="96"/>
      <c r="Q166" s="95"/>
      <c r="R166" s="92" t="str">
        <f t="shared" si="34"/>
        <v/>
      </c>
      <c r="S166" s="104" t="str">
        <f t="shared" si="35"/>
        <v/>
      </c>
      <c r="T166" s="92" t="str">
        <f t="shared" si="36"/>
        <v/>
      </c>
      <c r="U166" s="53" t="str">
        <f t="shared" si="37"/>
        <v/>
      </c>
      <c r="V166" s="92" t="str">
        <f t="shared" si="38"/>
        <v/>
      </c>
      <c r="W166" s="53" t="str">
        <f t="shared" si="39"/>
        <v/>
      </c>
      <c r="X166" s="92" t="str">
        <f t="shared" si="40"/>
        <v/>
      </c>
      <c r="Y166" s="53" t="str">
        <f t="shared" si="41"/>
        <v/>
      </c>
    </row>
    <row r="167" spans="1:25" x14ac:dyDescent="0.3">
      <c r="A167" s="54"/>
      <c r="B167" s="97"/>
      <c r="C167" s="97"/>
      <c r="D167" s="96"/>
      <c r="E167" s="95"/>
      <c r="F167" s="92" t="str">
        <f t="shared" si="28"/>
        <v/>
      </c>
      <c r="G167" s="53" t="str">
        <f t="shared" si="29"/>
        <v/>
      </c>
      <c r="H167" s="96"/>
      <c r="I167" s="95"/>
      <c r="J167" s="92" t="str">
        <f t="shared" si="30"/>
        <v/>
      </c>
      <c r="K167" s="53" t="str">
        <f t="shared" si="31"/>
        <v/>
      </c>
      <c r="L167" s="96"/>
      <c r="M167" s="95"/>
      <c r="N167" s="92" t="str">
        <f t="shared" si="32"/>
        <v/>
      </c>
      <c r="O167" s="53" t="str">
        <f t="shared" si="33"/>
        <v/>
      </c>
      <c r="P167" s="96"/>
      <c r="Q167" s="95"/>
      <c r="R167" s="92" t="str">
        <f t="shared" si="34"/>
        <v/>
      </c>
      <c r="S167" s="104" t="str">
        <f t="shared" si="35"/>
        <v/>
      </c>
      <c r="T167" s="92" t="str">
        <f t="shared" si="36"/>
        <v/>
      </c>
      <c r="U167" s="53" t="str">
        <f t="shared" si="37"/>
        <v/>
      </c>
      <c r="V167" s="92" t="str">
        <f t="shared" si="38"/>
        <v/>
      </c>
      <c r="W167" s="53" t="str">
        <f t="shared" si="39"/>
        <v/>
      </c>
      <c r="X167" s="92" t="str">
        <f t="shared" si="40"/>
        <v/>
      </c>
      <c r="Y167" s="53" t="str">
        <f t="shared" si="41"/>
        <v/>
      </c>
    </row>
    <row r="168" spans="1:25" x14ac:dyDescent="0.3">
      <c r="A168" s="54"/>
      <c r="B168" s="97"/>
      <c r="C168" s="97"/>
      <c r="D168" s="96"/>
      <c r="E168" s="95"/>
      <c r="F168" s="92" t="str">
        <f t="shared" si="28"/>
        <v/>
      </c>
      <c r="G168" s="53" t="str">
        <f t="shared" si="29"/>
        <v/>
      </c>
      <c r="H168" s="96"/>
      <c r="I168" s="95"/>
      <c r="J168" s="92" t="str">
        <f t="shared" si="30"/>
        <v/>
      </c>
      <c r="K168" s="53" t="str">
        <f t="shared" si="31"/>
        <v/>
      </c>
      <c r="L168" s="96"/>
      <c r="M168" s="95"/>
      <c r="N168" s="92" t="str">
        <f t="shared" si="32"/>
        <v/>
      </c>
      <c r="O168" s="53" t="str">
        <f t="shared" si="33"/>
        <v/>
      </c>
      <c r="P168" s="96"/>
      <c r="Q168" s="95"/>
      <c r="R168" s="92" t="str">
        <f t="shared" si="34"/>
        <v/>
      </c>
      <c r="S168" s="104" t="str">
        <f t="shared" si="35"/>
        <v/>
      </c>
      <c r="T168" s="92" t="str">
        <f t="shared" si="36"/>
        <v/>
      </c>
      <c r="U168" s="53" t="str">
        <f t="shared" si="37"/>
        <v/>
      </c>
      <c r="V168" s="92" t="str">
        <f t="shared" si="38"/>
        <v/>
      </c>
      <c r="W168" s="53" t="str">
        <f t="shared" si="39"/>
        <v/>
      </c>
      <c r="X168" s="92" t="str">
        <f t="shared" si="40"/>
        <v/>
      </c>
      <c r="Y168" s="53" t="str">
        <f t="shared" si="41"/>
        <v/>
      </c>
    </row>
    <row r="169" spans="1:25" x14ac:dyDescent="0.3">
      <c r="A169" s="54"/>
      <c r="B169" s="97"/>
      <c r="C169" s="97"/>
      <c r="D169" s="96"/>
      <c r="E169" s="95"/>
      <c r="F169" s="92" t="str">
        <f t="shared" si="28"/>
        <v/>
      </c>
      <c r="G169" s="53" t="str">
        <f t="shared" si="29"/>
        <v/>
      </c>
      <c r="H169" s="96"/>
      <c r="I169" s="95"/>
      <c r="J169" s="92" t="str">
        <f t="shared" si="30"/>
        <v/>
      </c>
      <c r="K169" s="53" t="str">
        <f t="shared" si="31"/>
        <v/>
      </c>
      <c r="L169" s="96"/>
      <c r="M169" s="95"/>
      <c r="N169" s="92" t="str">
        <f t="shared" si="32"/>
        <v/>
      </c>
      <c r="O169" s="53" t="str">
        <f t="shared" si="33"/>
        <v/>
      </c>
      <c r="P169" s="96"/>
      <c r="Q169" s="95"/>
      <c r="R169" s="92" t="str">
        <f t="shared" si="34"/>
        <v/>
      </c>
      <c r="S169" s="104" t="str">
        <f t="shared" si="35"/>
        <v/>
      </c>
      <c r="T169" s="92" t="str">
        <f t="shared" si="36"/>
        <v/>
      </c>
      <c r="U169" s="53" t="str">
        <f t="shared" si="37"/>
        <v/>
      </c>
      <c r="V169" s="92" t="str">
        <f t="shared" si="38"/>
        <v/>
      </c>
      <c r="W169" s="53" t="str">
        <f t="shared" si="39"/>
        <v/>
      </c>
      <c r="X169" s="92" t="str">
        <f t="shared" si="40"/>
        <v/>
      </c>
      <c r="Y169" s="53" t="str">
        <f t="shared" si="41"/>
        <v/>
      </c>
    </row>
    <row r="170" spans="1:25" x14ac:dyDescent="0.3">
      <c r="A170" s="54"/>
      <c r="B170" s="97"/>
      <c r="C170" s="97"/>
      <c r="D170" s="96"/>
      <c r="E170" s="95"/>
      <c r="F170" s="92" t="str">
        <f t="shared" si="28"/>
        <v/>
      </c>
      <c r="G170" s="53" t="str">
        <f t="shared" si="29"/>
        <v/>
      </c>
      <c r="H170" s="96"/>
      <c r="I170" s="95"/>
      <c r="J170" s="92" t="str">
        <f t="shared" si="30"/>
        <v/>
      </c>
      <c r="K170" s="53" t="str">
        <f t="shared" si="31"/>
        <v/>
      </c>
      <c r="L170" s="96"/>
      <c r="M170" s="95"/>
      <c r="N170" s="92" t="str">
        <f t="shared" si="32"/>
        <v/>
      </c>
      <c r="O170" s="53" t="str">
        <f t="shared" si="33"/>
        <v/>
      </c>
      <c r="P170" s="96"/>
      <c r="Q170" s="95"/>
      <c r="R170" s="92" t="str">
        <f t="shared" si="34"/>
        <v/>
      </c>
      <c r="S170" s="104" t="str">
        <f t="shared" si="35"/>
        <v/>
      </c>
      <c r="T170" s="92" t="str">
        <f t="shared" si="36"/>
        <v/>
      </c>
      <c r="U170" s="53" t="str">
        <f t="shared" si="37"/>
        <v/>
      </c>
      <c r="V170" s="92" t="str">
        <f t="shared" si="38"/>
        <v/>
      </c>
      <c r="W170" s="53" t="str">
        <f t="shared" si="39"/>
        <v/>
      </c>
      <c r="X170" s="92" t="str">
        <f t="shared" si="40"/>
        <v/>
      </c>
      <c r="Y170" s="53" t="str">
        <f t="shared" si="41"/>
        <v/>
      </c>
    </row>
    <row r="171" spans="1:25" x14ac:dyDescent="0.3">
      <c r="A171" s="54"/>
      <c r="B171" s="97"/>
      <c r="C171" s="97"/>
      <c r="D171" s="96"/>
      <c r="E171" s="95"/>
      <c r="F171" s="92" t="str">
        <f t="shared" si="28"/>
        <v/>
      </c>
      <c r="G171" s="53" t="str">
        <f t="shared" si="29"/>
        <v/>
      </c>
      <c r="H171" s="96"/>
      <c r="I171" s="95"/>
      <c r="J171" s="92" t="str">
        <f t="shared" si="30"/>
        <v/>
      </c>
      <c r="K171" s="53" t="str">
        <f t="shared" si="31"/>
        <v/>
      </c>
      <c r="L171" s="96"/>
      <c r="M171" s="95"/>
      <c r="N171" s="92" t="str">
        <f t="shared" si="32"/>
        <v/>
      </c>
      <c r="O171" s="53" t="str">
        <f t="shared" si="33"/>
        <v/>
      </c>
      <c r="P171" s="96"/>
      <c r="Q171" s="95"/>
      <c r="R171" s="92" t="str">
        <f t="shared" si="34"/>
        <v/>
      </c>
      <c r="S171" s="104" t="str">
        <f t="shared" si="35"/>
        <v/>
      </c>
      <c r="T171" s="92" t="str">
        <f t="shared" si="36"/>
        <v/>
      </c>
      <c r="U171" s="53" t="str">
        <f t="shared" si="37"/>
        <v/>
      </c>
      <c r="V171" s="92" t="str">
        <f t="shared" si="38"/>
        <v/>
      </c>
      <c r="W171" s="53" t="str">
        <f t="shared" si="39"/>
        <v/>
      </c>
      <c r="X171" s="92" t="str">
        <f t="shared" si="40"/>
        <v/>
      </c>
      <c r="Y171" s="53" t="str">
        <f t="shared" si="41"/>
        <v/>
      </c>
    </row>
    <row r="172" spans="1:25" x14ac:dyDescent="0.3">
      <c r="A172" s="54"/>
      <c r="B172" s="97"/>
      <c r="C172" s="97"/>
      <c r="D172" s="96"/>
      <c r="E172" s="95"/>
      <c r="F172" s="92" t="str">
        <f t="shared" si="28"/>
        <v/>
      </c>
      <c r="G172" s="53" t="str">
        <f t="shared" si="29"/>
        <v/>
      </c>
      <c r="H172" s="96"/>
      <c r="I172" s="95"/>
      <c r="J172" s="92" t="str">
        <f t="shared" si="30"/>
        <v/>
      </c>
      <c r="K172" s="53" t="str">
        <f t="shared" si="31"/>
        <v/>
      </c>
      <c r="L172" s="96"/>
      <c r="M172" s="95"/>
      <c r="N172" s="92" t="str">
        <f t="shared" si="32"/>
        <v/>
      </c>
      <c r="O172" s="53" t="str">
        <f t="shared" si="33"/>
        <v/>
      </c>
      <c r="P172" s="96"/>
      <c r="Q172" s="95"/>
      <c r="R172" s="92" t="str">
        <f t="shared" si="34"/>
        <v/>
      </c>
      <c r="S172" s="104" t="str">
        <f t="shared" si="35"/>
        <v/>
      </c>
      <c r="T172" s="92" t="str">
        <f t="shared" si="36"/>
        <v/>
      </c>
      <c r="U172" s="53" t="str">
        <f t="shared" si="37"/>
        <v/>
      </c>
      <c r="V172" s="92" t="str">
        <f t="shared" si="38"/>
        <v/>
      </c>
      <c r="W172" s="53" t="str">
        <f t="shared" si="39"/>
        <v/>
      </c>
      <c r="X172" s="92" t="str">
        <f t="shared" si="40"/>
        <v/>
      </c>
      <c r="Y172" s="53" t="str">
        <f t="shared" si="41"/>
        <v/>
      </c>
    </row>
    <row r="173" spans="1:25" x14ac:dyDescent="0.3">
      <c r="A173" s="54"/>
      <c r="B173" s="97"/>
      <c r="C173" s="97"/>
      <c r="D173" s="96"/>
      <c r="E173" s="95"/>
      <c r="F173" s="92" t="str">
        <f t="shared" si="28"/>
        <v/>
      </c>
      <c r="G173" s="53" t="str">
        <f t="shared" si="29"/>
        <v/>
      </c>
      <c r="H173" s="96"/>
      <c r="I173" s="95"/>
      <c r="J173" s="92" t="str">
        <f t="shared" si="30"/>
        <v/>
      </c>
      <c r="K173" s="53" t="str">
        <f t="shared" si="31"/>
        <v/>
      </c>
      <c r="L173" s="96"/>
      <c r="M173" s="95"/>
      <c r="N173" s="92" t="str">
        <f t="shared" si="32"/>
        <v/>
      </c>
      <c r="O173" s="53" t="str">
        <f t="shared" si="33"/>
        <v/>
      </c>
      <c r="P173" s="96"/>
      <c r="Q173" s="95"/>
      <c r="R173" s="92" t="str">
        <f t="shared" si="34"/>
        <v/>
      </c>
      <c r="S173" s="104" t="str">
        <f t="shared" si="35"/>
        <v/>
      </c>
      <c r="T173" s="92" t="str">
        <f t="shared" si="36"/>
        <v/>
      </c>
      <c r="U173" s="53" t="str">
        <f t="shared" si="37"/>
        <v/>
      </c>
      <c r="V173" s="92" t="str">
        <f t="shared" si="38"/>
        <v/>
      </c>
      <c r="W173" s="53" t="str">
        <f t="shared" si="39"/>
        <v/>
      </c>
      <c r="X173" s="92" t="str">
        <f t="shared" si="40"/>
        <v/>
      </c>
      <c r="Y173" s="53" t="str">
        <f t="shared" si="41"/>
        <v/>
      </c>
    </row>
    <row r="174" spans="1:25" x14ac:dyDescent="0.3">
      <c r="A174" s="54"/>
      <c r="B174" s="97"/>
      <c r="C174" s="97"/>
      <c r="D174" s="96"/>
      <c r="E174" s="95"/>
      <c r="F174" s="92" t="str">
        <f t="shared" si="28"/>
        <v/>
      </c>
      <c r="G174" s="53" t="str">
        <f t="shared" si="29"/>
        <v/>
      </c>
      <c r="H174" s="96"/>
      <c r="I174" s="95"/>
      <c r="J174" s="92" t="str">
        <f t="shared" si="30"/>
        <v/>
      </c>
      <c r="K174" s="53" t="str">
        <f t="shared" si="31"/>
        <v/>
      </c>
      <c r="L174" s="96"/>
      <c r="M174" s="95"/>
      <c r="N174" s="92" t="str">
        <f t="shared" si="32"/>
        <v/>
      </c>
      <c r="O174" s="53" t="str">
        <f t="shared" si="33"/>
        <v/>
      </c>
      <c r="P174" s="96"/>
      <c r="Q174" s="95"/>
      <c r="R174" s="92" t="str">
        <f t="shared" si="34"/>
        <v/>
      </c>
      <c r="S174" s="104" t="str">
        <f t="shared" si="35"/>
        <v/>
      </c>
      <c r="T174" s="92" t="str">
        <f t="shared" si="36"/>
        <v/>
      </c>
      <c r="U174" s="53" t="str">
        <f t="shared" si="37"/>
        <v/>
      </c>
      <c r="V174" s="92" t="str">
        <f t="shared" si="38"/>
        <v/>
      </c>
      <c r="W174" s="53" t="str">
        <f t="shared" si="39"/>
        <v/>
      </c>
      <c r="X174" s="92" t="str">
        <f t="shared" si="40"/>
        <v/>
      </c>
      <c r="Y174" s="53" t="str">
        <f t="shared" si="41"/>
        <v/>
      </c>
    </row>
    <row r="175" spans="1:25" x14ac:dyDescent="0.3">
      <c r="A175" s="54"/>
      <c r="B175" s="97"/>
      <c r="C175" s="97"/>
      <c r="D175" s="96"/>
      <c r="E175" s="95"/>
      <c r="F175" s="92" t="str">
        <f t="shared" si="28"/>
        <v/>
      </c>
      <c r="G175" s="53" t="str">
        <f t="shared" si="29"/>
        <v/>
      </c>
      <c r="H175" s="96"/>
      <c r="I175" s="95"/>
      <c r="J175" s="92" t="str">
        <f t="shared" si="30"/>
        <v/>
      </c>
      <c r="K175" s="53" t="str">
        <f t="shared" si="31"/>
        <v/>
      </c>
      <c r="L175" s="96"/>
      <c r="M175" s="95"/>
      <c r="N175" s="92" t="str">
        <f t="shared" si="32"/>
        <v/>
      </c>
      <c r="O175" s="53" t="str">
        <f t="shared" si="33"/>
        <v/>
      </c>
      <c r="P175" s="96"/>
      <c r="Q175" s="95"/>
      <c r="R175" s="92" t="str">
        <f t="shared" si="34"/>
        <v/>
      </c>
      <c r="S175" s="104" t="str">
        <f t="shared" si="35"/>
        <v/>
      </c>
      <c r="T175" s="92" t="str">
        <f t="shared" si="36"/>
        <v/>
      </c>
      <c r="U175" s="53" t="str">
        <f t="shared" si="37"/>
        <v/>
      </c>
      <c r="V175" s="92" t="str">
        <f t="shared" si="38"/>
        <v/>
      </c>
      <c r="W175" s="53" t="str">
        <f t="shared" si="39"/>
        <v/>
      </c>
      <c r="X175" s="92" t="str">
        <f t="shared" si="40"/>
        <v/>
      </c>
      <c r="Y175" s="53" t="str">
        <f t="shared" si="41"/>
        <v/>
      </c>
    </row>
    <row r="176" spans="1:25" x14ac:dyDescent="0.3">
      <c r="A176" s="54"/>
      <c r="B176" s="97"/>
      <c r="C176" s="97"/>
      <c r="D176" s="96"/>
      <c r="E176" s="95"/>
      <c r="F176" s="92" t="str">
        <f t="shared" si="28"/>
        <v/>
      </c>
      <c r="G176" s="53" t="str">
        <f t="shared" si="29"/>
        <v/>
      </c>
      <c r="H176" s="96"/>
      <c r="I176" s="95"/>
      <c r="J176" s="92" t="str">
        <f t="shared" si="30"/>
        <v/>
      </c>
      <c r="K176" s="53" t="str">
        <f t="shared" si="31"/>
        <v/>
      </c>
      <c r="L176" s="96"/>
      <c r="M176" s="95"/>
      <c r="N176" s="92" t="str">
        <f t="shared" si="32"/>
        <v/>
      </c>
      <c r="O176" s="53" t="str">
        <f t="shared" si="33"/>
        <v/>
      </c>
      <c r="P176" s="96"/>
      <c r="Q176" s="95"/>
      <c r="R176" s="92" t="str">
        <f t="shared" si="34"/>
        <v/>
      </c>
      <c r="S176" s="104" t="str">
        <f t="shared" si="35"/>
        <v/>
      </c>
      <c r="T176" s="92" t="str">
        <f t="shared" si="36"/>
        <v/>
      </c>
      <c r="U176" s="53" t="str">
        <f t="shared" si="37"/>
        <v/>
      </c>
      <c r="V176" s="92" t="str">
        <f t="shared" si="38"/>
        <v/>
      </c>
      <c r="W176" s="53" t="str">
        <f t="shared" si="39"/>
        <v/>
      </c>
      <c r="X176" s="92" t="str">
        <f t="shared" si="40"/>
        <v/>
      </c>
      <c r="Y176" s="53" t="str">
        <f t="shared" si="41"/>
        <v/>
      </c>
    </row>
    <row r="177" spans="1:25" x14ac:dyDescent="0.3">
      <c r="A177" s="54"/>
      <c r="B177" s="97"/>
      <c r="C177" s="97"/>
      <c r="D177" s="96"/>
      <c r="E177" s="95"/>
      <c r="F177" s="92" t="str">
        <f t="shared" si="28"/>
        <v/>
      </c>
      <c r="G177" s="53" t="str">
        <f t="shared" si="29"/>
        <v/>
      </c>
      <c r="H177" s="96"/>
      <c r="I177" s="95"/>
      <c r="J177" s="92" t="str">
        <f t="shared" si="30"/>
        <v/>
      </c>
      <c r="K177" s="53" t="str">
        <f t="shared" si="31"/>
        <v/>
      </c>
      <c r="L177" s="96"/>
      <c r="M177" s="95"/>
      <c r="N177" s="92" t="str">
        <f t="shared" si="32"/>
        <v/>
      </c>
      <c r="O177" s="53" t="str">
        <f t="shared" si="33"/>
        <v/>
      </c>
      <c r="P177" s="96"/>
      <c r="Q177" s="95"/>
      <c r="R177" s="92" t="str">
        <f t="shared" si="34"/>
        <v/>
      </c>
      <c r="S177" s="104" t="str">
        <f t="shared" si="35"/>
        <v/>
      </c>
      <c r="T177" s="92" t="str">
        <f t="shared" si="36"/>
        <v/>
      </c>
      <c r="U177" s="53" t="str">
        <f t="shared" si="37"/>
        <v/>
      </c>
      <c r="V177" s="92" t="str">
        <f t="shared" si="38"/>
        <v/>
      </c>
      <c r="W177" s="53" t="str">
        <f t="shared" si="39"/>
        <v/>
      </c>
      <c r="X177" s="92" t="str">
        <f t="shared" si="40"/>
        <v/>
      </c>
      <c r="Y177" s="53" t="str">
        <f t="shared" si="41"/>
        <v/>
      </c>
    </row>
    <row r="178" spans="1:25" x14ac:dyDescent="0.3">
      <c r="A178" s="54"/>
      <c r="B178" s="97"/>
      <c r="C178" s="97"/>
      <c r="D178" s="96"/>
      <c r="E178" s="95"/>
      <c r="F178" s="92" t="str">
        <f t="shared" si="28"/>
        <v/>
      </c>
      <c r="G178" s="53" t="str">
        <f t="shared" si="29"/>
        <v/>
      </c>
      <c r="H178" s="96"/>
      <c r="I178" s="95"/>
      <c r="J178" s="92" t="str">
        <f t="shared" si="30"/>
        <v/>
      </c>
      <c r="K178" s="53" t="str">
        <f t="shared" si="31"/>
        <v/>
      </c>
      <c r="L178" s="96"/>
      <c r="M178" s="95"/>
      <c r="N178" s="92" t="str">
        <f t="shared" si="32"/>
        <v/>
      </c>
      <c r="O178" s="53" t="str">
        <f t="shared" si="33"/>
        <v/>
      </c>
      <c r="P178" s="96"/>
      <c r="Q178" s="95"/>
      <c r="R178" s="92" t="str">
        <f t="shared" si="34"/>
        <v/>
      </c>
      <c r="S178" s="104" t="str">
        <f t="shared" si="35"/>
        <v/>
      </c>
      <c r="T178" s="92" t="str">
        <f t="shared" si="36"/>
        <v/>
      </c>
      <c r="U178" s="53" t="str">
        <f t="shared" si="37"/>
        <v/>
      </c>
      <c r="V178" s="92" t="str">
        <f t="shared" si="38"/>
        <v/>
      </c>
      <c r="W178" s="53" t="str">
        <f t="shared" si="39"/>
        <v/>
      </c>
      <c r="X178" s="92" t="str">
        <f t="shared" si="40"/>
        <v/>
      </c>
      <c r="Y178" s="53" t="str">
        <f t="shared" si="41"/>
        <v/>
      </c>
    </row>
    <row r="179" spans="1:25" x14ac:dyDescent="0.3">
      <c r="A179" s="54"/>
      <c r="B179" s="97"/>
      <c r="C179" s="97"/>
      <c r="D179" s="96"/>
      <c r="E179" s="95"/>
      <c r="F179" s="92" t="str">
        <f t="shared" si="28"/>
        <v/>
      </c>
      <c r="G179" s="53" t="str">
        <f t="shared" si="29"/>
        <v/>
      </c>
      <c r="H179" s="96"/>
      <c r="I179" s="95"/>
      <c r="J179" s="92" t="str">
        <f t="shared" si="30"/>
        <v/>
      </c>
      <c r="K179" s="53" t="str">
        <f t="shared" si="31"/>
        <v/>
      </c>
      <c r="L179" s="96"/>
      <c r="M179" s="95"/>
      <c r="N179" s="92" t="str">
        <f t="shared" si="32"/>
        <v/>
      </c>
      <c r="O179" s="53" t="str">
        <f t="shared" si="33"/>
        <v/>
      </c>
      <c r="P179" s="96"/>
      <c r="Q179" s="95"/>
      <c r="R179" s="92" t="str">
        <f t="shared" si="34"/>
        <v/>
      </c>
      <c r="S179" s="104" t="str">
        <f t="shared" si="35"/>
        <v/>
      </c>
      <c r="T179" s="92" t="str">
        <f t="shared" si="36"/>
        <v/>
      </c>
      <c r="U179" s="53" t="str">
        <f t="shared" si="37"/>
        <v/>
      </c>
      <c r="V179" s="92" t="str">
        <f t="shared" si="38"/>
        <v/>
      </c>
      <c r="W179" s="53" t="str">
        <f t="shared" si="39"/>
        <v/>
      </c>
      <c r="X179" s="92" t="str">
        <f t="shared" si="40"/>
        <v/>
      </c>
      <c r="Y179" s="53" t="str">
        <f t="shared" si="41"/>
        <v/>
      </c>
    </row>
    <row r="180" spans="1:25" x14ac:dyDescent="0.3">
      <c r="A180" s="54"/>
      <c r="B180" s="97"/>
      <c r="C180" s="97"/>
      <c r="D180" s="96"/>
      <c r="E180" s="95"/>
      <c r="F180" s="92" t="str">
        <f t="shared" si="28"/>
        <v/>
      </c>
      <c r="G180" s="53" t="str">
        <f t="shared" si="29"/>
        <v/>
      </c>
      <c r="H180" s="96"/>
      <c r="I180" s="95"/>
      <c r="J180" s="92" t="str">
        <f t="shared" si="30"/>
        <v/>
      </c>
      <c r="K180" s="53" t="str">
        <f t="shared" si="31"/>
        <v/>
      </c>
      <c r="L180" s="96"/>
      <c r="M180" s="95"/>
      <c r="N180" s="92" t="str">
        <f t="shared" si="32"/>
        <v/>
      </c>
      <c r="O180" s="53" t="str">
        <f t="shared" si="33"/>
        <v/>
      </c>
      <c r="P180" s="96"/>
      <c r="Q180" s="95"/>
      <c r="R180" s="92" t="str">
        <f t="shared" si="34"/>
        <v/>
      </c>
      <c r="S180" s="104" t="str">
        <f t="shared" si="35"/>
        <v/>
      </c>
      <c r="T180" s="92" t="str">
        <f t="shared" si="36"/>
        <v/>
      </c>
      <c r="U180" s="53" t="str">
        <f t="shared" si="37"/>
        <v/>
      </c>
      <c r="V180" s="92" t="str">
        <f t="shared" si="38"/>
        <v/>
      </c>
      <c r="W180" s="53" t="str">
        <f t="shared" si="39"/>
        <v/>
      </c>
      <c r="X180" s="92" t="str">
        <f t="shared" si="40"/>
        <v/>
      </c>
      <c r="Y180" s="53" t="str">
        <f t="shared" si="41"/>
        <v/>
      </c>
    </row>
    <row r="181" spans="1:25" x14ac:dyDescent="0.3">
      <c r="A181" s="54"/>
      <c r="B181" s="97"/>
      <c r="C181" s="97"/>
      <c r="D181" s="96"/>
      <c r="E181" s="95"/>
      <c r="F181" s="92" t="str">
        <f t="shared" si="28"/>
        <v/>
      </c>
      <c r="G181" s="53" t="str">
        <f t="shared" si="29"/>
        <v/>
      </c>
      <c r="H181" s="96"/>
      <c r="I181" s="95"/>
      <c r="J181" s="92" t="str">
        <f t="shared" si="30"/>
        <v/>
      </c>
      <c r="K181" s="53" t="str">
        <f t="shared" si="31"/>
        <v/>
      </c>
      <c r="L181" s="96"/>
      <c r="M181" s="95"/>
      <c r="N181" s="92" t="str">
        <f t="shared" si="32"/>
        <v/>
      </c>
      <c r="O181" s="53" t="str">
        <f t="shared" si="33"/>
        <v/>
      </c>
      <c r="P181" s="96"/>
      <c r="Q181" s="95"/>
      <c r="R181" s="92" t="str">
        <f t="shared" si="34"/>
        <v/>
      </c>
      <c r="S181" s="104" t="str">
        <f t="shared" si="35"/>
        <v/>
      </c>
      <c r="T181" s="92" t="str">
        <f t="shared" si="36"/>
        <v/>
      </c>
      <c r="U181" s="53" t="str">
        <f t="shared" si="37"/>
        <v/>
      </c>
      <c r="V181" s="92" t="str">
        <f t="shared" si="38"/>
        <v/>
      </c>
      <c r="W181" s="53" t="str">
        <f t="shared" si="39"/>
        <v/>
      </c>
      <c r="X181" s="92" t="str">
        <f t="shared" si="40"/>
        <v/>
      </c>
      <c r="Y181" s="53" t="str">
        <f t="shared" si="41"/>
        <v/>
      </c>
    </row>
    <row r="182" spans="1:25" x14ac:dyDescent="0.3">
      <c r="A182" s="54"/>
      <c r="B182" s="97"/>
      <c r="C182" s="97"/>
      <c r="D182" s="96"/>
      <c r="E182" s="95"/>
      <c r="F182" s="92" t="str">
        <f t="shared" si="28"/>
        <v/>
      </c>
      <c r="G182" s="53" t="str">
        <f t="shared" si="29"/>
        <v/>
      </c>
      <c r="H182" s="96"/>
      <c r="I182" s="95"/>
      <c r="J182" s="92" t="str">
        <f t="shared" si="30"/>
        <v/>
      </c>
      <c r="K182" s="53" t="str">
        <f t="shared" si="31"/>
        <v/>
      </c>
      <c r="L182" s="96"/>
      <c r="M182" s="95"/>
      <c r="N182" s="92" t="str">
        <f t="shared" si="32"/>
        <v/>
      </c>
      <c r="O182" s="53" t="str">
        <f t="shared" si="33"/>
        <v/>
      </c>
      <c r="P182" s="96"/>
      <c r="Q182" s="95"/>
      <c r="R182" s="92" t="str">
        <f t="shared" si="34"/>
        <v/>
      </c>
      <c r="S182" s="104" t="str">
        <f t="shared" si="35"/>
        <v/>
      </c>
      <c r="T182" s="92" t="str">
        <f t="shared" si="36"/>
        <v/>
      </c>
      <c r="U182" s="53" t="str">
        <f t="shared" si="37"/>
        <v/>
      </c>
      <c r="V182" s="92" t="str">
        <f t="shared" si="38"/>
        <v/>
      </c>
      <c r="W182" s="53" t="str">
        <f t="shared" si="39"/>
        <v/>
      </c>
      <c r="X182" s="92" t="str">
        <f t="shared" si="40"/>
        <v/>
      </c>
      <c r="Y182" s="53" t="str">
        <f t="shared" si="41"/>
        <v/>
      </c>
    </row>
    <row r="183" spans="1:25" x14ac:dyDescent="0.3">
      <c r="A183" s="54"/>
      <c r="B183" s="97"/>
      <c r="C183" s="97"/>
      <c r="D183" s="96"/>
      <c r="E183" s="95"/>
      <c r="F183" s="92" t="str">
        <f t="shared" si="28"/>
        <v/>
      </c>
      <c r="G183" s="53" t="str">
        <f t="shared" si="29"/>
        <v/>
      </c>
      <c r="H183" s="96"/>
      <c r="I183" s="95"/>
      <c r="J183" s="92" t="str">
        <f t="shared" si="30"/>
        <v/>
      </c>
      <c r="K183" s="53" t="str">
        <f t="shared" si="31"/>
        <v/>
      </c>
      <c r="L183" s="96"/>
      <c r="M183" s="95"/>
      <c r="N183" s="92" t="str">
        <f t="shared" si="32"/>
        <v/>
      </c>
      <c r="O183" s="53" t="str">
        <f t="shared" si="33"/>
        <v/>
      </c>
      <c r="P183" s="96"/>
      <c r="Q183" s="95"/>
      <c r="R183" s="92" t="str">
        <f t="shared" si="34"/>
        <v/>
      </c>
      <c r="S183" s="104" t="str">
        <f t="shared" si="35"/>
        <v/>
      </c>
      <c r="T183" s="92" t="str">
        <f t="shared" si="36"/>
        <v/>
      </c>
      <c r="U183" s="53" t="str">
        <f t="shared" si="37"/>
        <v/>
      </c>
      <c r="V183" s="92" t="str">
        <f t="shared" si="38"/>
        <v/>
      </c>
      <c r="W183" s="53" t="str">
        <f t="shared" si="39"/>
        <v/>
      </c>
      <c r="X183" s="92" t="str">
        <f t="shared" si="40"/>
        <v/>
      </c>
      <c r="Y183" s="53" t="str">
        <f t="shared" si="41"/>
        <v/>
      </c>
    </row>
    <row r="184" spans="1:25" x14ac:dyDescent="0.3">
      <c r="A184" s="54"/>
      <c r="B184" s="97"/>
      <c r="C184" s="97"/>
      <c r="D184" s="96"/>
      <c r="E184" s="95"/>
      <c r="F184" s="92" t="str">
        <f t="shared" si="28"/>
        <v/>
      </c>
      <c r="G184" s="53" t="str">
        <f t="shared" si="29"/>
        <v/>
      </c>
      <c r="H184" s="96"/>
      <c r="I184" s="95"/>
      <c r="J184" s="92" t="str">
        <f t="shared" si="30"/>
        <v/>
      </c>
      <c r="K184" s="53" t="str">
        <f t="shared" si="31"/>
        <v/>
      </c>
      <c r="L184" s="96"/>
      <c r="M184" s="95"/>
      <c r="N184" s="92" t="str">
        <f t="shared" si="32"/>
        <v/>
      </c>
      <c r="O184" s="53" t="str">
        <f t="shared" si="33"/>
        <v/>
      </c>
      <c r="P184" s="96"/>
      <c r="Q184" s="95"/>
      <c r="R184" s="92" t="str">
        <f t="shared" si="34"/>
        <v/>
      </c>
      <c r="S184" s="104" t="str">
        <f t="shared" si="35"/>
        <v/>
      </c>
      <c r="T184" s="92" t="str">
        <f t="shared" si="36"/>
        <v/>
      </c>
      <c r="U184" s="53" t="str">
        <f t="shared" si="37"/>
        <v/>
      </c>
      <c r="V184" s="92" t="str">
        <f t="shared" si="38"/>
        <v/>
      </c>
      <c r="W184" s="53" t="str">
        <f t="shared" si="39"/>
        <v/>
      </c>
      <c r="X184" s="92" t="str">
        <f t="shared" si="40"/>
        <v/>
      </c>
      <c r="Y184" s="53" t="str">
        <f t="shared" si="41"/>
        <v/>
      </c>
    </row>
    <row r="185" spans="1:25" x14ac:dyDescent="0.3">
      <c r="A185" s="54"/>
      <c r="B185" s="97"/>
      <c r="C185" s="97"/>
      <c r="D185" s="96"/>
      <c r="E185" s="95"/>
      <c r="F185" s="92" t="str">
        <f t="shared" si="28"/>
        <v/>
      </c>
      <c r="G185" s="53" t="str">
        <f t="shared" si="29"/>
        <v/>
      </c>
      <c r="H185" s="96"/>
      <c r="I185" s="95"/>
      <c r="J185" s="92" t="str">
        <f t="shared" si="30"/>
        <v/>
      </c>
      <c r="K185" s="53" t="str">
        <f t="shared" si="31"/>
        <v/>
      </c>
      <c r="L185" s="96"/>
      <c r="M185" s="95"/>
      <c r="N185" s="92" t="str">
        <f t="shared" si="32"/>
        <v/>
      </c>
      <c r="O185" s="53" t="str">
        <f t="shared" si="33"/>
        <v/>
      </c>
      <c r="P185" s="96"/>
      <c r="Q185" s="95"/>
      <c r="R185" s="92" t="str">
        <f t="shared" si="34"/>
        <v/>
      </c>
      <c r="S185" s="104" t="str">
        <f t="shared" si="35"/>
        <v/>
      </c>
      <c r="T185" s="92" t="str">
        <f t="shared" si="36"/>
        <v/>
      </c>
      <c r="U185" s="53" t="str">
        <f t="shared" si="37"/>
        <v/>
      </c>
      <c r="V185" s="92" t="str">
        <f t="shared" si="38"/>
        <v/>
      </c>
      <c r="W185" s="53" t="str">
        <f t="shared" si="39"/>
        <v/>
      </c>
      <c r="X185" s="92" t="str">
        <f t="shared" si="40"/>
        <v/>
      </c>
      <c r="Y185" s="53" t="str">
        <f t="shared" si="41"/>
        <v/>
      </c>
    </row>
    <row r="186" spans="1:25" x14ac:dyDescent="0.3">
      <c r="A186" s="54"/>
      <c r="B186" s="97"/>
      <c r="C186" s="97"/>
      <c r="D186" s="96"/>
      <c r="E186" s="95"/>
      <c r="F186" s="92" t="str">
        <f t="shared" si="28"/>
        <v/>
      </c>
      <c r="G186" s="53" t="str">
        <f t="shared" si="29"/>
        <v/>
      </c>
      <c r="H186" s="96"/>
      <c r="I186" s="95"/>
      <c r="J186" s="92" t="str">
        <f t="shared" si="30"/>
        <v/>
      </c>
      <c r="K186" s="53" t="str">
        <f t="shared" si="31"/>
        <v/>
      </c>
      <c r="L186" s="96"/>
      <c r="M186" s="95"/>
      <c r="N186" s="92" t="str">
        <f t="shared" si="32"/>
        <v/>
      </c>
      <c r="O186" s="53" t="str">
        <f t="shared" si="33"/>
        <v/>
      </c>
      <c r="P186" s="96"/>
      <c r="Q186" s="95"/>
      <c r="R186" s="92" t="str">
        <f t="shared" si="34"/>
        <v/>
      </c>
      <c r="S186" s="104" t="str">
        <f t="shared" si="35"/>
        <v/>
      </c>
      <c r="T186" s="92" t="str">
        <f t="shared" si="36"/>
        <v/>
      </c>
      <c r="U186" s="53" t="str">
        <f t="shared" si="37"/>
        <v/>
      </c>
      <c r="V186" s="92" t="str">
        <f t="shared" si="38"/>
        <v/>
      </c>
      <c r="W186" s="53" t="str">
        <f t="shared" si="39"/>
        <v/>
      </c>
      <c r="X186" s="92" t="str">
        <f t="shared" si="40"/>
        <v/>
      </c>
      <c r="Y186" s="53" t="str">
        <f t="shared" si="41"/>
        <v/>
      </c>
    </row>
    <row r="187" spans="1:25" x14ac:dyDescent="0.3">
      <c r="A187" s="54"/>
      <c r="B187" s="97"/>
      <c r="C187" s="97"/>
      <c r="D187" s="96"/>
      <c r="E187" s="95"/>
      <c r="F187" s="92" t="str">
        <f t="shared" si="28"/>
        <v/>
      </c>
      <c r="G187" s="53" t="str">
        <f t="shared" si="29"/>
        <v/>
      </c>
      <c r="H187" s="96"/>
      <c r="I187" s="95"/>
      <c r="J187" s="92" t="str">
        <f t="shared" si="30"/>
        <v/>
      </c>
      <c r="K187" s="53" t="str">
        <f t="shared" si="31"/>
        <v/>
      </c>
      <c r="L187" s="96"/>
      <c r="M187" s="95"/>
      <c r="N187" s="92" t="str">
        <f t="shared" si="32"/>
        <v/>
      </c>
      <c r="O187" s="53" t="str">
        <f t="shared" si="33"/>
        <v/>
      </c>
      <c r="P187" s="96"/>
      <c r="Q187" s="95"/>
      <c r="R187" s="92" t="str">
        <f t="shared" si="34"/>
        <v/>
      </c>
      <c r="S187" s="104" t="str">
        <f t="shared" si="35"/>
        <v/>
      </c>
      <c r="T187" s="92" t="str">
        <f t="shared" si="36"/>
        <v/>
      </c>
      <c r="U187" s="53" t="str">
        <f t="shared" si="37"/>
        <v/>
      </c>
      <c r="V187" s="92" t="str">
        <f t="shared" si="38"/>
        <v/>
      </c>
      <c r="W187" s="53" t="str">
        <f t="shared" si="39"/>
        <v/>
      </c>
      <c r="X187" s="92" t="str">
        <f t="shared" si="40"/>
        <v/>
      </c>
      <c r="Y187" s="53" t="str">
        <f t="shared" si="41"/>
        <v/>
      </c>
    </row>
    <row r="188" spans="1:25" x14ac:dyDescent="0.3">
      <c r="A188" s="54"/>
      <c r="B188" s="97"/>
      <c r="C188" s="97"/>
      <c r="D188" s="96"/>
      <c r="E188" s="95"/>
      <c r="F188" s="92" t="str">
        <f t="shared" si="28"/>
        <v/>
      </c>
      <c r="G188" s="53" t="str">
        <f t="shared" si="29"/>
        <v/>
      </c>
      <c r="H188" s="96"/>
      <c r="I188" s="95"/>
      <c r="J188" s="92" t="str">
        <f t="shared" si="30"/>
        <v/>
      </c>
      <c r="K188" s="53" t="str">
        <f t="shared" si="31"/>
        <v/>
      </c>
      <c r="L188" s="96"/>
      <c r="M188" s="95"/>
      <c r="N188" s="92" t="str">
        <f t="shared" si="32"/>
        <v/>
      </c>
      <c r="O188" s="53" t="str">
        <f t="shared" si="33"/>
        <v/>
      </c>
      <c r="P188" s="96"/>
      <c r="Q188" s="95"/>
      <c r="R188" s="92" t="str">
        <f t="shared" si="34"/>
        <v/>
      </c>
      <c r="S188" s="104" t="str">
        <f t="shared" si="35"/>
        <v/>
      </c>
      <c r="T188" s="92" t="str">
        <f t="shared" si="36"/>
        <v/>
      </c>
      <c r="U188" s="53" t="str">
        <f t="shared" si="37"/>
        <v/>
      </c>
      <c r="V188" s="92" t="str">
        <f t="shared" si="38"/>
        <v/>
      </c>
      <c r="W188" s="53" t="str">
        <f t="shared" si="39"/>
        <v/>
      </c>
      <c r="X188" s="92" t="str">
        <f t="shared" si="40"/>
        <v/>
      </c>
      <c r="Y188" s="53" t="str">
        <f t="shared" si="41"/>
        <v/>
      </c>
    </row>
    <row r="189" spans="1:25" x14ac:dyDescent="0.3">
      <c r="A189" s="54"/>
      <c r="B189" s="97"/>
      <c r="C189" s="97"/>
      <c r="D189" s="96"/>
      <c r="E189" s="95"/>
      <c r="F189" s="92" t="str">
        <f t="shared" si="28"/>
        <v/>
      </c>
      <c r="G189" s="53" t="str">
        <f t="shared" si="29"/>
        <v/>
      </c>
      <c r="H189" s="96"/>
      <c r="I189" s="95"/>
      <c r="J189" s="92" t="str">
        <f t="shared" si="30"/>
        <v/>
      </c>
      <c r="K189" s="53" t="str">
        <f t="shared" si="31"/>
        <v/>
      </c>
      <c r="L189" s="96"/>
      <c r="M189" s="95"/>
      <c r="N189" s="92" t="str">
        <f t="shared" si="32"/>
        <v/>
      </c>
      <c r="O189" s="53" t="str">
        <f t="shared" si="33"/>
        <v/>
      </c>
      <c r="P189" s="96"/>
      <c r="Q189" s="95"/>
      <c r="R189" s="92" t="str">
        <f t="shared" si="34"/>
        <v/>
      </c>
      <c r="S189" s="104" t="str">
        <f t="shared" si="35"/>
        <v/>
      </c>
      <c r="T189" s="92" t="str">
        <f t="shared" si="36"/>
        <v/>
      </c>
      <c r="U189" s="53" t="str">
        <f t="shared" si="37"/>
        <v/>
      </c>
      <c r="V189" s="92" t="str">
        <f t="shared" si="38"/>
        <v/>
      </c>
      <c r="W189" s="53" t="str">
        <f t="shared" si="39"/>
        <v/>
      </c>
      <c r="X189" s="92" t="str">
        <f t="shared" si="40"/>
        <v/>
      </c>
      <c r="Y189" s="53" t="str">
        <f t="shared" si="41"/>
        <v/>
      </c>
    </row>
    <row r="190" spans="1:25" x14ac:dyDescent="0.3">
      <c r="A190" s="54"/>
      <c r="B190" s="97"/>
      <c r="C190" s="97"/>
      <c r="D190" s="96"/>
      <c r="E190" s="95"/>
      <c r="F190" s="92" t="str">
        <f t="shared" si="28"/>
        <v/>
      </c>
      <c r="G190" s="53" t="str">
        <f t="shared" si="29"/>
        <v/>
      </c>
      <c r="H190" s="96"/>
      <c r="I190" s="95"/>
      <c r="J190" s="92" t="str">
        <f t="shared" si="30"/>
        <v/>
      </c>
      <c r="K190" s="53" t="str">
        <f t="shared" si="31"/>
        <v/>
      </c>
      <c r="L190" s="96"/>
      <c r="M190" s="95"/>
      <c r="N190" s="92" t="str">
        <f t="shared" si="32"/>
        <v/>
      </c>
      <c r="O190" s="53" t="str">
        <f t="shared" si="33"/>
        <v/>
      </c>
      <c r="P190" s="96"/>
      <c r="Q190" s="95"/>
      <c r="R190" s="92" t="str">
        <f t="shared" si="34"/>
        <v/>
      </c>
      <c r="S190" s="104" t="str">
        <f t="shared" si="35"/>
        <v/>
      </c>
      <c r="T190" s="92" t="str">
        <f t="shared" si="36"/>
        <v/>
      </c>
      <c r="U190" s="53" t="str">
        <f t="shared" si="37"/>
        <v/>
      </c>
      <c r="V190" s="92" t="str">
        <f t="shared" si="38"/>
        <v/>
      </c>
      <c r="W190" s="53" t="str">
        <f t="shared" si="39"/>
        <v/>
      </c>
      <c r="X190" s="92" t="str">
        <f t="shared" si="40"/>
        <v/>
      </c>
      <c r="Y190" s="53" t="str">
        <f t="shared" si="41"/>
        <v/>
      </c>
    </row>
    <row r="191" spans="1:25" x14ac:dyDescent="0.3">
      <c r="A191" s="54"/>
      <c r="B191" s="97"/>
      <c r="C191" s="97"/>
      <c r="D191" s="96"/>
      <c r="E191" s="95"/>
      <c r="F191" s="92" t="str">
        <f t="shared" si="28"/>
        <v/>
      </c>
      <c r="G191" s="53" t="str">
        <f t="shared" si="29"/>
        <v/>
      </c>
      <c r="H191" s="96"/>
      <c r="I191" s="95"/>
      <c r="J191" s="92" t="str">
        <f t="shared" si="30"/>
        <v/>
      </c>
      <c r="K191" s="53" t="str">
        <f t="shared" si="31"/>
        <v/>
      </c>
      <c r="L191" s="96"/>
      <c r="M191" s="95"/>
      <c r="N191" s="92" t="str">
        <f t="shared" si="32"/>
        <v/>
      </c>
      <c r="O191" s="53" t="str">
        <f t="shared" si="33"/>
        <v/>
      </c>
      <c r="P191" s="96"/>
      <c r="Q191" s="95"/>
      <c r="R191" s="92" t="str">
        <f t="shared" si="34"/>
        <v/>
      </c>
      <c r="S191" s="104" t="str">
        <f t="shared" si="35"/>
        <v/>
      </c>
      <c r="T191" s="92" t="str">
        <f t="shared" si="36"/>
        <v/>
      </c>
      <c r="U191" s="53" t="str">
        <f t="shared" si="37"/>
        <v/>
      </c>
      <c r="V191" s="92" t="str">
        <f t="shared" si="38"/>
        <v/>
      </c>
      <c r="W191" s="53" t="str">
        <f t="shared" si="39"/>
        <v/>
      </c>
      <c r="X191" s="92" t="str">
        <f t="shared" si="40"/>
        <v/>
      </c>
      <c r="Y191" s="53" t="str">
        <f t="shared" si="41"/>
        <v/>
      </c>
    </row>
    <row r="192" spans="1:25" x14ac:dyDescent="0.3">
      <c r="A192" s="54"/>
      <c r="B192" s="97"/>
      <c r="C192" s="97"/>
      <c r="D192" s="96"/>
      <c r="E192" s="95"/>
      <c r="F192" s="92" t="str">
        <f t="shared" si="28"/>
        <v/>
      </c>
      <c r="G192" s="53" t="str">
        <f t="shared" si="29"/>
        <v/>
      </c>
      <c r="H192" s="96"/>
      <c r="I192" s="95"/>
      <c r="J192" s="92" t="str">
        <f t="shared" si="30"/>
        <v/>
      </c>
      <c r="K192" s="53" t="str">
        <f t="shared" si="31"/>
        <v/>
      </c>
      <c r="L192" s="96"/>
      <c r="M192" s="95"/>
      <c r="N192" s="92" t="str">
        <f t="shared" si="32"/>
        <v/>
      </c>
      <c r="O192" s="53" t="str">
        <f t="shared" si="33"/>
        <v/>
      </c>
      <c r="P192" s="96"/>
      <c r="Q192" s="95"/>
      <c r="R192" s="92" t="str">
        <f t="shared" si="34"/>
        <v/>
      </c>
      <c r="S192" s="104" t="str">
        <f t="shared" si="35"/>
        <v/>
      </c>
      <c r="T192" s="92" t="str">
        <f t="shared" si="36"/>
        <v/>
      </c>
      <c r="U192" s="53" t="str">
        <f t="shared" si="37"/>
        <v/>
      </c>
      <c r="V192" s="92" t="str">
        <f t="shared" si="38"/>
        <v/>
      </c>
      <c r="W192" s="53" t="str">
        <f t="shared" si="39"/>
        <v/>
      </c>
      <c r="X192" s="92" t="str">
        <f t="shared" si="40"/>
        <v/>
      </c>
      <c r="Y192" s="53" t="str">
        <f t="shared" si="41"/>
        <v/>
      </c>
    </row>
    <row r="193" spans="1:25" x14ac:dyDescent="0.3">
      <c r="A193" s="54"/>
      <c r="B193" s="97"/>
      <c r="C193" s="97"/>
      <c r="D193" s="96"/>
      <c r="E193" s="95"/>
      <c r="F193" s="92" t="str">
        <f t="shared" si="28"/>
        <v/>
      </c>
      <c r="G193" s="53" t="str">
        <f t="shared" si="29"/>
        <v/>
      </c>
      <c r="H193" s="96"/>
      <c r="I193" s="95"/>
      <c r="J193" s="92" t="str">
        <f t="shared" si="30"/>
        <v/>
      </c>
      <c r="K193" s="53" t="str">
        <f t="shared" si="31"/>
        <v/>
      </c>
      <c r="L193" s="96"/>
      <c r="M193" s="95"/>
      <c r="N193" s="92" t="str">
        <f t="shared" si="32"/>
        <v/>
      </c>
      <c r="O193" s="53" t="str">
        <f t="shared" si="33"/>
        <v/>
      </c>
      <c r="P193" s="96"/>
      <c r="Q193" s="95"/>
      <c r="R193" s="92" t="str">
        <f t="shared" si="34"/>
        <v/>
      </c>
      <c r="S193" s="104" t="str">
        <f t="shared" si="35"/>
        <v/>
      </c>
      <c r="T193" s="92" t="str">
        <f t="shared" si="36"/>
        <v/>
      </c>
      <c r="U193" s="53" t="str">
        <f t="shared" si="37"/>
        <v/>
      </c>
      <c r="V193" s="92" t="str">
        <f t="shared" si="38"/>
        <v/>
      </c>
      <c r="W193" s="53" t="str">
        <f t="shared" si="39"/>
        <v/>
      </c>
      <c r="X193" s="92" t="str">
        <f t="shared" si="40"/>
        <v/>
      </c>
      <c r="Y193" s="53" t="str">
        <f t="shared" si="41"/>
        <v/>
      </c>
    </row>
    <row r="194" spans="1:25" x14ac:dyDescent="0.3">
      <c r="A194" s="54"/>
      <c r="B194" s="97"/>
      <c r="C194" s="97"/>
      <c r="D194" s="96"/>
      <c r="E194" s="95"/>
      <c r="F194" s="92" t="str">
        <f t="shared" si="28"/>
        <v/>
      </c>
      <c r="G194" s="53" t="str">
        <f t="shared" si="29"/>
        <v/>
      </c>
      <c r="H194" s="96"/>
      <c r="I194" s="95"/>
      <c r="J194" s="92" t="str">
        <f t="shared" si="30"/>
        <v/>
      </c>
      <c r="K194" s="53" t="str">
        <f t="shared" si="31"/>
        <v/>
      </c>
      <c r="L194" s="96"/>
      <c r="M194" s="95"/>
      <c r="N194" s="92" t="str">
        <f t="shared" si="32"/>
        <v/>
      </c>
      <c r="O194" s="53" t="str">
        <f t="shared" si="33"/>
        <v/>
      </c>
      <c r="P194" s="96"/>
      <c r="Q194" s="95"/>
      <c r="R194" s="92" t="str">
        <f t="shared" si="34"/>
        <v/>
      </c>
      <c r="S194" s="104" t="str">
        <f t="shared" si="35"/>
        <v/>
      </c>
      <c r="T194" s="92" t="str">
        <f t="shared" si="36"/>
        <v/>
      </c>
      <c r="U194" s="53" t="str">
        <f t="shared" si="37"/>
        <v/>
      </c>
      <c r="V194" s="92" t="str">
        <f t="shared" si="38"/>
        <v/>
      </c>
      <c r="W194" s="53" t="str">
        <f t="shared" si="39"/>
        <v/>
      </c>
      <c r="X194" s="92" t="str">
        <f t="shared" si="40"/>
        <v/>
      </c>
      <c r="Y194" s="53" t="str">
        <f t="shared" si="41"/>
        <v/>
      </c>
    </row>
    <row r="195" spans="1:25" x14ac:dyDescent="0.3">
      <c r="A195" s="54"/>
      <c r="B195" s="97"/>
      <c r="C195" s="97"/>
      <c r="D195" s="96"/>
      <c r="E195" s="95"/>
      <c r="F195" s="92" t="str">
        <f t="shared" si="28"/>
        <v/>
      </c>
      <c r="G195" s="53" t="str">
        <f t="shared" si="29"/>
        <v/>
      </c>
      <c r="H195" s="96"/>
      <c r="I195" s="95"/>
      <c r="J195" s="92" t="str">
        <f t="shared" si="30"/>
        <v/>
      </c>
      <c r="K195" s="53" t="str">
        <f t="shared" si="31"/>
        <v/>
      </c>
      <c r="L195" s="96"/>
      <c r="M195" s="95"/>
      <c r="N195" s="92" t="str">
        <f t="shared" si="32"/>
        <v/>
      </c>
      <c r="O195" s="53" t="str">
        <f t="shared" si="33"/>
        <v/>
      </c>
      <c r="P195" s="96"/>
      <c r="Q195" s="95"/>
      <c r="R195" s="92" t="str">
        <f t="shared" si="34"/>
        <v/>
      </c>
      <c r="S195" s="104" t="str">
        <f t="shared" si="35"/>
        <v/>
      </c>
      <c r="T195" s="92" t="str">
        <f t="shared" si="36"/>
        <v/>
      </c>
      <c r="U195" s="53" t="str">
        <f t="shared" si="37"/>
        <v/>
      </c>
      <c r="V195" s="92" t="str">
        <f t="shared" si="38"/>
        <v/>
      </c>
      <c r="W195" s="53" t="str">
        <f t="shared" si="39"/>
        <v/>
      </c>
      <c r="X195" s="92" t="str">
        <f t="shared" si="40"/>
        <v/>
      </c>
      <c r="Y195" s="53" t="str">
        <f t="shared" si="41"/>
        <v/>
      </c>
    </row>
    <row r="196" spans="1:25" x14ac:dyDescent="0.3">
      <c r="A196" s="54"/>
      <c r="B196" s="97"/>
      <c r="C196" s="97"/>
      <c r="D196" s="96"/>
      <c r="E196" s="95"/>
      <c r="F196" s="92" t="str">
        <f t="shared" si="28"/>
        <v/>
      </c>
      <c r="G196" s="53" t="str">
        <f t="shared" si="29"/>
        <v/>
      </c>
      <c r="H196" s="96"/>
      <c r="I196" s="95"/>
      <c r="J196" s="92" t="str">
        <f t="shared" si="30"/>
        <v/>
      </c>
      <c r="K196" s="53" t="str">
        <f t="shared" si="31"/>
        <v/>
      </c>
      <c r="L196" s="96"/>
      <c r="M196" s="95"/>
      <c r="N196" s="92" t="str">
        <f t="shared" si="32"/>
        <v/>
      </c>
      <c r="O196" s="53" t="str">
        <f t="shared" si="33"/>
        <v/>
      </c>
      <c r="P196" s="96"/>
      <c r="Q196" s="95"/>
      <c r="R196" s="92" t="str">
        <f t="shared" si="34"/>
        <v/>
      </c>
      <c r="S196" s="104" t="str">
        <f t="shared" si="35"/>
        <v/>
      </c>
      <c r="T196" s="92" t="str">
        <f t="shared" si="36"/>
        <v/>
      </c>
      <c r="U196" s="53" t="str">
        <f t="shared" si="37"/>
        <v/>
      </c>
      <c r="V196" s="92" t="str">
        <f t="shared" si="38"/>
        <v/>
      </c>
      <c r="W196" s="53" t="str">
        <f t="shared" si="39"/>
        <v/>
      </c>
      <c r="X196" s="92" t="str">
        <f t="shared" si="40"/>
        <v/>
      </c>
      <c r="Y196" s="53" t="str">
        <f t="shared" si="41"/>
        <v/>
      </c>
    </row>
    <row r="197" spans="1:25" x14ac:dyDescent="0.3">
      <c r="A197" s="54"/>
      <c r="B197" s="97"/>
      <c r="C197" s="97"/>
      <c r="D197" s="96"/>
      <c r="E197" s="95"/>
      <c r="F197" s="92" t="str">
        <f t="shared" si="28"/>
        <v/>
      </c>
      <c r="G197" s="53" t="str">
        <f t="shared" si="29"/>
        <v/>
      </c>
      <c r="H197" s="96"/>
      <c r="I197" s="95"/>
      <c r="J197" s="92" t="str">
        <f t="shared" si="30"/>
        <v/>
      </c>
      <c r="K197" s="53" t="str">
        <f t="shared" si="31"/>
        <v/>
      </c>
      <c r="L197" s="96"/>
      <c r="M197" s="95"/>
      <c r="N197" s="92" t="str">
        <f t="shared" si="32"/>
        <v/>
      </c>
      <c r="O197" s="53" t="str">
        <f t="shared" si="33"/>
        <v/>
      </c>
      <c r="P197" s="96"/>
      <c r="Q197" s="95"/>
      <c r="R197" s="92" t="str">
        <f t="shared" si="34"/>
        <v/>
      </c>
      <c r="S197" s="104" t="str">
        <f t="shared" si="35"/>
        <v/>
      </c>
      <c r="T197" s="92" t="str">
        <f t="shared" si="36"/>
        <v/>
      </c>
      <c r="U197" s="53" t="str">
        <f t="shared" si="37"/>
        <v/>
      </c>
      <c r="V197" s="92" t="str">
        <f t="shared" si="38"/>
        <v/>
      </c>
      <c r="W197" s="53" t="str">
        <f t="shared" si="39"/>
        <v/>
      </c>
      <c r="X197" s="92" t="str">
        <f t="shared" si="40"/>
        <v/>
      </c>
      <c r="Y197" s="53" t="str">
        <f t="shared" si="41"/>
        <v/>
      </c>
    </row>
    <row r="198" spans="1:25" x14ac:dyDescent="0.3">
      <c r="A198" s="54"/>
      <c r="B198" s="97"/>
      <c r="C198" s="97"/>
      <c r="D198" s="96"/>
      <c r="E198" s="95"/>
      <c r="F198" s="92" t="str">
        <f t="shared" si="28"/>
        <v/>
      </c>
      <c r="G198" s="53" t="str">
        <f t="shared" si="29"/>
        <v/>
      </c>
      <c r="H198" s="96"/>
      <c r="I198" s="95"/>
      <c r="J198" s="92" t="str">
        <f t="shared" si="30"/>
        <v/>
      </c>
      <c r="K198" s="53" t="str">
        <f t="shared" si="31"/>
        <v/>
      </c>
      <c r="L198" s="96"/>
      <c r="M198" s="95"/>
      <c r="N198" s="92" t="str">
        <f t="shared" si="32"/>
        <v/>
      </c>
      <c r="O198" s="53" t="str">
        <f t="shared" si="33"/>
        <v/>
      </c>
      <c r="P198" s="96"/>
      <c r="Q198" s="95"/>
      <c r="R198" s="92" t="str">
        <f t="shared" si="34"/>
        <v/>
      </c>
      <c r="S198" s="104" t="str">
        <f t="shared" si="35"/>
        <v/>
      </c>
      <c r="T198" s="92" t="str">
        <f t="shared" si="36"/>
        <v/>
      </c>
      <c r="U198" s="53" t="str">
        <f t="shared" si="37"/>
        <v/>
      </c>
      <c r="V198" s="92" t="str">
        <f t="shared" si="38"/>
        <v/>
      </c>
      <c r="W198" s="53" t="str">
        <f t="shared" si="39"/>
        <v/>
      </c>
      <c r="X198" s="92" t="str">
        <f t="shared" si="40"/>
        <v/>
      </c>
      <c r="Y198" s="53" t="str">
        <f t="shared" si="41"/>
        <v/>
      </c>
    </row>
    <row r="199" spans="1:25" x14ac:dyDescent="0.3">
      <c r="A199" s="54"/>
      <c r="B199" s="97"/>
      <c r="C199" s="97"/>
      <c r="D199" s="96"/>
      <c r="E199" s="95"/>
      <c r="F199" s="92" t="str">
        <f t="shared" si="28"/>
        <v/>
      </c>
      <c r="G199" s="53" t="str">
        <f t="shared" si="29"/>
        <v/>
      </c>
      <c r="H199" s="96"/>
      <c r="I199" s="95"/>
      <c r="J199" s="92" t="str">
        <f t="shared" si="30"/>
        <v/>
      </c>
      <c r="K199" s="53" t="str">
        <f t="shared" si="31"/>
        <v/>
      </c>
      <c r="L199" s="96"/>
      <c r="M199" s="95"/>
      <c r="N199" s="92" t="str">
        <f t="shared" si="32"/>
        <v/>
      </c>
      <c r="O199" s="53" t="str">
        <f t="shared" si="33"/>
        <v/>
      </c>
      <c r="P199" s="96"/>
      <c r="Q199" s="95"/>
      <c r="R199" s="92" t="str">
        <f t="shared" si="34"/>
        <v/>
      </c>
      <c r="S199" s="104" t="str">
        <f t="shared" si="35"/>
        <v/>
      </c>
      <c r="T199" s="92" t="str">
        <f t="shared" si="36"/>
        <v/>
      </c>
      <c r="U199" s="53" t="str">
        <f t="shared" si="37"/>
        <v/>
      </c>
      <c r="V199" s="92" t="str">
        <f t="shared" si="38"/>
        <v/>
      </c>
      <c r="W199" s="53" t="str">
        <f t="shared" si="39"/>
        <v/>
      </c>
      <c r="X199" s="92" t="str">
        <f t="shared" si="40"/>
        <v/>
      </c>
      <c r="Y199" s="53" t="str">
        <f t="shared" si="41"/>
        <v/>
      </c>
    </row>
    <row r="200" spans="1:25" x14ac:dyDescent="0.3">
      <c r="A200" s="54"/>
      <c r="B200" s="97"/>
      <c r="C200" s="97"/>
      <c r="D200" s="96"/>
      <c r="E200" s="95"/>
      <c r="F200" s="92" t="str">
        <f t="shared" si="28"/>
        <v/>
      </c>
      <c r="G200" s="53" t="str">
        <f t="shared" si="29"/>
        <v/>
      </c>
      <c r="H200" s="96"/>
      <c r="I200" s="95"/>
      <c r="J200" s="92" t="str">
        <f t="shared" si="30"/>
        <v/>
      </c>
      <c r="K200" s="53" t="str">
        <f t="shared" si="31"/>
        <v/>
      </c>
      <c r="L200" s="96"/>
      <c r="M200" s="95"/>
      <c r="N200" s="92" t="str">
        <f t="shared" si="32"/>
        <v/>
      </c>
      <c r="O200" s="53" t="str">
        <f t="shared" si="33"/>
        <v/>
      </c>
      <c r="P200" s="96"/>
      <c r="Q200" s="95"/>
      <c r="R200" s="92" t="str">
        <f t="shared" si="34"/>
        <v/>
      </c>
      <c r="S200" s="104" t="str">
        <f t="shared" si="35"/>
        <v/>
      </c>
      <c r="T200" s="92" t="str">
        <f t="shared" si="36"/>
        <v/>
      </c>
      <c r="U200" s="53" t="str">
        <f t="shared" si="37"/>
        <v/>
      </c>
      <c r="V200" s="92" t="str">
        <f t="shared" si="38"/>
        <v/>
      </c>
      <c r="W200" s="53" t="str">
        <f t="shared" si="39"/>
        <v/>
      </c>
      <c r="X200" s="92" t="str">
        <f t="shared" si="40"/>
        <v/>
      </c>
      <c r="Y200" s="53" t="str">
        <f t="shared" si="41"/>
        <v/>
      </c>
    </row>
    <row r="201" spans="1:25" x14ac:dyDescent="0.3">
      <c r="A201" s="54"/>
      <c r="B201" s="97"/>
      <c r="C201" s="97"/>
      <c r="D201" s="96"/>
      <c r="E201" s="95"/>
      <c r="F201" s="92" t="str">
        <f t="shared" si="28"/>
        <v/>
      </c>
      <c r="G201" s="53" t="str">
        <f t="shared" si="29"/>
        <v/>
      </c>
      <c r="H201" s="96"/>
      <c r="I201" s="95"/>
      <c r="J201" s="92" t="str">
        <f t="shared" si="30"/>
        <v/>
      </c>
      <c r="K201" s="53" t="str">
        <f t="shared" si="31"/>
        <v/>
      </c>
      <c r="L201" s="96"/>
      <c r="M201" s="95"/>
      <c r="N201" s="92" t="str">
        <f t="shared" si="32"/>
        <v/>
      </c>
      <c r="O201" s="53" t="str">
        <f t="shared" si="33"/>
        <v/>
      </c>
      <c r="P201" s="96"/>
      <c r="Q201" s="95"/>
      <c r="R201" s="92" t="str">
        <f t="shared" si="34"/>
        <v/>
      </c>
      <c r="S201" s="104" t="str">
        <f t="shared" si="35"/>
        <v/>
      </c>
      <c r="T201" s="92" t="str">
        <f t="shared" si="36"/>
        <v/>
      </c>
      <c r="U201" s="53" t="str">
        <f t="shared" si="37"/>
        <v/>
      </c>
      <c r="V201" s="92" t="str">
        <f t="shared" si="38"/>
        <v/>
      </c>
      <c r="W201" s="53" t="str">
        <f t="shared" si="39"/>
        <v/>
      </c>
      <c r="X201" s="92" t="str">
        <f t="shared" si="40"/>
        <v/>
      </c>
      <c r="Y201" s="53" t="str">
        <f t="shared" si="41"/>
        <v/>
      </c>
    </row>
    <row r="202" spans="1:25" x14ac:dyDescent="0.3">
      <c r="A202" s="54"/>
      <c r="B202" s="97"/>
      <c r="C202" s="97"/>
      <c r="D202" s="96"/>
      <c r="E202" s="95"/>
      <c r="F202" s="92" t="str">
        <f t="shared" si="28"/>
        <v/>
      </c>
      <c r="G202" s="53" t="str">
        <f t="shared" si="29"/>
        <v/>
      </c>
      <c r="H202" s="96"/>
      <c r="I202" s="95"/>
      <c r="J202" s="92" t="str">
        <f t="shared" si="30"/>
        <v/>
      </c>
      <c r="K202" s="53" t="str">
        <f t="shared" si="31"/>
        <v/>
      </c>
      <c r="L202" s="96"/>
      <c r="M202" s="95"/>
      <c r="N202" s="92" t="str">
        <f t="shared" si="32"/>
        <v/>
      </c>
      <c r="O202" s="53" t="str">
        <f t="shared" si="33"/>
        <v/>
      </c>
      <c r="P202" s="96"/>
      <c r="Q202" s="95"/>
      <c r="R202" s="92" t="str">
        <f t="shared" si="34"/>
        <v/>
      </c>
      <c r="S202" s="104" t="str">
        <f t="shared" si="35"/>
        <v/>
      </c>
      <c r="T202" s="92" t="str">
        <f t="shared" si="36"/>
        <v/>
      </c>
      <c r="U202" s="53" t="str">
        <f t="shared" si="37"/>
        <v/>
      </c>
      <c r="V202" s="92" t="str">
        <f t="shared" si="38"/>
        <v/>
      </c>
      <c r="W202" s="53" t="str">
        <f t="shared" si="39"/>
        <v/>
      </c>
      <c r="X202" s="92" t="str">
        <f t="shared" si="40"/>
        <v/>
      </c>
      <c r="Y202" s="53" t="str">
        <f t="shared" si="41"/>
        <v/>
      </c>
    </row>
    <row r="203" spans="1:25" x14ac:dyDescent="0.3">
      <c r="A203" s="54"/>
      <c r="B203" s="97"/>
      <c r="C203" s="97"/>
      <c r="D203" s="96"/>
      <c r="E203" s="95"/>
      <c r="F203" s="92" t="str">
        <f t="shared" si="28"/>
        <v/>
      </c>
      <c r="G203" s="53" t="str">
        <f t="shared" si="29"/>
        <v/>
      </c>
      <c r="H203" s="96"/>
      <c r="I203" s="95"/>
      <c r="J203" s="92" t="str">
        <f t="shared" si="30"/>
        <v/>
      </c>
      <c r="K203" s="53" t="str">
        <f t="shared" si="31"/>
        <v/>
      </c>
      <c r="L203" s="96"/>
      <c r="M203" s="95"/>
      <c r="N203" s="92" t="str">
        <f t="shared" si="32"/>
        <v/>
      </c>
      <c r="O203" s="53" t="str">
        <f t="shared" si="33"/>
        <v/>
      </c>
      <c r="P203" s="96"/>
      <c r="Q203" s="95"/>
      <c r="R203" s="92" t="str">
        <f t="shared" si="34"/>
        <v/>
      </c>
      <c r="S203" s="104" t="str">
        <f t="shared" si="35"/>
        <v/>
      </c>
      <c r="T203" s="92" t="str">
        <f t="shared" si="36"/>
        <v/>
      </c>
      <c r="U203" s="53" t="str">
        <f t="shared" si="37"/>
        <v/>
      </c>
      <c r="V203" s="92" t="str">
        <f t="shared" si="38"/>
        <v/>
      </c>
      <c r="W203" s="53" t="str">
        <f t="shared" si="39"/>
        <v/>
      </c>
      <c r="X203" s="92" t="str">
        <f t="shared" si="40"/>
        <v/>
      </c>
      <c r="Y203" s="53" t="str">
        <f t="shared" si="41"/>
        <v/>
      </c>
    </row>
    <row r="204" spans="1:25" x14ac:dyDescent="0.3">
      <c r="A204" s="54"/>
      <c r="B204" s="97"/>
      <c r="C204" s="97"/>
      <c r="D204" s="96"/>
      <c r="E204" s="95"/>
      <c r="F204" s="92" t="str">
        <f t="shared" si="28"/>
        <v/>
      </c>
      <c r="G204" s="53" t="str">
        <f t="shared" si="29"/>
        <v/>
      </c>
      <c r="H204" s="96"/>
      <c r="I204" s="95"/>
      <c r="J204" s="92" t="str">
        <f t="shared" si="30"/>
        <v/>
      </c>
      <c r="K204" s="53" t="str">
        <f t="shared" si="31"/>
        <v/>
      </c>
      <c r="L204" s="96"/>
      <c r="M204" s="95"/>
      <c r="N204" s="92" t="str">
        <f t="shared" si="32"/>
        <v/>
      </c>
      <c r="O204" s="53" t="str">
        <f t="shared" si="33"/>
        <v/>
      </c>
      <c r="P204" s="96"/>
      <c r="Q204" s="95"/>
      <c r="R204" s="92" t="str">
        <f t="shared" si="34"/>
        <v/>
      </c>
      <c r="S204" s="104" t="str">
        <f t="shared" si="35"/>
        <v/>
      </c>
      <c r="T204" s="92" t="str">
        <f t="shared" si="36"/>
        <v/>
      </c>
      <c r="U204" s="53" t="str">
        <f t="shared" si="37"/>
        <v/>
      </c>
      <c r="V204" s="92" t="str">
        <f t="shared" si="38"/>
        <v/>
      </c>
      <c r="W204" s="53" t="str">
        <f t="shared" si="39"/>
        <v/>
      </c>
      <c r="X204" s="92" t="str">
        <f t="shared" si="40"/>
        <v/>
      </c>
      <c r="Y204" s="53" t="str">
        <f t="shared" si="41"/>
        <v/>
      </c>
    </row>
    <row r="205" spans="1:25" ht="15" customHeight="1" x14ac:dyDescent="0.3">
      <c r="A205" s="54"/>
      <c r="B205" s="97"/>
      <c r="C205" s="97"/>
      <c r="D205" s="96"/>
      <c r="E205" s="95"/>
      <c r="F205" s="92" t="str">
        <f>IF(OR(D205="",E205=""),"",ABS(D205-E205))</f>
        <v/>
      </c>
      <c r="G205" s="53" t="str">
        <f>IF(OR(E205="",D205=""),"",IF(F205&lt;=($K$5/1000),"Accept","Reject"))</f>
        <v/>
      </c>
      <c r="H205" s="96"/>
      <c r="I205" s="95"/>
      <c r="J205" s="92" t="str">
        <f>IF(OR(H205="",I205=""),"",ABS(H205-I205))</f>
        <v/>
      </c>
      <c r="K205" s="53" t="str">
        <f>IF(OR(I205="",H205=""),"",IF(J205&lt;=($K$5/1000),"Accept","Reject"))</f>
        <v/>
      </c>
      <c r="L205" s="96"/>
      <c r="M205" s="95"/>
      <c r="N205" s="92" t="str">
        <f>IF(OR(L205="",M205=""),"",ABS(L205-M205))</f>
        <v/>
      </c>
      <c r="O205" s="53" t="str">
        <f>IF(OR(M205="",L205=""),"",IF(N205&lt;=($K$5/1000),"Accept","Reject"))</f>
        <v/>
      </c>
      <c r="P205" s="96"/>
      <c r="Q205" s="95"/>
      <c r="R205" s="92" t="str">
        <f>IF(OR(P205="",Q205=""),"",ABS(P205-Q205))</f>
        <v/>
      </c>
      <c r="S205" s="104" t="str">
        <f>IF(OR(Q205="",P205=""),"",IF(R205&lt;=($K$5/1000),"Accept","Reject"))</f>
        <v/>
      </c>
      <c r="T205" s="92" t="str">
        <f>IF(OR(D205="",E205="",H205="",I205=""),"",ABS((I205-E205)/(H205-D205)))</f>
        <v/>
      </c>
      <c r="U205" s="53" t="str">
        <f>IF(T205="","",IF(AND(ABS(T205)&lt;=1.2,ABS(T205)&gt;=0.8),"Accept","Reject"))</f>
        <v/>
      </c>
      <c r="V205" s="92" t="str">
        <f>IF(OR(L205="",M205="",I205="",H205=""),"",ABS((M205-I205)/(L205-H205)))</f>
        <v/>
      </c>
      <c r="W205" s="53" t="str">
        <f>IF(V205="","",IF(AND(ABS(V205)&lt;=1.2,ABS(V205)&gt;=0.8),"Accept","Reject"))</f>
        <v/>
      </c>
      <c r="X205" s="92" t="str">
        <f t="shared" ref="X205" si="42">IF(AND(L205&lt;&gt;"",M205&lt;&gt;"",P205&lt;&gt;"",Q205&lt;&gt;""),ABS((Q205-M205)/(P205-L205)),(IF(AND(H205&lt;&gt;"",I205&lt;&gt;"",P205&lt;&gt;"",Q205&lt;&gt;""),ABS((Q205-I205)/(P205-H205)),"")))</f>
        <v/>
      </c>
      <c r="Y205" s="53" t="str">
        <f>IF(X205="","",IF(AND(ABS(X205)&lt;=1.2,ABS(X205)&gt;=0.8),"Accept","Reject"))</f>
        <v/>
      </c>
    </row>
    <row r="206" spans="1:25" ht="18.75" customHeight="1" x14ac:dyDescent="0.3"/>
    <row r="207" spans="1:25" ht="18.75" customHeight="1" x14ac:dyDescent="0.3"/>
    <row r="208" spans="1:25" ht="18.75" customHeight="1" x14ac:dyDescent="0.3"/>
  </sheetData>
  <sheetProtection algorithmName="SHA-512" hashValue="kcdfg6Va/4+0b7tFHw25WuGAa+vlBIxjteGB0+MLGmW3y3PwJH30dVnP+PBYijMNQWmouy1ljvouAsO4tpy2jg==" saltValue="w6yAhkVprFs22vBOfdOSAA==" spinCount="100000" sheet="1" objects="1" scenarios="1" formatCells="0" formatColumns="0" formatRows="0"/>
  <mergeCells count="45">
    <mergeCell ref="A8:A11"/>
    <mergeCell ref="B9:B11"/>
    <mergeCell ref="Q10:Q11"/>
    <mergeCell ref="U10:U11"/>
    <mergeCell ref="S10:S11"/>
    <mergeCell ref="F10:F11"/>
    <mergeCell ref="T8:Y8"/>
    <mergeCell ref="W10:W11"/>
    <mergeCell ref="L9:O9"/>
    <mergeCell ref="L10:L11"/>
    <mergeCell ref="M10:M11"/>
    <mergeCell ref="N10:N11"/>
    <mergeCell ref="O10:O11"/>
    <mergeCell ref="K7:Y7"/>
    <mergeCell ref="T10:T11"/>
    <mergeCell ref="T9:U9"/>
    <mergeCell ref="H9:K9"/>
    <mergeCell ref="H10:H11"/>
    <mergeCell ref="I10:I11"/>
    <mergeCell ref="K10:K11"/>
    <mergeCell ref="P9:S9"/>
    <mergeCell ref="P10:P11"/>
    <mergeCell ref="J10:J11"/>
    <mergeCell ref="R10:R11"/>
    <mergeCell ref="X9:Y9"/>
    <mergeCell ref="V9:W9"/>
    <mergeCell ref="V10:V11"/>
    <mergeCell ref="B8:S8"/>
    <mergeCell ref="C9:C11"/>
    <mergeCell ref="A2:Y2"/>
    <mergeCell ref="K3:Y3"/>
    <mergeCell ref="K4:Y4"/>
    <mergeCell ref="K5:Y5"/>
    <mergeCell ref="X10:X11"/>
    <mergeCell ref="Y10:Y11"/>
    <mergeCell ref="A3:J3"/>
    <mergeCell ref="A4:J4"/>
    <mergeCell ref="A5:J5"/>
    <mergeCell ref="A6:J6"/>
    <mergeCell ref="A7:J7"/>
    <mergeCell ref="D10:D11"/>
    <mergeCell ref="E10:E11"/>
    <mergeCell ref="G10:G11"/>
    <mergeCell ref="D9:G9"/>
    <mergeCell ref="K6:Y6"/>
  </mergeCells>
  <phoneticPr fontId="38" type="noConversion"/>
  <conditionalFormatting sqref="G12:G205">
    <cfRule type="containsText" dxfId="15" priority="15" operator="containsText" text="Reject">
      <formula>NOT(ISERROR(SEARCH("Reject",G12)))</formula>
    </cfRule>
    <cfRule type="containsText" dxfId="14" priority="16" operator="containsText" text="Accept">
      <formula>NOT(ISERROR(SEARCH("Accept",G12)))</formula>
    </cfRule>
  </conditionalFormatting>
  <conditionalFormatting sqref="K12:K205">
    <cfRule type="containsText" dxfId="13" priority="5" operator="containsText" text="Reject">
      <formula>NOT(ISERROR(SEARCH("Reject",K12)))</formula>
    </cfRule>
    <cfRule type="containsText" dxfId="12" priority="6" operator="containsText" text="Accept">
      <formula>NOT(ISERROR(SEARCH("Accept",K12)))</formula>
    </cfRule>
  </conditionalFormatting>
  <conditionalFormatting sqref="O12:O205">
    <cfRule type="containsText" dxfId="11" priority="3" operator="containsText" text="Reject">
      <formula>NOT(ISERROR(SEARCH("Reject",O12)))</formula>
    </cfRule>
    <cfRule type="containsText" dxfId="10" priority="4" operator="containsText" text="Accept">
      <formula>NOT(ISERROR(SEARCH("Accept",O12)))</formula>
    </cfRule>
  </conditionalFormatting>
  <conditionalFormatting sqref="S12:S205">
    <cfRule type="containsText" dxfId="9" priority="1" operator="containsText" text="Reject">
      <formula>NOT(ISERROR(SEARCH("Reject",S12)))</formula>
    </cfRule>
    <cfRule type="containsText" dxfId="8" priority="2" operator="containsText" text="Accept">
      <formula>NOT(ISERROR(SEARCH("Accept",S12)))</formula>
    </cfRule>
  </conditionalFormatting>
  <conditionalFormatting sqref="U12:U205 W12:W205">
    <cfRule type="containsText" dxfId="7" priority="9" operator="containsText" text="Reject">
      <formula>NOT(ISERROR(SEARCH("Reject",U12)))</formula>
    </cfRule>
    <cfRule type="containsText" dxfId="6" priority="10" operator="containsText" text="Accept">
      <formula>NOT(ISERROR(SEARCH("Accept",U12)))</formula>
    </cfRule>
  </conditionalFormatting>
  <conditionalFormatting sqref="Y12:Y205">
    <cfRule type="containsText" dxfId="5" priority="7" operator="containsText" text="Reject">
      <formula>NOT(ISERROR(SEARCH("Reject",Y12)))</formula>
    </cfRule>
    <cfRule type="containsText" dxfId="4" priority="8" operator="containsText" text="Accept">
      <formula>NOT(ISERROR(SEARCH("Accept",Y12)))</formula>
    </cfRule>
  </conditionalFormatting>
  <printOptions horizontalCentered="1" verticalCentered="1"/>
  <pageMargins left="0.7" right="0.7" top="0.75" bottom="0.75" header="0.3" footer="0.3"/>
  <pageSetup paperSize="9" scale="63" fitToHeight="0" orientation="landscape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
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9CDF5-7C18-4F6A-AA38-C57EC7AB07C2}">
  <sheetPr codeName="Sheet40">
    <pageSetUpPr fitToPage="1"/>
  </sheetPr>
  <dimension ref="A1:AE207"/>
  <sheetViews>
    <sheetView rightToLeft="1" tabSelected="1" view="pageBreakPreview" zoomScaleNormal="100" zoomScaleSheetLayoutView="100" workbookViewId="0">
      <selection activeCell="K16" sqref="K16"/>
    </sheetView>
  </sheetViews>
  <sheetFormatPr defaultColWidth="9.109375" defaultRowHeight="14.4" x14ac:dyDescent="0.3"/>
  <cols>
    <col min="1" max="1" width="6.5546875" style="3" customWidth="1"/>
    <col min="2" max="2" width="11.5546875" style="3" customWidth="1"/>
    <col min="3" max="3" width="10.6640625" style="3" customWidth="1"/>
    <col min="4" max="4" width="12.33203125" style="3" customWidth="1"/>
    <col min="5" max="5" width="13.44140625" style="3" customWidth="1"/>
    <col min="6" max="6" width="12.33203125" style="3" customWidth="1"/>
    <col min="7" max="7" width="12" style="3" customWidth="1"/>
    <col min="8" max="8" width="12.44140625" style="3" customWidth="1"/>
    <col min="9" max="9" width="14" style="3" customWidth="1"/>
    <col min="10" max="10" width="11.109375" style="3" customWidth="1"/>
    <col min="11" max="11" width="10.6640625" style="3" customWidth="1"/>
    <col min="12" max="12" width="10.33203125" style="3" customWidth="1"/>
    <col min="13" max="13" width="10.88671875" style="3" customWidth="1"/>
    <col min="14" max="15" width="10.33203125" style="3" customWidth="1"/>
    <col min="16" max="16" width="11.6640625" style="3" customWidth="1"/>
    <col min="17" max="17" width="3.33203125" style="3" customWidth="1"/>
    <col min="18" max="18" width="2.44140625" style="3" customWidth="1"/>
    <col min="19" max="31" width="9" customWidth="1"/>
    <col min="32" max="16384" width="9.109375" style="3"/>
  </cols>
  <sheetData>
    <row r="1" spans="1:18" ht="61.5" customHeight="1" x14ac:dyDescent="0.3">
      <c r="Q1"/>
      <c r="R1"/>
    </row>
    <row r="2" spans="1:18" ht="18.600000000000001" x14ac:dyDescent="0.3">
      <c r="A2" s="135" t="s">
        <v>183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/>
      <c r="R2"/>
    </row>
    <row r="3" spans="1:18" ht="18" customHeight="1" x14ac:dyDescent="0.3">
      <c r="A3" s="220" t="s">
        <v>138</v>
      </c>
      <c r="B3" s="220"/>
      <c r="C3" s="220"/>
      <c r="D3" s="220"/>
      <c r="E3" s="220"/>
      <c r="F3" s="220"/>
      <c r="G3" s="220"/>
      <c r="H3" s="220"/>
      <c r="I3" s="201"/>
      <c r="J3" s="202"/>
      <c r="K3" s="202"/>
      <c r="L3" s="202"/>
      <c r="M3" s="202"/>
      <c r="N3" s="202"/>
      <c r="O3" s="202"/>
      <c r="P3" s="203"/>
      <c r="Q3"/>
      <c r="R3"/>
    </row>
    <row r="4" spans="1:18" ht="18" customHeight="1" x14ac:dyDescent="0.3">
      <c r="A4" s="220" t="s">
        <v>139</v>
      </c>
      <c r="B4" s="220"/>
      <c r="C4" s="220"/>
      <c r="D4" s="220"/>
      <c r="E4" s="220"/>
      <c r="F4" s="220"/>
      <c r="G4" s="220"/>
      <c r="H4" s="220"/>
      <c r="I4" s="201"/>
      <c r="J4" s="202"/>
      <c r="K4" s="202"/>
      <c r="L4" s="202"/>
      <c r="M4" s="202"/>
      <c r="N4" s="202"/>
      <c r="O4" s="202"/>
      <c r="P4" s="203"/>
      <c r="Q4"/>
      <c r="R4"/>
    </row>
    <row r="5" spans="1:18" customFormat="1" ht="18" customHeight="1" x14ac:dyDescent="0.3">
      <c r="A5" s="206" t="s">
        <v>129</v>
      </c>
      <c r="B5" s="206"/>
      <c r="C5" s="206"/>
      <c r="D5" s="206"/>
      <c r="E5" s="206"/>
      <c r="F5" s="206"/>
      <c r="G5" s="206"/>
      <c r="H5" s="206"/>
      <c r="I5" s="201"/>
      <c r="J5" s="202"/>
      <c r="K5" s="202"/>
      <c r="L5" s="202"/>
      <c r="M5" s="202"/>
      <c r="N5" s="202"/>
      <c r="O5" s="202"/>
      <c r="P5" s="203"/>
      <c r="Q5" s="3"/>
      <c r="R5" s="3"/>
    </row>
    <row r="6" spans="1:18" customFormat="1" ht="18" customHeight="1" x14ac:dyDescent="0.3">
      <c r="A6" s="130" t="s">
        <v>155</v>
      </c>
      <c r="B6" s="131"/>
      <c r="C6" s="131"/>
      <c r="D6" s="131"/>
      <c r="E6" s="131"/>
      <c r="F6" s="131"/>
      <c r="G6" s="131"/>
      <c r="H6" s="132"/>
      <c r="I6" s="201" t="s">
        <v>156</v>
      </c>
      <c r="J6" s="202"/>
      <c r="K6" s="202"/>
      <c r="L6" s="202"/>
      <c r="M6" s="202"/>
      <c r="N6" s="202"/>
      <c r="O6" s="202"/>
      <c r="P6" s="202"/>
      <c r="Q6" s="3"/>
      <c r="R6" s="3"/>
    </row>
    <row r="7" spans="1:18" customFormat="1" ht="18" customHeight="1" x14ac:dyDescent="0.3">
      <c r="A7" s="206" t="s">
        <v>91</v>
      </c>
      <c r="B7" s="206"/>
      <c r="C7" s="206"/>
      <c r="D7" s="206"/>
      <c r="E7" s="206"/>
      <c r="F7" s="206"/>
      <c r="G7" s="206"/>
      <c r="H7" s="206"/>
      <c r="I7" s="201" t="str">
        <f>'ورودی دانه بندی'!K9</f>
        <v>نمی باشد</v>
      </c>
      <c r="J7" s="202"/>
      <c r="K7" s="202"/>
      <c r="L7" s="202"/>
      <c r="M7" s="202"/>
      <c r="N7" s="202"/>
      <c r="O7" s="202"/>
      <c r="P7" s="202"/>
      <c r="Q7" s="3"/>
      <c r="R7" s="3"/>
    </row>
    <row r="8" spans="1:18" customFormat="1" ht="19.5" customHeight="1" x14ac:dyDescent="0.3">
      <c r="A8" s="217" t="s">
        <v>50</v>
      </c>
      <c r="B8" s="212" t="s">
        <v>60</v>
      </c>
      <c r="C8" s="212"/>
      <c r="D8" s="212"/>
      <c r="E8" s="212"/>
      <c r="F8" s="212" t="s">
        <v>130</v>
      </c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77"/>
      <c r="R8" s="3"/>
    </row>
    <row r="9" spans="1:18" customFormat="1" ht="15" customHeight="1" x14ac:dyDescent="0.3">
      <c r="A9" s="218"/>
      <c r="B9" s="209" t="s">
        <v>51</v>
      </c>
      <c r="C9" s="209" t="s">
        <v>52</v>
      </c>
      <c r="D9" s="209" t="s">
        <v>53</v>
      </c>
      <c r="E9" s="209" t="s">
        <v>54</v>
      </c>
      <c r="F9" s="209" t="s">
        <v>55</v>
      </c>
      <c r="G9" s="209" t="s">
        <v>56</v>
      </c>
      <c r="H9" s="209" t="s">
        <v>57</v>
      </c>
      <c r="I9" s="209" t="s">
        <v>58</v>
      </c>
      <c r="J9" s="209" t="s">
        <v>59</v>
      </c>
      <c r="K9" s="130" t="s">
        <v>140</v>
      </c>
      <c r="L9" s="131"/>
      <c r="M9" s="132"/>
      <c r="N9" s="130" t="s">
        <v>141</v>
      </c>
      <c r="O9" s="131"/>
      <c r="P9" s="132"/>
      <c r="Q9" s="77"/>
      <c r="R9" s="3"/>
    </row>
    <row r="10" spans="1:18" customFormat="1" ht="15" customHeight="1" x14ac:dyDescent="0.3">
      <c r="A10" s="218"/>
      <c r="B10" s="213"/>
      <c r="C10" s="213"/>
      <c r="D10" s="213"/>
      <c r="E10" s="213"/>
      <c r="F10" s="213"/>
      <c r="G10" s="213"/>
      <c r="H10" s="213"/>
      <c r="I10" s="213"/>
      <c r="J10" s="213"/>
      <c r="K10" s="209" t="s">
        <v>132</v>
      </c>
      <c r="L10" s="209" t="s">
        <v>142</v>
      </c>
      <c r="M10" s="209" t="s">
        <v>180</v>
      </c>
      <c r="N10" s="209" t="s">
        <v>132</v>
      </c>
      <c r="O10" s="209" t="s">
        <v>133</v>
      </c>
      <c r="P10" s="209" t="s">
        <v>180</v>
      </c>
      <c r="Q10" s="77"/>
      <c r="R10" s="3"/>
    </row>
    <row r="11" spans="1:18" customFormat="1" ht="16.5" customHeight="1" x14ac:dyDescent="0.3">
      <c r="A11" s="219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77"/>
      <c r="R11" s="3"/>
    </row>
    <row r="12" spans="1:18" customFormat="1" ht="16.8" x14ac:dyDescent="0.3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68"/>
      <c r="L12" s="93">
        <f>IF(I6="","",IF(I6=پردازش!A27,97,98))</f>
        <v>97</v>
      </c>
      <c r="M12" s="53" t="str">
        <f>IF(K12="","",IF(K12&gt;=$L$12,"Accept","Reject"))</f>
        <v/>
      </c>
      <c r="N12" s="68"/>
      <c r="O12" s="68"/>
      <c r="P12" s="53" t="str">
        <f>IF(OR(N12="",$O$12=""),"",IF(AND(N12&lt;='ضریب پرداخت زیراساس'!$D$18,N12&gt;='ضریب پرداخت زیراساس'!$E$18),"Accept","Reject"))</f>
        <v/>
      </c>
      <c r="Q12" s="77"/>
      <c r="R12" s="3"/>
    </row>
    <row r="13" spans="1:18" customFormat="1" ht="18" customHeight="1" x14ac:dyDescent="0.3">
      <c r="A13" s="54"/>
      <c r="B13" s="55"/>
      <c r="C13" s="55"/>
      <c r="D13" s="55"/>
      <c r="E13" s="55"/>
      <c r="F13" s="55"/>
      <c r="G13" s="55"/>
      <c r="H13" s="55"/>
      <c r="I13" s="55"/>
      <c r="J13" s="55"/>
      <c r="K13" s="68"/>
      <c r="L13" s="55"/>
      <c r="M13" s="53" t="str">
        <f t="shared" ref="M13:M76" si="0">IF(K13="","",IF(K13&gt;=$L$12,"Accept","Reject"))</f>
        <v/>
      </c>
      <c r="N13" s="68"/>
      <c r="O13" s="55"/>
      <c r="P13" s="53" t="str">
        <f>IF(OR(N13="",$O$12=""),"",IF(AND(N13&lt;='ضریب پرداخت زیراساس'!$D$18,N13&gt;='ضریب پرداخت زیراساس'!$E$18),"Accept","Reject"))</f>
        <v/>
      </c>
      <c r="Q13" s="77"/>
      <c r="R13" s="3"/>
    </row>
    <row r="14" spans="1:18" customFormat="1" ht="15.75" customHeight="1" x14ac:dyDescent="0.3">
      <c r="A14" s="54"/>
      <c r="B14" s="55"/>
      <c r="C14" s="55"/>
      <c r="D14" s="55"/>
      <c r="E14" s="55"/>
      <c r="F14" s="55"/>
      <c r="G14" s="55"/>
      <c r="H14" s="55"/>
      <c r="I14" s="55"/>
      <c r="J14" s="55"/>
      <c r="K14" s="68"/>
      <c r="L14" s="55"/>
      <c r="M14" s="53" t="str">
        <f t="shared" si="0"/>
        <v/>
      </c>
      <c r="N14" s="68"/>
      <c r="O14" s="55"/>
      <c r="P14" s="53" t="str">
        <f>IF(OR(N14="",$O$12=""),"",IF(AND(N14&lt;='ضریب پرداخت زیراساس'!$D$18,N14&gt;='ضریب پرداخت زیراساس'!$E$18),"Accept","Reject"))</f>
        <v/>
      </c>
      <c r="Q14" s="77"/>
      <c r="R14" s="3"/>
    </row>
    <row r="15" spans="1:18" customFormat="1" ht="18" customHeight="1" x14ac:dyDescent="0.3">
      <c r="A15" s="54"/>
      <c r="B15" s="55"/>
      <c r="C15" s="55"/>
      <c r="D15" s="55"/>
      <c r="E15" s="55"/>
      <c r="F15" s="55"/>
      <c r="G15" s="55"/>
      <c r="H15" s="55"/>
      <c r="I15" s="55"/>
      <c r="J15" s="55"/>
      <c r="K15" s="68"/>
      <c r="L15" s="55"/>
      <c r="M15" s="53" t="str">
        <f t="shared" si="0"/>
        <v/>
      </c>
      <c r="N15" s="68"/>
      <c r="O15" s="55"/>
      <c r="P15" s="53" t="str">
        <f>IF(OR(N15="",$O$12=""),"",IF(AND(N15&lt;='ضریب پرداخت زیراساس'!$D$18,N15&gt;='ضریب پرداخت زیراساس'!$E$18),"Accept","Reject"))</f>
        <v/>
      </c>
      <c r="Q15" s="77"/>
      <c r="R15" s="3"/>
    </row>
    <row r="16" spans="1:18" customFormat="1" ht="18" customHeight="1" x14ac:dyDescent="0.3">
      <c r="A16" s="54"/>
      <c r="B16" s="55"/>
      <c r="C16" s="55"/>
      <c r="D16" s="55"/>
      <c r="E16" s="55"/>
      <c r="F16" s="55"/>
      <c r="G16" s="55"/>
      <c r="H16" s="55"/>
      <c r="I16" s="55"/>
      <c r="J16" s="55"/>
      <c r="K16" s="68"/>
      <c r="L16" s="55"/>
      <c r="M16" s="53" t="str">
        <f t="shared" si="0"/>
        <v/>
      </c>
      <c r="N16" s="68"/>
      <c r="O16" s="55"/>
      <c r="P16" s="53" t="str">
        <f>IF(OR(N16="",$O$12=""),"",IF(AND(N16&lt;='ضریب پرداخت زیراساس'!$D$18,N16&gt;='ضریب پرداخت زیراساس'!$E$18),"Accept","Reject"))</f>
        <v/>
      </c>
      <c r="Q16" s="77"/>
      <c r="R16" s="3"/>
    </row>
    <row r="17" spans="1:18" customFormat="1" ht="18" customHeight="1" x14ac:dyDescent="0.3">
      <c r="A17" s="74"/>
      <c r="B17" s="75"/>
      <c r="C17" s="75"/>
      <c r="D17" s="75"/>
      <c r="E17" s="75"/>
      <c r="F17" s="75"/>
      <c r="G17" s="75"/>
      <c r="H17" s="75"/>
      <c r="I17" s="75"/>
      <c r="J17" s="75"/>
      <c r="K17" s="76"/>
      <c r="L17" s="75"/>
      <c r="M17" s="53" t="str">
        <f t="shared" si="0"/>
        <v/>
      </c>
      <c r="N17" s="76"/>
      <c r="O17" s="75"/>
      <c r="P17" s="53" t="str">
        <f>IF(OR(N17="",$O$12=""),"",IF(AND(N17&lt;='ضریب پرداخت زیراساس'!$D$18,N17&gt;='ضریب پرداخت زیراساس'!$E$18),"Accept","Reject"))</f>
        <v/>
      </c>
      <c r="Q17" s="77"/>
      <c r="R17" s="3"/>
    </row>
    <row r="18" spans="1:18" ht="18" customHeight="1" x14ac:dyDescent="0.3">
      <c r="A18" s="74"/>
      <c r="B18" s="75"/>
      <c r="C18" s="75"/>
      <c r="D18" s="75"/>
      <c r="E18" s="75"/>
      <c r="F18" s="75"/>
      <c r="G18" s="75"/>
      <c r="H18" s="75"/>
      <c r="I18" s="75"/>
      <c r="J18" s="75"/>
      <c r="K18" s="76"/>
      <c r="L18" s="75"/>
      <c r="M18" s="53" t="str">
        <f t="shared" si="0"/>
        <v/>
      </c>
      <c r="N18" s="76"/>
      <c r="O18" s="75"/>
      <c r="P18" s="53" t="str">
        <f>IF(OR(N18="",$O$12=""),"",IF(AND(N18&lt;='ضریب پرداخت زیراساس'!$D$18,N18&gt;='ضریب پرداخت زیراساس'!$E$18),"Accept","Reject"))</f>
        <v/>
      </c>
      <c r="Q18" s="77"/>
    </row>
    <row r="19" spans="1:18" ht="18" customHeight="1" x14ac:dyDescent="0.3">
      <c r="A19" s="74"/>
      <c r="B19" s="75"/>
      <c r="C19" s="75"/>
      <c r="D19" s="75"/>
      <c r="E19" s="75"/>
      <c r="F19" s="75"/>
      <c r="G19" s="75"/>
      <c r="H19" s="75"/>
      <c r="I19" s="75"/>
      <c r="J19" s="75"/>
      <c r="K19" s="76"/>
      <c r="L19" s="75"/>
      <c r="M19" s="53" t="str">
        <f t="shared" si="0"/>
        <v/>
      </c>
      <c r="N19" s="76"/>
      <c r="O19" s="75"/>
      <c r="P19" s="53" t="str">
        <f>IF(OR(N19="",$O$12=""),"",IF(AND(N19&lt;='ضریب پرداخت زیراساس'!$D$18,N19&gt;='ضریب پرداخت زیراساس'!$E$18),"Accept","Reject"))</f>
        <v/>
      </c>
      <c r="Q19" s="77"/>
    </row>
    <row r="20" spans="1:18" ht="16.8" x14ac:dyDescent="0.3">
      <c r="A20" s="74"/>
      <c r="B20" s="75"/>
      <c r="C20" s="75"/>
      <c r="D20" s="75"/>
      <c r="E20" s="75"/>
      <c r="F20" s="75"/>
      <c r="G20" s="75"/>
      <c r="H20" s="75"/>
      <c r="I20" s="75"/>
      <c r="J20" s="75"/>
      <c r="K20" s="76"/>
      <c r="L20" s="75"/>
      <c r="M20" s="53" t="str">
        <f t="shared" si="0"/>
        <v/>
      </c>
      <c r="N20" s="76"/>
      <c r="O20" s="75"/>
      <c r="P20" s="53" t="str">
        <f>IF(OR(N20="",$O$12=""),"",IF(AND(N20&lt;='ضریب پرداخت زیراساس'!$D$18,N20&gt;='ضریب پرداخت زیراساس'!$E$18),"Accept","Reject"))</f>
        <v/>
      </c>
      <c r="Q20" s="77"/>
    </row>
    <row r="21" spans="1:18" ht="16.8" x14ac:dyDescent="0.3">
      <c r="A21" s="74"/>
      <c r="B21" s="75"/>
      <c r="C21" s="75"/>
      <c r="D21" s="75"/>
      <c r="E21" s="75"/>
      <c r="F21" s="75"/>
      <c r="G21" s="75"/>
      <c r="H21" s="75"/>
      <c r="I21" s="75"/>
      <c r="J21" s="75"/>
      <c r="K21" s="76"/>
      <c r="L21" s="75"/>
      <c r="M21" s="53" t="str">
        <f t="shared" si="0"/>
        <v/>
      </c>
      <c r="N21" s="76"/>
      <c r="O21" s="75"/>
      <c r="P21" s="53" t="str">
        <f>IF(OR(N21="",$O$12=""),"",IF(AND(N21&lt;='ضریب پرداخت زیراساس'!$D$18,N21&gt;='ضریب پرداخت زیراساس'!$E$18),"Accept","Reject"))</f>
        <v/>
      </c>
      <c r="Q21" s="77"/>
    </row>
    <row r="22" spans="1:18" ht="16.8" x14ac:dyDescent="0.3">
      <c r="A22" s="74"/>
      <c r="B22" s="75"/>
      <c r="C22" s="75"/>
      <c r="D22" s="75"/>
      <c r="E22" s="75"/>
      <c r="F22" s="75"/>
      <c r="G22" s="75"/>
      <c r="H22" s="75"/>
      <c r="I22" s="75"/>
      <c r="J22" s="75"/>
      <c r="K22" s="76"/>
      <c r="L22" s="75"/>
      <c r="M22" s="53" t="str">
        <f t="shared" si="0"/>
        <v/>
      </c>
      <c r="N22" s="76"/>
      <c r="O22" s="75"/>
      <c r="P22" s="53" t="str">
        <f>IF(OR(N22="",$O$12=""),"",IF(AND(N22&lt;='ضریب پرداخت زیراساس'!$D$18,N22&gt;='ضریب پرداخت زیراساس'!$E$18),"Accept","Reject"))</f>
        <v/>
      </c>
      <c r="Q22" s="77"/>
    </row>
    <row r="23" spans="1:18" ht="16.8" x14ac:dyDescent="0.3">
      <c r="A23" s="74"/>
      <c r="B23" s="75"/>
      <c r="C23" s="75"/>
      <c r="D23" s="75"/>
      <c r="E23" s="75"/>
      <c r="F23" s="75"/>
      <c r="G23" s="75"/>
      <c r="H23" s="75"/>
      <c r="I23" s="75"/>
      <c r="J23" s="75"/>
      <c r="K23" s="76"/>
      <c r="L23" s="75"/>
      <c r="M23" s="53" t="str">
        <f t="shared" si="0"/>
        <v/>
      </c>
      <c r="N23" s="76"/>
      <c r="O23" s="75"/>
      <c r="P23" s="53" t="str">
        <f>IF(OR(N23="",$O$12=""),"",IF(AND(N23&lt;='ضریب پرداخت زیراساس'!$D$18,N23&gt;='ضریب پرداخت زیراساس'!$E$18),"Accept","Reject"))</f>
        <v/>
      </c>
      <c r="Q23" s="77"/>
    </row>
    <row r="24" spans="1:18" ht="18.75" customHeight="1" x14ac:dyDescent="0.3">
      <c r="A24" s="74"/>
      <c r="B24" s="75"/>
      <c r="C24" s="75"/>
      <c r="D24" s="75"/>
      <c r="E24" s="75"/>
      <c r="F24" s="75"/>
      <c r="G24" s="75"/>
      <c r="H24" s="75"/>
      <c r="I24" s="75"/>
      <c r="J24" s="75"/>
      <c r="K24" s="76"/>
      <c r="L24" s="75"/>
      <c r="M24" s="53" t="str">
        <f t="shared" si="0"/>
        <v/>
      </c>
      <c r="N24" s="76"/>
      <c r="O24" s="75"/>
      <c r="P24" s="53" t="str">
        <f>IF(OR(N24="",$O$12=""),"",IF(AND(N24&lt;='ضریب پرداخت زیراساس'!$D$18,N24&gt;='ضریب پرداخت زیراساس'!$E$18),"Accept","Reject"))</f>
        <v/>
      </c>
      <c r="Q24" s="77"/>
    </row>
    <row r="25" spans="1:18" ht="18.75" customHeight="1" x14ac:dyDescent="0.3">
      <c r="A25" s="74"/>
      <c r="B25" s="75"/>
      <c r="C25" s="75"/>
      <c r="D25" s="75"/>
      <c r="E25" s="75"/>
      <c r="F25" s="75"/>
      <c r="G25" s="75"/>
      <c r="H25" s="75"/>
      <c r="I25" s="75"/>
      <c r="J25" s="75"/>
      <c r="K25" s="76"/>
      <c r="L25" s="75"/>
      <c r="M25" s="53" t="str">
        <f t="shared" si="0"/>
        <v/>
      </c>
      <c r="N25" s="76"/>
      <c r="O25" s="75"/>
      <c r="P25" s="53" t="str">
        <f>IF(OR(N25="",$O$12=""),"",IF(AND(N25&lt;='ضریب پرداخت زیراساس'!$D$18,N25&gt;='ضریب پرداخت زیراساس'!$E$18),"Accept","Reject"))</f>
        <v/>
      </c>
      <c r="Q25" s="77"/>
    </row>
    <row r="26" spans="1:18" ht="18.75" customHeight="1" x14ac:dyDescent="0.3">
      <c r="A26" s="74"/>
      <c r="B26" s="75"/>
      <c r="C26" s="75"/>
      <c r="D26" s="75"/>
      <c r="E26" s="75"/>
      <c r="F26" s="75"/>
      <c r="G26" s="75"/>
      <c r="H26" s="75"/>
      <c r="I26" s="75"/>
      <c r="J26" s="75"/>
      <c r="K26" s="76"/>
      <c r="L26" s="75"/>
      <c r="M26" s="53" t="str">
        <f t="shared" si="0"/>
        <v/>
      </c>
      <c r="N26" s="76"/>
      <c r="O26" s="75"/>
      <c r="P26" s="53" t="str">
        <f>IF(OR(N26="",$O$12=""),"",IF(AND(N26&lt;='ضریب پرداخت زیراساس'!$D$18,N26&gt;='ضریب پرداخت زیراساس'!$E$18),"Accept","Reject"))</f>
        <v/>
      </c>
      <c r="Q26" s="77"/>
    </row>
    <row r="27" spans="1:18" ht="18.75" customHeight="1" x14ac:dyDescent="0.3">
      <c r="A27" s="74"/>
      <c r="B27" s="75"/>
      <c r="C27" s="75"/>
      <c r="D27" s="75"/>
      <c r="E27" s="75"/>
      <c r="F27" s="75"/>
      <c r="G27" s="75"/>
      <c r="H27" s="75"/>
      <c r="I27" s="75"/>
      <c r="J27" s="75"/>
      <c r="K27" s="76"/>
      <c r="L27" s="75"/>
      <c r="M27" s="53" t="str">
        <f t="shared" si="0"/>
        <v/>
      </c>
      <c r="N27" s="76"/>
      <c r="O27" s="75"/>
      <c r="P27" s="53" t="str">
        <f>IF(OR(N27="",$O$12=""),"",IF(AND(N27&lt;='ضریب پرداخت زیراساس'!$D$18,N27&gt;='ضریب پرداخت زیراساس'!$E$18),"Accept","Reject"))</f>
        <v/>
      </c>
      <c r="Q27" s="77"/>
    </row>
    <row r="28" spans="1:18" ht="18" customHeight="1" x14ac:dyDescent="0.3">
      <c r="A28" s="74"/>
      <c r="B28" s="75"/>
      <c r="C28" s="75"/>
      <c r="D28" s="75"/>
      <c r="E28" s="75"/>
      <c r="F28" s="75"/>
      <c r="G28" s="75"/>
      <c r="H28" s="75"/>
      <c r="I28" s="75"/>
      <c r="J28" s="75"/>
      <c r="K28" s="76"/>
      <c r="L28" s="75"/>
      <c r="M28" s="53" t="str">
        <f t="shared" si="0"/>
        <v/>
      </c>
      <c r="N28" s="76"/>
      <c r="O28" s="75"/>
      <c r="P28" s="53" t="str">
        <f>IF(OR(N28="",$O$12=""),"",IF(AND(N28&lt;='ضریب پرداخت زیراساس'!$D$18,N28&gt;='ضریب پرداخت زیراساس'!$E$18),"Accept","Reject"))</f>
        <v/>
      </c>
      <c r="Q28" s="77"/>
    </row>
    <row r="29" spans="1:18" ht="16.8" x14ac:dyDescent="0.3">
      <c r="A29" s="74"/>
      <c r="B29" s="75"/>
      <c r="C29" s="75"/>
      <c r="D29" s="75"/>
      <c r="E29" s="75"/>
      <c r="F29" s="75"/>
      <c r="G29" s="75"/>
      <c r="H29" s="75"/>
      <c r="I29" s="75"/>
      <c r="J29" s="75"/>
      <c r="K29" s="76"/>
      <c r="L29" s="75"/>
      <c r="M29" s="53" t="str">
        <f t="shared" si="0"/>
        <v/>
      </c>
      <c r="N29" s="76"/>
      <c r="O29" s="75"/>
      <c r="P29" s="53" t="str">
        <f>IF(OR(N29="",$O$12=""),"",IF(AND(N29&lt;='ضریب پرداخت زیراساس'!$D$18,N29&gt;='ضریب پرداخت زیراساس'!$E$18),"Accept","Reject"))</f>
        <v/>
      </c>
      <c r="Q29" s="77"/>
    </row>
    <row r="30" spans="1:18" ht="16.8" x14ac:dyDescent="0.3">
      <c r="A30" s="74"/>
      <c r="B30" s="75"/>
      <c r="C30" s="75"/>
      <c r="D30" s="75"/>
      <c r="E30" s="75"/>
      <c r="F30" s="75"/>
      <c r="G30" s="75"/>
      <c r="H30" s="75"/>
      <c r="I30" s="75"/>
      <c r="J30" s="75"/>
      <c r="K30" s="76"/>
      <c r="L30" s="75"/>
      <c r="M30" s="53" t="str">
        <f t="shared" si="0"/>
        <v/>
      </c>
      <c r="N30" s="76"/>
      <c r="O30" s="75"/>
      <c r="P30" s="53" t="str">
        <f>IF(OR(N30="",$O$12=""),"",IF(AND(N30&lt;='ضریب پرداخت زیراساس'!$D$18,N30&gt;='ضریب پرداخت زیراساس'!$E$18),"Accept","Reject"))</f>
        <v/>
      </c>
      <c r="Q30" s="77"/>
    </row>
    <row r="31" spans="1:18" ht="16.8" x14ac:dyDescent="0.3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6"/>
      <c r="L31" s="75"/>
      <c r="M31" s="53" t="str">
        <f t="shared" si="0"/>
        <v/>
      </c>
      <c r="N31" s="76"/>
      <c r="O31" s="75"/>
      <c r="P31" s="53" t="str">
        <f>IF(OR(N31="",$O$12=""),"",IF(AND(N31&lt;='ضریب پرداخت زیراساس'!$D$18,N31&gt;='ضریب پرداخت زیراساس'!$E$18),"Accept","Reject"))</f>
        <v/>
      </c>
      <c r="Q31" s="77"/>
    </row>
    <row r="32" spans="1:18" ht="16.8" x14ac:dyDescent="0.3">
      <c r="A32" s="74"/>
      <c r="B32" s="75"/>
      <c r="C32" s="75"/>
      <c r="D32" s="75"/>
      <c r="E32" s="75"/>
      <c r="F32" s="75"/>
      <c r="G32" s="75"/>
      <c r="H32" s="75"/>
      <c r="I32" s="75"/>
      <c r="J32" s="75"/>
      <c r="K32" s="76"/>
      <c r="L32" s="75"/>
      <c r="M32" s="53" t="str">
        <f t="shared" si="0"/>
        <v/>
      </c>
      <c r="N32" s="76"/>
      <c r="O32" s="75"/>
      <c r="P32" s="53" t="str">
        <f>IF(OR(N32="",$O$12=""),"",IF(AND(N32&lt;='ضریب پرداخت زیراساس'!$D$18,N32&gt;='ضریب پرداخت زیراساس'!$E$18),"Accept","Reject"))</f>
        <v/>
      </c>
      <c r="Q32" s="77"/>
    </row>
    <row r="33" spans="1:17" ht="16.8" x14ac:dyDescent="0.3">
      <c r="A33" s="74"/>
      <c r="B33" s="75"/>
      <c r="C33" s="75"/>
      <c r="D33" s="75"/>
      <c r="E33" s="75"/>
      <c r="F33" s="75"/>
      <c r="G33" s="75"/>
      <c r="H33" s="75"/>
      <c r="I33" s="75"/>
      <c r="J33" s="75"/>
      <c r="K33" s="76"/>
      <c r="L33" s="75"/>
      <c r="M33" s="53" t="str">
        <f t="shared" si="0"/>
        <v/>
      </c>
      <c r="N33" s="76"/>
      <c r="O33" s="75"/>
      <c r="P33" s="53" t="str">
        <f>IF(OR(N33="",$O$12=""),"",IF(AND(N33&lt;='ضریب پرداخت زیراساس'!$D$18,N33&gt;='ضریب پرداخت زیراساس'!$E$18),"Accept","Reject"))</f>
        <v/>
      </c>
      <c r="Q33" s="77"/>
    </row>
    <row r="34" spans="1:17" ht="16.8" x14ac:dyDescent="0.3">
      <c r="A34" s="74"/>
      <c r="B34" s="75"/>
      <c r="C34" s="75"/>
      <c r="D34" s="75"/>
      <c r="E34" s="75"/>
      <c r="F34" s="75"/>
      <c r="G34" s="75"/>
      <c r="H34" s="75"/>
      <c r="I34" s="75"/>
      <c r="J34" s="75"/>
      <c r="K34" s="76"/>
      <c r="L34" s="75"/>
      <c r="M34" s="53" t="str">
        <f t="shared" si="0"/>
        <v/>
      </c>
      <c r="N34" s="76"/>
      <c r="O34" s="75"/>
      <c r="P34" s="53" t="str">
        <f>IF(OR(N34="",$O$12=""),"",IF(AND(N34&lt;='ضریب پرداخت زیراساس'!$D$18,N34&gt;='ضریب پرداخت زیراساس'!$E$18),"Accept","Reject"))</f>
        <v/>
      </c>
      <c r="Q34" s="77"/>
    </row>
    <row r="35" spans="1:17" ht="16.8" x14ac:dyDescent="0.3">
      <c r="A35" s="74"/>
      <c r="B35" s="75"/>
      <c r="C35" s="75"/>
      <c r="D35" s="75"/>
      <c r="E35" s="75"/>
      <c r="F35" s="75"/>
      <c r="G35" s="75"/>
      <c r="H35" s="75"/>
      <c r="I35" s="75"/>
      <c r="J35" s="75"/>
      <c r="K35" s="76"/>
      <c r="L35" s="75"/>
      <c r="M35" s="53" t="str">
        <f t="shared" si="0"/>
        <v/>
      </c>
      <c r="N35" s="76"/>
      <c r="O35" s="75"/>
      <c r="P35" s="53" t="str">
        <f>IF(OR(N35="",$O$12=""),"",IF(AND(N35&lt;='ضریب پرداخت زیراساس'!$D$18,N35&gt;='ضریب پرداخت زیراساس'!$E$18),"Accept","Reject"))</f>
        <v/>
      </c>
      <c r="Q35" s="77"/>
    </row>
    <row r="36" spans="1:17" ht="16.8" x14ac:dyDescent="0.3">
      <c r="A36" s="74"/>
      <c r="B36" s="75"/>
      <c r="C36" s="75"/>
      <c r="D36" s="75"/>
      <c r="E36" s="75"/>
      <c r="F36" s="75"/>
      <c r="G36" s="75"/>
      <c r="H36" s="75"/>
      <c r="I36" s="75"/>
      <c r="J36" s="75"/>
      <c r="K36" s="76"/>
      <c r="L36" s="75"/>
      <c r="M36" s="53" t="str">
        <f t="shared" si="0"/>
        <v/>
      </c>
      <c r="N36" s="76"/>
      <c r="O36" s="75"/>
      <c r="P36" s="53" t="str">
        <f>IF(OR(N36="",$O$12=""),"",IF(AND(N36&lt;='ضریب پرداخت زیراساس'!$D$18,N36&gt;='ضریب پرداخت زیراساس'!$E$18),"Accept","Reject"))</f>
        <v/>
      </c>
      <c r="Q36" s="77"/>
    </row>
    <row r="37" spans="1:17" ht="16.8" x14ac:dyDescent="0.3">
      <c r="A37" s="74"/>
      <c r="B37" s="75"/>
      <c r="C37" s="75"/>
      <c r="D37" s="75"/>
      <c r="E37" s="75"/>
      <c r="F37" s="75"/>
      <c r="G37" s="75"/>
      <c r="H37" s="75"/>
      <c r="I37" s="75"/>
      <c r="J37" s="75"/>
      <c r="K37" s="76"/>
      <c r="L37" s="75"/>
      <c r="M37" s="53" t="str">
        <f t="shared" si="0"/>
        <v/>
      </c>
      <c r="N37" s="76"/>
      <c r="O37" s="75"/>
      <c r="P37" s="53" t="str">
        <f>IF(OR(N37="",$O$12=""),"",IF(AND(N37&lt;='ضریب پرداخت زیراساس'!$D$18,N37&gt;='ضریب پرداخت زیراساس'!$E$18),"Accept","Reject"))</f>
        <v/>
      </c>
      <c r="Q37" s="77"/>
    </row>
    <row r="38" spans="1:17" ht="16.8" x14ac:dyDescent="0.3">
      <c r="A38" s="74"/>
      <c r="B38" s="75"/>
      <c r="C38" s="75"/>
      <c r="D38" s="75"/>
      <c r="E38" s="75"/>
      <c r="F38" s="75"/>
      <c r="G38" s="75"/>
      <c r="H38" s="75"/>
      <c r="I38" s="75"/>
      <c r="J38" s="75"/>
      <c r="K38" s="76"/>
      <c r="L38" s="75"/>
      <c r="M38" s="53" t="str">
        <f t="shared" si="0"/>
        <v/>
      </c>
      <c r="N38" s="76"/>
      <c r="O38" s="75"/>
      <c r="P38" s="53" t="str">
        <f>IF(OR(N38="",$O$12=""),"",IF(AND(N38&lt;='ضریب پرداخت زیراساس'!$D$18,N38&gt;='ضریب پرداخت زیراساس'!$E$18),"Accept","Reject"))</f>
        <v/>
      </c>
      <c r="Q38" s="77"/>
    </row>
    <row r="39" spans="1:17" ht="16.8" x14ac:dyDescent="0.3">
      <c r="A39" s="74"/>
      <c r="B39" s="75"/>
      <c r="C39" s="75"/>
      <c r="D39" s="75"/>
      <c r="E39" s="75"/>
      <c r="F39" s="75"/>
      <c r="G39" s="75"/>
      <c r="H39" s="75"/>
      <c r="I39" s="75"/>
      <c r="J39" s="75"/>
      <c r="K39" s="76"/>
      <c r="L39" s="75"/>
      <c r="M39" s="53" t="str">
        <f t="shared" si="0"/>
        <v/>
      </c>
      <c r="N39" s="76"/>
      <c r="O39" s="75"/>
      <c r="P39" s="53" t="str">
        <f>IF(OR(N39="",$O$12=""),"",IF(AND(N39&lt;='ضریب پرداخت زیراساس'!$D$18,N39&gt;='ضریب پرداخت زیراساس'!$E$18),"Accept","Reject"))</f>
        <v/>
      </c>
      <c r="Q39" s="77"/>
    </row>
    <row r="40" spans="1:17" ht="16.8" x14ac:dyDescent="0.3">
      <c r="A40" s="74"/>
      <c r="B40" s="75"/>
      <c r="C40" s="75"/>
      <c r="D40" s="75"/>
      <c r="E40" s="75"/>
      <c r="F40" s="75"/>
      <c r="G40" s="75"/>
      <c r="H40" s="75"/>
      <c r="I40" s="75"/>
      <c r="J40" s="75"/>
      <c r="K40" s="76"/>
      <c r="L40" s="75"/>
      <c r="M40" s="53" t="str">
        <f t="shared" si="0"/>
        <v/>
      </c>
      <c r="N40" s="76"/>
      <c r="O40" s="75"/>
      <c r="P40" s="53" t="str">
        <f>IF(OR(N40="",$O$12=""),"",IF(AND(N40&lt;='ضریب پرداخت زیراساس'!$D$18,N40&gt;='ضریب پرداخت زیراساس'!$E$18),"Accept","Reject"))</f>
        <v/>
      </c>
      <c r="Q40" s="77"/>
    </row>
    <row r="41" spans="1:17" ht="16.8" x14ac:dyDescent="0.3">
      <c r="A41" s="74"/>
      <c r="B41" s="75"/>
      <c r="C41" s="75"/>
      <c r="D41" s="75"/>
      <c r="E41" s="75"/>
      <c r="F41" s="75"/>
      <c r="G41" s="75"/>
      <c r="H41" s="75"/>
      <c r="I41" s="75"/>
      <c r="J41" s="75"/>
      <c r="K41" s="76"/>
      <c r="L41" s="75"/>
      <c r="M41" s="53" t="str">
        <f t="shared" si="0"/>
        <v/>
      </c>
      <c r="N41" s="76"/>
      <c r="O41" s="75"/>
      <c r="P41" s="53" t="str">
        <f>IF(OR(N41="",$O$12=""),"",IF(AND(N41&lt;='ضریب پرداخت زیراساس'!$D$18,N41&gt;='ضریب پرداخت زیراساس'!$E$18),"Accept","Reject"))</f>
        <v/>
      </c>
      <c r="Q41" s="77"/>
    </row>
    <row r="42" spans="1:17" ht="16.8" x14ac:dyDescent="0.3">
      <c r="A42" s="74"/>
      <c r="B42" s="75"/>
      <c r="C42" s="75"/>
      <c r="D42" s="75"/>
      <c r="E42" s="75"/>
      <c r="F42" s="75"/>
      <c r="G42" s="75"/>
      <c r="H42" s="75"/>
      <c r="I42" s="75"/>
      <c r="J42" s="75"/>
      <c r="K42" s="76"/>
      <c r="L42" s="75"/>
      <c r="M42" s="53" t="str">
        <f t="shared" si="0"/>
        <v/>
      </c>
      <c r="N42" s="76"/>
      <c r="O42" s="75"/>
      <c r="P42" s="53" t="str">
        <f>IF(OR(N42="",$O$12=""),"",IF(AND(N42&lt;='ضریب پرداخت زیراساس'!$D$18,N42&gt;='ضریب پرداخت زیراساس'!$E$18),"Accept","Reject"))</f>
        <v/>
      </c>
      <c r="Q42" s="77"/>
    </row>
    <row r="43" spans="1:17" ht="16.8" x14ac:dyDescent="0.3">
      <c r="A43" s="74"/>
      <c r="B43" s="75"/>
      <c r="C43" s="75"/>
      <c r="D43" s="75"/>
      <c r="E43" s="75"/>
      <c r="F43" s="75"/>
      <c r="G43" s="75"/>
      <c r="H43" s="75"/>
      <c r="I43" s="75"/>
      <c r="J43" s="75"/>
      <c r="K43" s="76"/>
      <c r="L43" s="75"/>
      <c r="M43" s="53" t="str">
        <f t="shared" si="0"/>
        <v/>
      </c>
      <c r="N43" s="76"/>
      <c r="O43" s="75"/>
      <c r="P43" s="53" t="str">
        <f>IF(OR(N43="",$O$12=""),"",IF(AND(N43&lt;='ضریب پرداخت زیراساس'!$D$18,N43&gt;='ضریب پرداخت زیراساس'!$E$18),"Accept","Reject"))</f>
        <v/>
      </c>
      <c r="Q43" s="77"/>
    </row>
    <row r="44" spans="1:17" ht="16.8" x14ac:dyDescent="0.3">
      <c r="A44" s="74"/>
      <c r="B44" s="75"/>
      <c r="C44" s="75"/>
      <c r="D44" s="75"/>
      <c r="E44" s="75"/>
      <c r="F44" s="75"/>
      <c r="G44" s="75"/>
      <c r="H44" s="75"/>
      <c r="I44" s="75"/>
      <c r="J44" s="75"/>
      <c r="K44" s="76"/>
      <c r="L44" s="75"/>
      <c r="M44" s="53" t="str">
        <f t="shared" si="0"/>
        <v/>
      </c>
      <c r="N44" s="76"/>
      <c r="O44" s="75"/>
      <c r="P44" s="53" t="str">
        <f>IF(OR(N44="",$O$12=""),"",IF(AND(N44&lt;='ضریب پرداخت زیراساس'!$D$18,N44&gt;='ضریب پرداخت زیراساس'!$E$18),"Accept","Reject"))</f>
        <v/>
      </c>
      <c r="Q44" s="77"/>
    </row>
    <row r="45" spans="1:17" ht="16.8" x14ac:dyDescent="0.3">
      <c r="A45" s="74"/>
      <c r="B45" s="75"/>
      <c r="C45" s="75"/>
      <c r="D45" s="75"/>
      <c r="E45" s="75"/>
      <c r="F45" s="75"/>
      <c r="G45" s="75"/>
      <c r="H45" s="75"/>
      <c r="I45" s="75"/>
      <c r="J45" s="75"/>
      <c r="K45" s="76"/>
      <c r="L45" s="75"/>
      <c r="M45" s="53" t="str">
        <f t="shared" si="0"/>
        <v/>
      </c>
      <c r="N45" s="76"/>
      <c r="O45" s="75"/>
      <c r="P45" s="53" t="str">
        <f>IF(OR(N45="",$O$12=""),"",IF(AND(N45&lt;='ضریب پرداخت زیراساس'!$D$18,N45&gt;='ضریب پرداخت زیراساس'!$E$18),"Accept","Reject"))</f>
        <v/>
      </c>
      <c r="Q45" s="77"/>
    </row>
    <row r="46" spans="1:17" ht="16.8" x14ac:dyDescent="0.3">
      <c r="A46" s="74"/>
      <c r="B46" s="75"/>
      <c r="C46" s="75"/>
      <c r="D46" s="75"/>
      <c r="E46" s="75"/>
      <c r="F46" s="75"/>
      <c r="G46" s="75"/>
      <c r="H46" s="75"/>
      <c r="I46" s="75"/>
      <c r="J46" s="75"/>
      <c r="K46" s="76"/>
      <c r="L46" s="75"/>
      <c r="M46" s="53" t="str">
        <f t="shared" si="0"/>
        <v/>
      </c>
      <c r="N46" s="76"/>
      <c r="O46" s="75"/>
      <c r="P46" s="53" t="str">
        <f>IF(OR(N46="",$O$12=""),"",IF(AND(N46&lt;='ضریب پرداخت زیراساس'!$D$18,N46&gt;='ضریب پرداخت زیراساس'!$E$18),"Accept","Reject"))</f>
        <v/>
      </c>
      <c r="Q46" s="77"/>
    </row>
    <row r="47" spans="1:17" ht="16.8" x14ac:dyDescent="0.3">
      <c r="A47" s="74"/>
      <c r="B47" s="75"/>
      <c r="C47" s="75"/>
      <c r="D47" s="75"/>
      <c r="E47" s="75"/>
      <c r="F47" s="75"/>
      <c r="G47" s="75"/>
      <c r="H47" s="75"/>
      <c r="I47" s="75"/>
      <c r="J47" s="75"/>
      <c r="K47" s="76"/>
      <c r="L47" s="75"/>
      <c r="M47" s="53" t="str">
        <f t="shared" si="0"/>
        <v/>
      </c>
      <c r="N47" s="76"/>
      <c r="O47" s="75"/>
      <c r="P47" s="53" t="str">
        <f>IF(OR(N47="",$O$12=""),"",IF(AND(N47&lt;='ضریب پرداخت زیراساس'!$D$18,N47&gt;='ضریب پرداخت زیراساس'!$E$18),"Accept","Reject"))</f>
        <v/>
      </c>
      <c r="Q47" s="77"/>
    </row>
    <row r="48" spans="1:17" ht="16.8" x14ac:dyDescent="0.3">
      <c r="A48" s="74"/>
      <c r="B48" s="75"/>
      <c r="C48" s="75"/>
      <c r="D48" s="75"/>
      <c r="E48" s="75"/>
      <c r="F48" s="75"/>
      <c r="G48" s="75"/>
      <c r="H48" s="75"/>
      <c r="I48" s="75"/>
      <c r="J48" s="75"/>
      <c r="K48" s="76"/>
      <c r="L48" s="75"/>
      <c r="M48" s="53" t="str">
        <f t="shared" si="0"/>
        <v/>
      </c>
      <c r="N48" s="76"/>
      <c r="O48" s="75"/>
      <c r="P48" s="53" t="str">
        <f>IF(OR(N48="",$O$12=""),"",IF(AND(N48&lt;='ضریب پرداخت زیراساس'!$D$18,N48&gt;='ضریب پرداخت زیراساس'!$E$18),"Accept","Reject"))</f>
        <v/>
      </c>
      <c r="Q48" s="77"/>
    </row>
    <row r="49" spans="1:17" ht="16.8" x14ac:dyDescent="0.3">
      <c r="A49" s="74"/>
      <c r="B49" s="75"/>
      <c r="C49" s="75"/>
      <c r="D49" s="75"/>
      <c r="E49" s="75"/>
      <c r="F49" s="75"/>
      <c r="G49" s="75"/>
      <c r="H49" s="75"/>
      <c r="I49" s="75"/>
      <c r="J49" s="75"/>
      <c r="K49" s="76"/>
      <c r="L49" s="75"/>
      <c r="M49" s="53" t="str">
        <f t="shared" si="0"/>
        <v/>
      </c>
      <c r="N49" s="76"/>
      <c r="O49" s="75"/>
      <c r="P49" s="53" t="str">
        <f>IF(OR(N49="",$O$12=""),"",IF(AND(N49&lt;='ضریب پرداخت زیراساس'!$D$18,N49&gt;='ضریب پرداخت زیراساس'!$E$18),"Accept","Reject"))</f>
        <v/>
      </c>
      <c r="Q49" s="77"/>
    </row>
    <row r="50" spans="1:17" ht="16.8" x14ac:dyDescent="0.3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6"/>
      <c r="L50" s="75"/>
      <c r="M50" s="53" t="str">
        <f t="shared" si="0"/>
        <v/>
      </c>
      <c r="N50" s="76"/>
      <c r="O50" s="75"/>
      <c r="P50" s="53" t="str">
        <f>IF(OR(N50="",$O$12=""),"",IF(AND(N50&lt;='ضریب پرداخت زیراساس'!$D$18,N50&gt;='ضریب پرداخت زیراساس'!$E$18),"Accept","Reject"))</f>
        <v/>
      </c>
      <c r="Q50" s="77"/>
    </row>
    <row r="51" spans="1:17" ht="16.8" x14ac:dyDescent="0.3">
      <c r="A51" s="74"/>
      <c r="B51" s="75"/>
      <c r="C51" s="75"/>
      <c r="D51" s="75"/>
      <c r="E51" s="75"/>
      <c r="F51" s="75"/>
      <c r="G51" s="75"/>
      <c r="H51" s="75"/>
      <c r="I51" s="75"/>
      <c r="J51" s="75"/>
      <c r="K51" s="76"/>
      <c r="L51" s="75"/>
      <c r="M51" s="53" t="str">
        <f t="shared" si="0"/>
        <v/>
      </c>
      <c r="N51" s="76"/>
      <c r="O51" s="75"/>
      <c r="P51" s="53" t="str">
        <f>IF(OR(N51="",$O$12=""),"",IF(AND(N51&lt;='ضریب پرداخت زیراساس'!$D$18,N51&gt;='ضریب پرداخت زیراساس'!$E$18),"Accept","Reject"))</f>
        <v/>
      </c>
      <c r="Q51" s="77"/>
    </row>
    <row r="52" spans="1:17" ht="16.8" x14ac:dyDescent="0.3">
      <c r="A52" s="74"/>
      <c r="B52" s="75"/>
      <c r="C52" s="75"/>
      <c r="D52" s="75"/>
      <c r="E52" s="75"/>
      <c r="F52" s="75"/>
      <c r="G52" s="75"/>
      <c r="H52" s="75"/>
      <c r="I52" s="75"/>
      <c r="J52" s="75"/>
      <c r="K52" s="76"/>
      <c r="L52" s="75"/>
      <c r="M52" s="53" t="str">
        <f t="shared" si="0"/>
        <v/>
      </c>
      <c r="N52" s="76"/>
      <c r="O52" s="75"/>
      <c r="P52" s="53" t="str">
        <f>IF(OR(N52="",$O$12=""),"",IF(AND(N52&lt;='ضریب پرداخت زیراساس'!$D$18,N52&gt;='ضریب پرداخت زیراساس'!$E$18),"Accept","Reject"))</f>
        <v/>
      </c>
      <c r="Q52" s="77"/>
    </row>
    <row r="53" spans="1:17" ht="16.8" x14ac:dyDescent="0.3">
      <c r="A53" s="74"/>
      <c r="B53" s="75"/>
      <c r="C53" s="75"/>
      <c r="D53" s="75"/>
      <c r="E53" s="75"/>
      <c r="F53" s="75"/>
      <c r="G53" s="75"/>
      <c r="H53" s="75"/>
      <c r="I53" s="75"/>
      <c r="J53" s="75"/>
      <c r="K53" s="76"/>
      <c r="L53" s="75"/>
      <c r="M53" s="53" t="str">
        <f t="shared" si="0"/>
        <v/>
      </c>
      <c r="N53" s="76"/>
      <c r="O53" s="75"/>
      <c r="P53" s="53" t="str">
        <f>IF(OR(N53="",$O$12=""),"",IF(AND(N53&lt;='ضریب پرداخت زیراساس'!$D$18,N53&gt;='ضریب پرداخت زیراساس'!$E$18),"Accept","Reject"))</f>
        <v/>
      </c>
      <c r="Q53" s="77"/>
    </row>
    <row r="54" spans="1:17" ht="16.8" x14ac:dyDescent="0.3">
      <c r="A54" s="74"/>
      <c r="B54" s="75"/>
      <c r="C54" s="75"/>
      <c r="D54" s="75"/>
      <c r="E54" s="75"/>
      <c r="F54" s="75"/>
      <c r="G54" s="75"/>
      <c r="H54" s="75"/>
      <c r="I54" s="75"/>
      <c r="J54" s="75"/>
      <c r="K54" s="76"/>
      <c r="L54" s="75"/>
      <c r="M54" s="53" t="str">
        <f t="shared" si="0"/>
        <v/>
      </c>
      <c r="N54" s="76"/>
      <c r="O54" s="75"/>
      <c r="P54" s="53" t="str">
        <f>IF(OR(N54="",$O$12=""),"",IF(AND(N54&lt;='ضریب پرداخت زیراساس'!$D$18,N54&gt;='ضریب پرداخت زیراساس'!$E$18),"Accept","Reject"))</f>
        <v/>
      </c>
      <c r="Q54" s="77"/>
    </row>
    <row r="55" spans="1:17" ht="16.8" x14ac:dyDescent="0.3">
      <c r="A55" s="74"/>
      <c r="B55" s="75"/>
      <c r="C55" s="75"/>
      <c r="D55" s="75"/>
      <c r="E55" s="75"/>
      <c r="F55" s="75"/>
      <c r="G55" s="75"/>
      <c r="H55" s="75"/>
      <c r="I55" s="75"/>
      <c r="J55" s="75"/>
      <c r="K55" s="76"/>
      <c r="L55" s="75"/>
      <c r="M55" s="53" t="str">
        <f t="shared" si="0"/>
        <v/>
      </c>
      <c r="N55" s="76"/>
      <c r="O55" s="75"/>
      <c r="P55" s="53" t="str">
        <f>IF(OR(N55="",$O$12=""),"",IF(AND(N55&lt;='ضریب پرداخت زیراساس'!$D$18,N55&gt;='ضریب پرداخت زیراساس'!$E$18),"Accept","Reject"))</f>
        <v/>
      </c>
      <c r="Q55" s="77"/>
    </row>
    <row r="56" spans="1:17" ht="16.8" x14ac:dyDescent="0.3">
      <c r="A56" s="74"/>
      <c r="B56" s="75"/>
      <c r="C56" s="75"/>
      <c r="D56" s="75"/>
      <c r="E56" s="75"/>
      <c r="F56" s="75"/>
      <c r="G56" s="75"/>
      <c r="H56" s="75"/>
      <c r="I56" s="75"/>
      <c r="J56" s="75"/>
      <c r="K56" s="76"/>
      <c r="L56" s="75"/>
      <c r="M56" s="53" t="str">
        <f t="shared" si="0"/>
        <v/>
      </c>
      <c r="N56" s="76"/>
      <c r="O56" s="75"/>
      <c r="P56" s="53" t="str">
        <f>IF(OR(N56="",$O$12=""),"",IF(AND(N56&lt;='ضریب پرداخت زیراساس'!$D$18,N56&gt;='ضریب پرداخت زیراساس'!$E$18),"Accept","Reject"))</f>
        <v/>
      </c>
      <c r="Q56" s="77"/>
    </row>
    <row r="57" spans="1:17" ht="16.8" x14ac:dyDescent="0.3">
      <c r="A57" s="74"/>
      <c r="B57" s="75"/>
      <c r="C57" s="75"/>
      <c r="D57" s="75"/>
      <c r="E57" s="75"/>
      <c r="F57" s="75"/>
      <c r="G57" s="75"/>
      <c r="H57" s="75"/>
      <c r="I57" s="75"/>
      <c r="J57" s="75"/>
      <c r="K57" s="76"/>
      <c r="L57" s="75"/>
      <c r="M57" s="53" t="str">
        <f t="shared" si="0"/>
        <v/>
      </c>
      <c r="N57" s="76"/>
      <c r="O57" s="75"/>
      <c r="P57" s="53" t="str">
        <f>IF(OR(N57="",$O$12=""),"",IF(AND(N57&lt;='ضریب پرداخت زیراساس'!$D$18,N57&gt;='ضریب پرداخت زیراساس'!$E$18),"Accept","Reject"))</f>
        <v/>
      </c>
      <c r="Q57" s="77"/>
    </row>
    <row r="58" spans="1:17" ht="16.8" x14ac:dyDescent="0.3">
      <c r="A58" s="74"/>
      <c r="B58" s="75"/>
      <c r="C58" s="75"/>
      <c r="D58" s="75"/>
      <c r="E58" s="75"/>
      <c r="F58" s="75"/>
      <c r="G58" s="75"/>
      <c r="H58" s="75"/>
      <c r="I58" s="75"/>
      <c r="J58" s="75"/>
      <c r="K58" s="76"/>
      <c r="L58" s="75"/>
      <c r="M58" s="53" t="str">
        <f t="shared" si="0"/>
        <v/>
      </c>
      <c r="N58" s="76"/>
      <c r="O58" s="75"/>
      <c r="P58" s="53" t="str">
        <f>IF(OR(N58="",$O$12=""),"",IF(AND(N58&lt;='ضریب پرداخت زیراساس'!$D$18,N58&gt;='ضریب پرداخت زیراساس'!$E$18),"Accept","Reject"))</f>
        <v/>
      </c>
      <c r="Q58" s="77"/>
    </row>
    <row r="59" spans="1:17" ht="16.8" x14ac:dyDescent="0.3">
      <c r="A59" s="74"/>
      <c r="B59" s="75"/>
      <c r="C59" s="75"/>
      <c r="D59" s="75"/>
      <c r="E59" s="75"/>
      <c r="F59" s="75"/>
      <c r="G59" s="75"/>
      <c r="H59" s="75"/>
      <c r="I59" s="75"/>
      <c r="J59" s="75"/>
      <c r="K59" s="76"/>
      <c r="L59" s="75"/>
      <c r="M59" s="53" t="str">
        <f t="shared" si="0"/>
        <v/>
      </c>
      <c r="N59" s="76"/>
      <c r="O59" s="75"/>
      <c r="P59" s="53" t="str">
        <f>IF(OR(N59="",$O$12=""),"",IF(AND(N59&lt;='ضریب پرداخت زیراساس'!$D$18,N59&gt;='ضریب پرداخت زیراساس'!$E$18),"Accept","Reject"))</f>
        <v/>
      </c>
      <c r="Q59" s="77"/>
    </row>
    <row r="60" spans="1:17" ht="16.8" x14ac:dyDescent="0.3">
      <c r="A60" s="74"/>
      <c r="B60" s="75"/>
      <c r="C60" s="75"/>
      <c r="D60" s="75"/>
      <c r="E60" s="75"/>
      <c r="F60" s="75"/>
      <c r="G60" s="75"/>
      <c r="H60" s="75"/>
      <c r="I60" s="75"/>
      <c r="J60" s="75"/>
      <c r="K60" s="76"/>
      <c r="L60" s="75"/>
      <c r="M60" s="53" t="str">
        <f t="shared" si="0"/>
        <v/>
      </c>
      <c r="N60" s="76"/>
      <c r="O60" s="75"/>
      <c r="P60" s="53" t="str">
        <f>IF(OR(N60="",$O$12=""),"",IF(AND(N60&lt;='ضریب پرداخت زیراساس'!$D$18,N60&gt;='ضریب پرداخت زیراساس'!$E$18),"Accept","Reject"))</f>
        <v/>
      </c>
      <c r="Q60" s="77"/>
    </row>
    <row r="61" spans="1:17" ht="16.8" x14ac:dyDescent="0.3">
      <c r="A61" s="74"/>
      <c r="B61" s="75"/>
      <c r="C61" s="75"/>
      <c r="D61" s="75"/>
      <c r="E61" s="75"/>
      <c r="F61" s="75"/>
      <c r="G61" s="75"/>
      <c r="H61" s="75"/>
      <c r="I61" s="75"/>
      <c r="J61" s="75"/>
      <c r="K61" s="76"/>
      <c r="L61" s="75"/>
      <c r="M61" s="53" t="str">
        <f t="shared" si="0"/>
        <v/>
      </c>
      <c r="N61" s="76"/>
      <c r="O61" s="75"/>
      <c r="P61" s="53" t="str">
        <f>IF(OR(N61="",$O$12=""),"",IF(AND(N61&lt;='ضریب پرداخت زیراساس'!$D$18,N61&gt;='ضریب پرداخت زیراساس'!$E$18),"Accept","Reject"))</f>
        <v/>
      </c>
      <c r="Q61" s="77"/>
    </row>
    <row r="62" spans="1:17" ht="16.8" x14ac:dyDescent="0.3">
      <c r="A62" s="74"/>
      <c r="B62" s="75"/>
      <c r="C62" s="75"/>
      <c r="D62" s="75"/>
      <c r="E62" s="75"/>
      <c r="F62" s="75"/>
      <c r="G62" s="75"/>
      <c r="H62" s="75"/>
      <c r="I62" s="75"/>
      <c r="J62" s="75"/>
      <c r="K62" s="76"/>
      <c r="L62" s="75"/>
      <c r="M62" s="53" t="str">
        <f t="shared" si="0"/>
        <v/>
      </c>
      <c r="N62" s="76"/>
      <c r="O62" s="75"/>
      <c r="P62" s="53" t="str">
        <f>IF(OR(N62="",$O$12=""),"",IF(AND(N62&lt;='ضریب پرداخت زیراساس'!$D$18,N62&gt;='ضریب پرداخت زیراساس'!$E$18),"Accept","Reject"))</f>
        <v/>
      </c>
      <c r="Q62" s="77"/>
    </row>
    <row r="63" spans="1:17" ht="16.8" x14ac:dyDescent="0.3">
      <c r="A63" s="74"/>
      <c r="B63" s="75"/>
      <c r="C63" s="75"/>
      <c r="D63" s="75"/>
      <c r="E63" s="75"/>
      <c r="F63" s="75"/>
      <c r="G63" s="75"/>
      <c r="H63" s="75"/>
      <c r="I63" s="75"/>
      <c r="J63" s="75"/>
      <c r="K63" s="76"/>
      <c r="L63" s="75"/>
      <c r="M63" s="53" t="str">
        <f t="shared" si="0"/>
        <v/>
      </c>
      <c r="N63" s="76"/>
      <c r="O63" s="75"/>
      <c r="P63" s="53" t="str">
        <f>IF(OR(N63="",$O$12=""),"",IF(AND(N63&lt;='ضریب پرداخت زیراساس'!$D$18,N63&gt;='ضریب پرداخت زیراساس'!$E$18),"Accept","Reject"))</f>
        <v/>
      </c>
      <c r="Q63" s="77"/>
    </row>
    <row r="64" spans="1:17" ht="16.8" x14ac:dyDescent="0.3">
      <c r="A64" s="74"/>
      <c r="B64" s="75"/>
      <c r="C64" s="75"/>
      <c r="D64" s="75"/>
      <c r="E64" s="75"/>
      <c r="F64" s="75"/>
      <c r="G64" s="75"/>
      <c r="H64" s="75"/>
      <c r="I64" s="75"/>
      <c r="J64" s="75"/>
      <c r="K64" s="76"/>
      <c r="L64" s="75"/>
      <c r="M64" s="53" t="str">
        <f t="shared" si="0"/>
        <v/>
      </c>
      <c r="N64" s="76"/>
      <c r="O64" s="75"/>
      <c r="P64" s="53" t="str">
        <f>IF(OR(N64="",$O$12=""),"",IF(AND(N64&lt;='ضریب پرداخت زیراساس'!$D$18,N64&gt;='ضریب پرداخت زیراساس'!$E$18),"Accept","Reject"))</f>
        <v/>
      </c>
      <c r="Q64" s="77"/>
    </row>
    <row r="65" spans="1:17" ht="16.8" x14ac:dyDescent="0.3">
      <c r="A65" s="74"/>
      <c r="B65" s="75"/>
      <c r="C65" s="75"/>
      <c r="D65" s="75"/>
      <c r="E65" s="75"/>
      <c r="F65" s="75"/>
      <c r="G65" s="75"/>
      <c r="H65" s="75"/>
      <c r="I65" s="75"/>
      <c r="J65" s="75"/>
      <c r="K65" s="76"/>
      <c r="L65" s="75"/>
      <c r="M65" s="53" t="str">
        <f t="shared" si="0"/>
        <v/>
      </c>
      <c r="N65" s="76"/>
      <c r="O65" s="75"/>
      <c r="P65" s="53" t="str">
        <f>IF(OR(N65="",$O$12=""),"",IF(AND(N65&lt;='ضریب پرداخت زیراساس'!$D$18,N65&gt;='ضریب پرداخت زیراساس'!$E$18),"Accept","Reject"))</f>
        <v/>
      </c>
      <c r="Q65" s="77"/>
    </row>
    <row r="66" spans="1:17" ht="16.8" x14ac:dyDescent="0.3">
      <c r="A66" s="74"/>
      <c r="B66" s="75"/>
      <c r="C66" s="75"/>
      <c r="D66" s="75"/>
      <c r="E66" s="75"/>
      <c r="F66" s="75"/>
      <c r="G66" s="75"/>
      <c r="H66" s="75"/>
      <c r="I66" s="75"/>
      <c r="J66" s="75"/>
      <c r="K66" s="76"/>
      <c r="L66" s="75"/>
      <c r="M66" s="53" t="str">
        <f t="shared" si="0"/>
        <v/>
      </c>
      <c r="N66" s="76"/>
      <c r="O66" s="75"/>
      <c r="P66" s="53" t="str">
        <f>IF(OR(N66="",$O$12=""),"",IF(AND(N66&lt;='ضریب پرداخت زیراساس'!$D$18,N66&gt;='ضریب پرداخت زیراساس'!$E$18),"Accept","Reject"))</f>
        <v/>
      </c>
      <c r="Q66" s="77"/>
    </row>
    <row r="67" spans="1:17" ht="16.8" x14ac:dyDescent="0.3">
      <c r="A67" s="74"/>
      <c r="B67" s="75"/>
      <c r="C67" s="75"/>
      <c r="D67" s="75"/>
      <c r="E67" s="75"/>
      <c r="F67" s="75"/>
      <c r="G67" s="75"/>
      <c r="H67" s="75"/>
      <c r="I67" s="75"/>
      <c r="J67" s="75"/>
      <c r="K67" s="76"/>
      <c r="L67" s="75"/>
      <c r="M67" s="53" t="str">
        <f t="shared" si="0"/>
        <v/>
      </c>
      <c r="N67" s="76"/>
      <c r="O67" s="75"/>
      <c r="P67" s="53" t="str">
        <f>IF(OR(N67="",$O$12=""),"",IF(AND(N67&lt;='ضریب پرداخت زیراساس'!$D$18,N67&gt;='ضریب پرداخت زیراساس'!$E$18),"Accept","Reject"))</f>
        <v/>
      </c>
      <c r="Q67" s="77"/>
    </row>
    <row r="68" spans="1:17" ht="16.8" x14ac:dyDescent="0.3">
      <c r="A68" s="74"/>
      <c r="B68" s="75"/>
      <c r="C68" s="75"/>
      <c r="D68" s="75"/>
      <c r="E68" s="75"/>
      <c r="F68" s="75"/>
      <c r="G68" s="75"/>
      <c r="H68" s="75"/>
      <c r="I68" s="75"/>
      <c r="J68" s="75"/>
      <c r="K68" s="76"/>
      <c r="L68" s="75"/>
      <c r="M68" s="53" t="str">
        <f t="shared" si="0"/>
        <v/>
      </c>
      <c r="N68" s="76"/>
      <c r="O68" s="75"/>
      <c r="P68" s="53" t="str">
        <f>IF(OR(N68="",$O$12=""),"",IF(AND(N68&lt;='ضریب پرداخت زیراساس'!$D$18,N68&gt;='ضریب پرداخت زیراساس'!$E$18),"Accept","Reject"))</f>
        <v/>
      </c>
      <c r="Q68" s="77"/>
    </row>
    <row r="69" spans="1:17" ht="16.8" x14ac:dyDescent="0.3">
      <c r="A69" s="74"/>
      <c r="B69" s="75"/>
      <c r="C69" s="75"/>
      <c r="D69" s="75"/>
      <c r="E69" s="75"/>
      <c r="F69" s="75"/>
      <c r="G69" s="75"/>
      <c r="H69" s="75"/>
      <c r="I69" s="75"/>
      <c r="J69" s="75"/>
      <c r="K69" s="76"/>
      <c r="L69" s="75"/>
      <c r="M69" s="53" t="str">
        <f t="shared" si="0"/>
        <v/>
      </c>
      <c r="N69" s="76"/>
      <c r="O69" s="75"/>
      <c r="P69" s="53" t="str">
        <f>IF(OR(N69="",$O$12=""),"",IF(AND(N69&lt;='ضریب پرداخت زیراساس'!$D$18,N69&gt;='ضریب پرداخت زیراساس'!$E$18),"Accept","Reject"))</f>
        <v/>
      </c>
      <c r="Q69" s="77"/>
    </row>
    <row r="70" spans="1:17" ht="16.8" x14ac:dyDescent="0.3">
      <c r="A70" s="74"/>
      <c r="B70" s="75"/>
      <c r="C70" s="75"/>
      <c r="D70" s="75"/>
      <c r="E70" s="75"/>
      <c r="F70" s="75"/>
      <c r="G70" s="75"/>
      <c r="H70" s="75"/>
      <c r="I70" s="75"/>
      <c r="J70" s="75"/>
      <c r="K70" s="76"/>
      <c r="L70" s="75"/>
      <c r="M70" s="53" t="str">
        <f t="shared" si="0"/>
        <v/>
      </c>
      <c r="N70" s="76"/>
      <c r="O70" s="75"/>
      <c r="P70" s="53" t="str">
        <f>IF(OR(N70="",$O$12=""),"",IF(AND(N70&lt;='ضریب پرداخت زیراساس'!$D$18,N70&gt;='ضریب پرداخت زیراساس'!$E$18),"Accept","Reject"))</f>
        <v/>
      </c>
      <c r="Q70" s="77"/>
    </row>
    <row r="71" spans="1:17" ht="16.8" x14ac:dyDescent="0.3">
      <c r="A71" s="74"/>
      <c r="B71" s="75"/>
      <c r="C71" s="75"/>
      <c r="D71" s="75"/>
      <c r="E71" s="75"/>
      <c r="F71" s="75"/>
      <c r="G71" s="75"/>
      <c r="H71" s="75"/>
      <c r="I71" s="75"/>
      <c r="J71" s="75"/>
      <c r="K71" s="76"/>
      <c r="L71" s="75"/>
      <c r="M71" s="53" t="str">
        <f t="shared" si="0"/>
        <v/>
      </c>
      <c r="N71" s="76"/>
      <c r="O71" s="75"/>
      <c r="P71" s="53" t="str">
        <f>IF(OR(N71="",$O$12=""),"",IF(AND(N71&lt;='ضریب پرداخت زیراساس'!$D$18,N71&gt;='ضریب پرداخت زیراساس'!$E$18),"Accept","Reject"))</f>
        <v/>
      </c>
      <c r="Q71" s="77"/>
    </row>
    <row r="72" spans="1:17" ht="16.8" x14ac:dyDescent="0.3">
      <c r="A72" s="74"/>
      <c r="B72" s="75"/>
      <c r="C72" s="75"/>
      <c r="D72" s="75"/>
      <c r="E72" s="75"/>
      <c r="F72" s="75"/>
      <c r="G72" s="75"/>
      <c r="H72" s="75"/>
      <c r="I72" s="75"/>
      <c r="J72" s="75"/>
      <c r="K72" s="76"/>
      <c r="L72" s="75"/>
      <c r="M72" s="53" t="str">
        <f t="shared" si="0"/>
        <v/>
      </c>
      <c r="N72" s="76"/>
      <c r="O72" s="75"/>
      <c r="P72" s="53" t="str">
        <f>IF(OR(N72="",$O$12=""),"",IF(AND(N72&lt;='ضریب پرداخت زیراساس'!$D$18,N72&gt;='ضریب پرداخت زیراساس'!$E$18),"Accept","Reject"))</f>
        <v/>
      </c>
      <c r="Q72" s="77"/>
    </row>
    <row r="73" spans="1:17" ht="16.8" x14ac:dyDescent="0.3">
      <c r="A73" s="74"/>
      <c r="B73" s="75"/>
      <c r="C73" s="75"/>
      <c r="D73" s="75"/>
      <c r="E73" s="75"/>
      <c r="F73" s="75"/>
      <c r="G73" s="75"/>
      <c r="H73" s="75"/>
      <c r="I73" s="75"/>
      <c r="J73" s="75"/>
      <c r="K73" s="76"/>
      <c r="L73" s="75"/>
      <c r="M73" s="53" t="str">
        <f t="shared" si="0"/>
        <v/>
      </c>
      <c r="N73" s="76"/>
      <c r="O73" s="75"/>
      <c r="P73" s="53" t="str">
        <f>IF(OR(N73="",$O$12=""),"",IF(AND(N73&lt;='ضریب پرداخت زیراساس'!$D$18,N73&gt;='ضریب پرداخت زیراساس'!$E$18),"Accept","Reject"))</f>
        <v/>
      </c>
      <c r="Q73" s="77"/>
    </row>
    <row r="74" spans="1:17" ht="16.8" x14ac:dyDescent="0.3">
      <c r="A74" s="74"/>
      <c r="B74" s="75"/>
      <c r="C74" s="75"/>
      <c r="D74" s="75"/>
      <c r="E74" s="75"/>
      <c r="F74" s="75"/>
      <c r="G74" s="75"/>
      <c r="H74" s="75"/>
      <c r="I74" s="75"/>
      <c r="J74" s="75"/>
      <c r="K74" s="76"/>
      <c r="L74" s="75"/>
      <c r="M74" s="53" t="str">
        <f t="shared" si="0"/>
        <v/>
      </c>
      <c r="N74" s="76"/>
      <c r="O74" s="75"/>
      <c r="P74" s="53" t="str">
        <f>IF(OR(N74="",$O$12=""),"",IF(AND(N74&lt;='ضریب پرداخت زیراساس'!$D$18,N74&gt;='ضریب پرداخت زیراساس'!$E$18),"Accept","Reject"))</f>
        <v/>
      </c>
      <c r="Q74" s="77"/>
    </row>
    <row r="75" spans="1:17" ht="16.8" x14ac:dyDescent="0.3">
      <c r="A75" s="74"/>
      <c r="B75" s="75"/>
      <c r="C75" s="75"/>
      <c r="D75" s="75"/>
      <c r="E75" s="75"/>
      <c r="F75" s="75"/>
      <c r="G75" s="75"/>
      <c r="H75" s="75"/>
      <c r="I75" s="75"/>
      <c r="J75" s="75"/>
      <c r="K75" s="76"/>
      <c r="L75" s="75"/>
      <c r="M75" s="53" t="str">
        <f t="shared" si="0"/>
        <v/>
      </c>
      <c r="N75" s="76"/>
      <c r="O75" s="75"/>
      <c r="P75" s="53" t="str">
        <f>IF(OR(N75="",$O$12=""),"",IF(AND(N75&lt;='ضریب پرداخت زیراساس'!$D$18,N75&gt;='ضریب پرداخت زیراساس'!$E$18),"Accept","Reject"))</f>
        <v/>
      </c>
      <c r="Q75" s="77"/>
    </row>
    <row r="76" spans="1:17" ht="16.8" x14ac:dyDescent="0.3">
      <c r="A76" s="74"/>
      <c r="B76" s="75"/>
      <c r="C76" s="75"/>
      <c r="D76" s="75"/>
      <c r="E76" s="75"/>
      <c r="F76" s="75"/>
      <c r="G76" s="75"/>
      <c r="H76" s="75"/>
      <c r="I76" s="75"/>
      <c r="J76" s="75"/>
      <c r="K76" s="76"/>
      <c r="L76" s="75"/>
      <c r="M76" s="53" t="str">
        <f t="shared" si="0"/>
        <v/>
      </c>
      <c r="N76" s="76"/>
      <c r="O76" s="75"/>
      <c r="P76" s="53" t="str">
        <f>IF(OR(N76="",$O$12=""),"",IF(AND(N76&lt;='ضریب پرداخت زیراساس'!$D$18,N76&gt;='ضریب پرداخت زیراساس'!$E$18),"Accept","Reject"))</f>
        <v/>
      </c>
      <c r="Q76" s="77"/>
    </row>
    <row r="77" spans="1:17" ht="16.8" x14ac:dyDescent="0.3">
      <c r="A77" s="74"/>
      <c r="B77" s="75"/>
      <c r="C77" s="75"/>
      <c r="D77" s="75"/>
      <c r="E77" s="75"/>
      <c r="F77" s="75"/>
      <c r="G77" s="75"/>
      <c r="H77" s="75"/>
      <c r="I77" s="75"/>
      <c r="J77" s="75"/>
      <c r="K77" s="76"/>
      <c r="L77" s="75"/>
      <c r="M77" s="53" t="str">
        <f t="shared" ref="M77:M140" si="1">IF(K77="","",IF(K77&gt;=$L$12,"Accept","Reject"))</f>
        <v/>
      </c>
      <c r="N77" s="76"/>
      <c r="O77" s="75"/>
      <c r="P77" s="53" t="str">
        <f>IF(OR(N77="",$O$12=""),"",IF(AND(N77&lt;='ضریب پرداخت زیراساس'!$D$18,N77&gt;='ضریب پرداخت زیراساس'!$E$18),"Accept","Reject"))</f>
        <v/>
      </c>
      <c r="Q77" s="77"/>
    </row>
    <row r="78" spans="1:17" ht="16.8" x14ac:dyDescent="0.3">
      <c r="A78" s="74"/>
      <c r="B78" s="75"/>
      <c r="C78" s="75"/>
      <c r="D78" s="75"/>
      <c r="E78" s="75"/>
      <c r="F78" s="75"/>
      <c r="G78" s="75"/>
      <c r="H78" s="75"/>
      <c r="I78" s="75"/>
      <c r="J78" s="75"/>
      <c r="K78" s="76"/>
      <c r="L78" s="75"/>
      <c r="M78" s="53" t="str">
        <f t="shared" si="1"/>
        <v/>
      </c>
      <c r="N78" s="76"/>
      <c r="O78" s="75"/>
      <c r="P78" s="53" t="str">
        <f>IF(OR(N78="",$O$12=""),"",IF(AND(N78&lt;='ضریب پرداخت زیراساس'!$D$18,N78&gt;='ضریب پرداخت زیراساس'!$E$18),"Accept","Reject"))</f>
        <v/>
      </c>
      <c r="Q78" s="77"/>
    </row>
    <row r="79" spans="1:17" ht="16.8" x14ac:dyDescent="0.3">
      <c r="A79" s="74"/>
      <c r="B79" s="75"/>
      <c r="C79" s="75"/>
      <c r="D79" s="75"/>
      <c r="E79" s="75"/>
      <c r="F79" s="75"/>
      <c r="G79" s="75"/>
      <c r="H79" s="75"/>
      <c r="I79" s="75"/>
      <c r="J79" s="75"/>
      <c r="K79" s="76"/>
      <c r="L79" s="75"/>
      <c r="M79" s="53" t="str">
        <f t="shared" si="1"/>
        <v/>
      </c>
      <c r="N79" s="76"/>
      <c r="O79" s="75"/>
      <c r="P79" s="53" t="str">
        <f>IF(OR(N79="",$O$12=""),"",IF(AND(N79&lt;='ضریب پرداخت زیراساس'!$D$18,N79&gt;='ضریب پرداخت زیراساس'!$E$18),"Accept","Reject"))</f>
        <v/>
      </c>
      <c r="Q79" s="77"/>
    </row>
    <row r="80" spans="1:17" ht="16.8" x14ac:dyDescent="0.3">
      <c r="A80" s="74"/>
      <c r="B80" s="75"/>
      <c r="C80" s="75"/>
      <c r="D80" s="75"/>
      <c r="E80" s="75"/>
      <c r="F80" s="75"/>
      <c r="G80" s="75"/>
      <c r="H80" s="75"/>
      <c r="I80" s="75"/>
      <c r="J80" s="75"/>
      <c r="K80" s="76"/>
      <c r="L80" s="75"/>
      <c r="M80" s="53" t="str">
        <f t="shared" si="1"/>
        <v/>
      </c>
      <c r="N80" s="76"/>
      <c r="O80" s="75"/>
      <c r="P80" s="53" t="str">
        <f>IF(OR(N80="",$O$12=""),"",IF(AND(N80&lt;='ضریب پرداخت زیراساس'!$D$18,N80&gt;='ضریب پرداخت زیراساس'!$E$18),"Accept","Reject"))</f>
        <v/>
      </c>
      <c r="Q80" s="77"/>
    </row>
    <row r="81" spans="1:17" ht="16.8" x14ac:dyDescent="0.3">
      <c r="A81" s="74"/>
      <c r="B81" s="75"/>
      <c r="C81" s="75"/>
      <c r="D81" s="75"/>
      <c r="E81" s="75"/>
      <c r="F81" s="75"/>
      <c r="G81" s="75"/>
      <c r="H81" s="75"/>
      <c r="I81" s="75"/>
      <c r="J81" s="75"/>
      <c r="K81" s="76"/>
      <c r="L81" s="75"/>
      <c r="M81" s="53" t="str">
        <f t="shared" si="1"/>
        <v/>
      </c>
      <c r="N81" s="76"/>
      <c r="O81" s="75"/>
      <c r="P81" s="53" t="str">
        <f>IF(OR(N81="",$O$12=""),"",IF(AND(N81&lt;='ضریب پرداخت زیراساس'!$D$18,N81&gt;='ضریب پرداخت زیراساس'!$E$18),"Accept","Reject"))</f>
        <v/>
      </c>
      <c r="Q81" s="77"/>
    </row>
    <row r="82" spans="1:17" ht="16.8" x14ac:dyDescent="0.3">
      <c r="A82" s="74"/>
      <c r="B82" s="75"/>
      <c r="C82" s="75"/>
      <c r="D82" s="75"/>
      <c r="E82" s="75"/>
      <c r="F82" s="75"/>
      <c r="G82" s="75"/>
      <c r="H82" s="75"/>
      <c r="I82" s="75"/>
      <c r="J82" s="75"/>
      <c r="K82" s="76"/>
      <c r="L82" s="75"/>
      <c r="M82" s="53" t="str">
        <f t="shared" si="1"/>
        <v/>
      </c>
      <c r="N82" s="76"/>
      <c r="O82" s="75"/>
      <c r="P82" s="53" t="str">
        <f>IF(OR(N82="",$O$12=""),"",IF(AND(N82&lt;='ضریب پرداخت زیراساس'!$D$18,N82&gt;='ضریب پرداخت زیراساس'!$E$18),"Accept","Reject"))</f>
        <v/>
      </c>
      <c r="Q82" s="77"/>
    </row>
    <row r="83" spans="1:17" ht="16.8" x14ac:dyDescent="0.3">
      <c r="A83" s="74"/>
      <c r="B83" s="75"/>
      <c r="C83" s="75"/>
      <c r="D83" s="75"/>
      <c r="E83" s="75"/>
      <c r="F83" s="75"/>
      <c r="G83" s="75"/>
      <c r="H83" s="75"/>
      <c r="I83" s="75"/>
      <c r="J83" s="75"/>
      <c r="K83" s="76"/>
      <c r="L83" s="75"/>
      <c r="M83" s="53" t="str">
        <f t="shared" si="1"/>
        <v/>
      </c>
      <c r="N83" s="76"/>
      <c r="O83" s="75"/>
      <c r="P83" s="53" t="str">
        <f>IF(OR(N83="",$O$12=""),"",IF(AND(N83&lt;='ضریب پرداخت زیراساس'!$D$18,N83&gt;='ضریب پرداخت زیراساس'!$E$18),"Accept","Reject"))</f>
        <v/>
      </c>
      <c r="Q83" s="77"/>
    </row>
    <row r="84" spans="1:17" ht="16.8" x14ac:dyDescent="0.3">
      <c r="A84" s="74"/>
      <c r="B84" s="75"/>
      <c r="C84" s="75"/>
      <c r="D84" s="75"/>
      <c r="E84" s="75"/>
      <c r="F84" s="75"/>
      <c r="G84" s="75"/>
      <c r="H84" s="75"/>
      <c r="I84" s="75"/>
      <c r="J84" s="75"/>
      <c r="K84" s="76"/>
      <c r="L84" s="75"/>
      <c r="M84" s="53" t="str">
        <f t="shared" si="1"/>
        <v/>
      </c>
      <c r="N84" s="76"/>
      <c r="O84" s="75"/>
      <c r="P84" s="53" t="str">
        <f>IF(OR(N84="",$O$12=""),"",IF(AND(N84&lt;='ضریب پرداخت زیراساس'!$D$18,N84&gt;='ضریب پرداخت زیراساس'!$E$18),"Accept","Reject"))</f>
        <v/>
      </c>
      <c r="Q84" s="77"/>
    </row>
    <row r="85" spans="1:17" ht="16.8" x14ac:dyDescent="0.3">
      <c r="A85" s="74"/>
      <c r="B85" s="75"/>
      <c r="C85" s="75"/>
      <c r="D85" s="75"/>
      <c r="E85" s="75"/>
      <c r="F85" s="75"/>
      <c r="G85" s="75"/>
      <c r="H85" s="75"/>
      <c r="I85" s="75"/>
      <c r="J85" s="75"/>
      <c r="K85" s="76"/>
      <c r="L85" s="75"/>
      <c r="M85" s="53" t="str">
        <f t="shared" si="1"/>
        <v/>
      </c>
      <c r="N85" s="76"/>
      <c r="O85" s="75"/>
      <c r="P85" s="53" t="str">
        <f>IF(OR(N85="",$O$12=""),"",IF(AND(N85&lt;='ضریب پرداخت زیراساس'!$D$18,N85&gt;='ضریب پرداخت زیراساس'!$E$18),"Accept","Reject"))</f>
        <v/>
      </c>
      <c r="Q85" s="77"/>
    </row>
    <row r="86" spans="1:17" ht="16.8" x14ac:dyDescent="0.3">
      <c r="A86" s="74"/>
      <c r="B86" s="75"/>
      <c r="C86" s="75"/>
      <c r="D86" s="75"/>
      <c r="E86" s="75"/>
      <c r="F86" s="75"/>
      <c r="G86" s="75"/>
      <c r="H86" s="75"/>
      <c r="I86" s="75"/>
      <c r="J86" s="75"/>
      <c r="K86" s="76"/>
      <c r="L86" s="75"/>
      <c r="M86" s="53" t="str">
        <f t="shared" si="1"/>
        <v/>
      </c>
      <c r="N86" s="76"/>
      <c r="O86" s="75"/>
      <c r="P86" s="53" t="str">
        <f>IF(OR(N86="",$O$12=""),"",IF(AND(N86&lt;='ضریب پرداخت زیراساس'!$D$18,N86&gt;='ضریب پرداخت زیراساس'!$E$18),"Accept","Reject"))</f>
        <v/>
      </c>
      <c r="Q86" s="77"/>
    </row>
    <row r="87" spans="1:17" ht="16.8" x14ac:dyDescent="0.3">
      <c r="A87" s="74"/>
      <c r="B87" s="75"/>
      <c r="C87" s="75"/>
      <c r="D87" s="75"/>
      <c r="E87" s="75"/>
      <c r="F87" s="75"/>
      <c r="G87" s="75"/>
      <c r="H87" s="75"/>
      <c r="I87" s="75"/>
      <c r="J87" s="75"/>
      <c r="K87" s="76"/>
      <c r="L87" s="75"/>
      <c r="M87" s="53" t="str">
        <f t="shared" si="1"/>
        <v/>
      </c>
      <c r="N87" s="76"/>
      <c r="O87" s="75"/>
      <c r="P87" s="53" t="str">
        <f>IF(OR(N87="",$O$12=""),"",IF(AND(N87&lt;='ضریب پرداخت زیراساس'!$D$18,N87&gt;='ضریب پرداخت زیراساس'!$E$18),"Accept","Reject"))</f>
        <v/>
      </c>
      <c r="Q87" s="77"/>
    </row>
    <row r="88" spans="1:17" ht="16.8" x14ac:dyDescent="0.3">
      <c r="A88" s="74"/>
      <c r="B88" s="75"/>
      <c r="C88" s="75"/>
      <c r="D88" s="75"/>
      <c r="E88" s="75"/>
      <c r="F88" s="75"/>
      <c r="G88" s="75"/>
      <c r="H88" s="75"/>
      <c r="I88" s="75"/>
      <c r="J88" s="75"/>
      <c r="K88" s="76"/>
      <c r="L88" s="75"/>
      <c r="M88" s="53" t="str">
        <f t="shared" si="1"/>
        <v/>
      </c>
      <c r="N88" s="76"/>
      <c r="O88" s="75"/>
      <c r="P88" s="53" t="str">
        <f>IF(OR(N88="",$O$12=""),"",IF(AND(N88&lt;='ضریب پرداخت زیراساس'!$D$18,N88&gt;='ضریب پرداخت زیراساس'!$E$18),"Accept","Reject"))</f>
        <v/>
      </c>
      <c r="Q88" s="77"/>
    </row>
    <row r="89" spans="1:17" ht="16.8" x14ac:dyDescent="0.3">
      <c r="A89" s="74"/>
      <c r="B89" s="75"/>
      <c r="C89" s="75"/>
      <c r="D89" s="75"/>
      <c r="E89" s="75"/>
      <c r="F89" s="75"/>
      <c r="G89" s="75"/>
      <c r="H89" s="75"/>
      <c r="I89" s="75"/>
      <c r="J89" s="75"/>
      <c r="K89" s="76"/>
      <c r="L89" s="75"/>
      <c r="M89" s="53" t="str">
        <f t="shared" si="1"/>
        <v/>
      </c>
      <c r="N89" s="76"/>
      <c r="O89" s="75"/>
      <c r="P89" s="53" t="str">
        <f>IF(OR(N89="",$O$12=""),"",IF(AND(N89&lt;='ضریب پرداخت زیراساس'!$D$18,N89&gt;='ضریب پرداخت زیراساس'!$E$18),"Accept","Reject"))</f>
        <v/>
      </c>
      <c r="Q89" s="77"/>
    </row>
    <row r="90" spans="1:17" ht="16.8" x14ac:dyDescent="0.3">
      <c r="A90" s="74"/>
      <c r="B90" s="75"/>
      <c r="C90" s="75"/>
      <c r="D90" s="75"/>
      <c r="E90" s="75"/>
      <c r="F90" s="75"/>
      <c r="G90" s="75"/>
      <c r="H90" s="75"/>
      <c r="I90" s="75"/>
      <c r="J90" s="75"/>
      <c r="K90" s="76"/>
      <c r="L90" s="75"/>
      <c r="M90" s="53" t="str">
        <f t="shared" si="1"/>
        <v/>
      </c>
      <c r="N90" s="76"/>
      <c r="O90" s="75"/>
      <c r="P90" s="53" t="str">
        <f>IF(OR(N90="",$O$12=""),"",IF(AND(N90&lt;='ضریب پرداخت زیراساس'!$D$18,N90&gt;='ضریب پرداخت زیراساس'!$E$18),"Accept","Reject"))</f>
        <v/>
      </c>
      <c r="Q90" s="77"/>
    </row>
    <row r="91" spans="1:17" ht="16.8" x14ac:dyDescent="0.3">
      <c r="A91" s="74"/>
      <c r="B91" s="75"/>
      <c r="C91" s="75"/>
      <c r="D91" s="75"/>
      <c r="E91" s="75"/>
      <c r="F91" s="75"/>
      <c r="G91" s="75"/>
      <c r="H91" s="75"/>
      <c r="I91" s="75"/>
      <c r="J91" s="75"/>
      <c r="K91" s="76"/>
      <c r="L91" s="75"/>
      <c r="M91" s="53" t="str">
        <f t="shared" si="1"/>
        <v/>
      </c>
      <c r="N91" s="76"/>
      <c r="O91" s="75"/>
      <c r="P91" s="53" t="str">
        <f>IF(OR(N91="",$O$12=""),"",IF(AND(N91&lt;='ضریب پرداخت زیراساس'!$D$18,N91&gt;='ضریب پرداخت زیراساس'!$E$18),"Accept","Reject"))</f>
        <v/>
      </c>
      <c r="Q91" s="77"/>
    </row>
    <row r="92" spans="1:17" ht="16.8" x14ac:dyDescent="0.3">
      <c r="A92" s="74"/>
      <c r="B92" s="75"/>
      <c r="C92" s="75"/>
      <c r="D92" s="75"/>
      <c r="E92" s="75"/>
      <c r="F92" s="75"/>
      <c r="G92" s="75"/>
      <c r="H92" s="75"/>
      <c r="I92" s="75"/>
      <c r="J92" s="75"/>
      <c r="K92" s="76"/>
      <c r="L92" s="75"/>
      <c r="M92" s="53" t="str">
        <f t="shared" si="1"/>
        <v/>
      </c>
      <c r="N92" s="76"/>
      <c r="O92" s="75"/>
      <c r="P92" s="53" t="str">
        <f>IF(OR(N92="",$O$12=""),"",IF(AND(N92&lt;='ضریب پرداخت زیراساس'!$D$18,N92&gt;='ضریب پرداخت زیراساس'!$E$18),"Accept","Reject"))</f>
        <v/>
      </c>
      <c r="Q92" s="77"/>
    </row>
    <row r="93" spans="1:17" ht="16.8" x14ac:dyDescent="0.3">
      <c r="A93" s="74"/>
      <c r="B93" s="75"/>
      <c r="C93" s="75"/>
      <c r="D93" s="75"/>
      <c r="E93" s="75"/>
      <c r="F93" s="75"/>
      <c r="G93" s="75"/>
      <c r="H93" s="75"/>
      <c r="I93" s="75"/>
      <c r="J93" s="75"/>
      <c r="K93" s="76"/>
      <c r="L93" s="75"/>
      <c r="M93" s="53" t="str">
        <f t="shared" si="1"/>
        <v/>
      </c>
      <c r="N93" s="76"/>
      <c r="O93" s="75"/>
      <c r="P93" s="53" t="str">
        <f>IF(OR(N93="",$O$12=""),"",IF(AND(N93&lt;='ضریب پرداخت زیراساس'!$D$18,N93&gt;='ضریب پرداخت زیراساس'!$E$18),"Accept","Reject"))</f>
        <v/>
      </c>
      <c r="Q93" s="77"/>
    </row>
    <row r="94" spans="1:17" ht="16.8" x14ac:dyDescent="0.3">
      <c r="A94" s="74"/>
      <c r="B94" s="75"/>
      <c r="C94" s="75"/>
      <c r="D94" s="75"/>
      <c r="E94" s="75"/>
      <c r="F94" s="75"/>
      <c r="G94" s="75"/>
      <c r="H94" s="75"/>
      <c r="I94" s="75"/>
      <c r="J94" s="75"/>
      <c r="K94" s="76"/>
      <c r="L94" s="75"/>
      <c r="M94" s="53" t="str">
        <f t="shared" si="1"/>
        <v/>
      </c>
      <c r="N94" s="76"/>
      <c r="O94" s="75"/>
      <c r="P94" s="53" t="str">
        <f>IF(OR(N94="",$O$12=""),"",IF(AND(N94&lt;='ضریب پرداخت زیراساس'!$D$18,N94&gt;='ضریب پرداخت زیراساس'!$E$18),"Accept","Reject"))</f>
        <v/>
      </c>
      <c r="Q94" s="77"/>
    </row>
    <row r="95" spans="1:17" ht="16.8" x14ac:dyDescent="0.3">
      <c r="A95" s="74"/>
      <c r="B95" s="75"/>
      <c r="C95" s="75"/>
      <c r="D95" s="75"/>
      <c r="E95" s="75"/>
      <c r="F95" s="75"/>
      <c r="G95" s="75"/>
      <c r="H95" s="75"/>
      <c r="I95" s="75"/>
      <c r="J95" s="75"/>
      <c r="K95" s="76"/>
      <c r="L95" s="75"/>
      <c r="M95" s="53" t="str">
        <f t="shared" si="1"/>
        <v/>
      </c>
      <c r="N95" s="76"/>
      <c r="O95" s="75"/>
      <c r="P95" s="53" t="str">
        <f>IF(OR(N95="",$O$12=""),"",IF(AND(N95&lt;='ضریب پرداخت زیراساس'!$D$18,N95&gt;='ضریب پرداخت زیراساس'!$E$18),"Accept","Reject"))</f>
        <v/>
      </c>
      <c r="Q95" s="77"/>
    </row>
    <row r="96" spans="1:17" ht="16.8" x14ac:dyDescent="0.3">
      <c r="A96" s="74"/>
      <c r="B96" s="75"/>
      <c r="C96" s="75"/>
      <c r="D96" s="75"/>
      <c r="E96" s="75"/>
      <c r="F96" s="75"/>
      <c r="G96" s="75"/>
      <c r="H96" s="75"/>
      <c r="I96" s="75"/>
      <c r="J96" s="75"/>
      <c r="K96" s="76"/>
      <c r="L96" s="75"/>
      <c r="M96" s="53" t="str">
        <f t="shared" si="1"/>
        <v/>
      </c>
      <c r="N96" s="76"/>
      <c r="O96" s="75"/>
      <c r="P96" s="53" t="str">
        <f>IF(OR(N96="",$O$12=""),"",IF(AND(N96&lt;='ضریب پرداخت زیراساس'!$D$18,N96&gt;='ضریب پرداخت زیراساس'!$E$18),"Accept","Reject"))</f>
        <v/>
      </c>
      <c r="Q96" s="77"/>
    </row>
    <row r="97" spans="1:17" ht="16.8" x14ac:dyDescent="0.3">
      <c r="A97" s="74"/>
      <c r="B97" s="75"/>
      <c r="C97" s="75"/>
      <c r="D97" s="75"/>
      <c r="E97" s="75"/>
      <c r="F97" s="75"/>
      <c r="G97" s="75"/>
      <c r="H97" s="75"/>
      <c r="I97" s="75"/>
      <c r="J97" s="75"/>
      <c r="K97" s="76"/>
      <c r="L97" s="75"/>
      <c r="M97" s="53" t="str">
        <f t="shared" si="1"/>
        <v/>
      </c>
      <c r="N97" s="76"/>
      <c r="O97" s="75"/>
      <c r="P97" s="53" t="str">
        <f>IF(OR(N97="",$O$12=""),"",IF(AND(N97&lt;='ضریب پرداخت زیراساس'!$D$18,N97&gt;='ضریب پرداخت زیراساس'!$E$18),"Accept","Reject"))</f>
        <v/>
      </c>
      <c r="Q97" s="77"/>
    </row>
    <row r="98" spans="1:17" ht="16.8" x14ac:dyDescent="0.3">
      <c r="A98" s="74"/>
      <c r="B98" s="75"/>
      <c r="C98" s="75"/>
      <c r="D98" s="75"/>
      <c r="E98" s="75"/>
      <c r="F98" s="75"/>
      <c r="G98" s="75"/>
      <c r="H98" s="75"/>
      <c r="I98" s="75"/>
      <c r="J98" s="75"/>
      <c r="K98" s="76"/>
      <c r="L98" s="75"/>
      <c r="M98" s="53" t="str">
        <f t="shared" si="1"/>
        <v/>
      </c>
      <c r="N98" s="76"/>
      <c r="O98" s="75"/>
      <c r="P98" s="53" t="str">
        <f>IF(OR(N98="",$O$12=""),"",IF(AND(N98&lt;='ضریب پرداخت زیراساس'!$D$18,N98&gt;='ضریب پرداخت زیراساس'!$E$18),"Accept","Reject"))</f>
        <v/>
      </c>
      <c r="Q98" s="77"/>
    </row>
    <row r="99" spans="1:17" ht="16.8" x14ac:dyDescent="0.3">
      <c r="A99" s="74"/>
      <c r="B99" s="75"/>
      <c r="C99" s="75"/>
      <c r="D99" s="75"/>
      <c r="E99" s="75"/>
      <c r="F99" s="75"/>
      <c r="G99" s="75"/>
      <c r="H99" s="75"/>
      <c r="I99" s="75"/>
      <c r="J99" s="75"/>
      <c r="K99" s="76"/>
      <c r="L99" s="75"/>
      <c r="M99" s="53" t="str">
        <f t="shared" si="1"/>
        <v/>
      </c>
      <c r="N99" s="76"/>
      <c r="O99" s="75"/>
      <c r="P99" s="53" t="str">
        <f>IF(OR(N99="",$O$12=""),"",IF(AND(N99&lt;='ضریب پرداخت زیراساس'!$D$18,N99&gt;='ضریب پرداخت زیراساس'!$E$18),"Accept","Reject"))</f>
        <v/>
      </c>
      <c r="Q99" s="77"/>
    </row>
    <row r="100" spans="1:17" ht="16.8" x14ac:dyDescent="0.3">
      <c r="A100" s="74"/>
      <c r="B100" s="75"/>
      <c r="C100" s="75"/>
      <c r="D100" s="75"/>
      <c r="E100" s="75"/>
      <c r="F100" s="75"/>
      <c r="G100" s="75"/>
      <c r="H100" s="75"/>
      <c r="I100" s="75"/>
      <c r="J100" s="75"/>
      <c r="K100" s="76"/>
      <c r="L100" s="75"/>
      <c r="M100" s="53" t="str">
        <f t="shared" si="1"/>
        <v/>
      </c>
      <c r="N100" s="76"/>
      <c r="O100" s="75"/>
      <c r="P100" s="53" t="str">
        <f>IF(OR(N100="",$O$12=""),"",IF(AND(N100&lt;='ضریب پرداخت زیراساس'!$D$18,N100&gt;='ضریب پرداخت زیراساس'!$E$18),"Accept","Reject"))</f>
        <v/>
      </c>
      <c r="Q100" s="77"/>
    </row>
    <row r="101" spans="1:17" ht="16.8" x14ac:dyDescent="0.3">
      <c r="A101" s="74"/>
      <c r="B101" s="75"/>
      <c r="C101" s="75"/>
      <c r="D101" s="75"/>
      <c r="E101" s="75"/>
      <c r="F101" s="75"/>
      <c r="G101" s="75"/>
      <c r="H101" s="75"/>
      <c r="I101" s="75"/>
      <c r="J101" s="75"/>
      <c r="K101" s="76"/>
      <c r="L101" s="75"/>
      <c r="M101" s="53" t="str">
        <f t="shared" si="1"/>
        <v/>
      </c>
      <c r="N101" s="76"/>
      <c r="O101" s="75"/>
      <c r="P101" s="53" t="str">
        <f>IF(OR(N101="",$O$12=""),"",IF(AND(N101&lt;='ضریب پرداخت زیراساس'!$D$18,N101&gt;='ضریب پرداخت زیراساس'!$E$18),"Accept","Reject"))</f>
        <v/>
      </c>
      <c r="Q101" s="77"/>
    </row>
    <row r="102" spans="1:17" ht="16.8" x14ac:dyDescent="0.3">
      <c r="A102" s="74"/>
      <c r="B102" s="75"/>
      <c r="C102" s="75"/>
      <c r="D102" s="75"/>
      <c r="E102" s="75"/>
      <c r="F102" s="75"/>
      <c r="G102" s="75"/>
      <c r="H102" s="75"/>
      <c r="I102" s="75"/>
      <c r="J102" s="75"/>
      <c r="K102" s="76"/>
      <c r="L102" s="75"/>
      <c r="M102" s="53" t="str">
        <f t="shared" si="1"/>
        <v/>
      </c>
      <c r="N102" s="76"/>
      <c r="O102" s="75"/>
      <c r="P102" s="53" t="str">
        <f>IF(OR(N102="",$O$12=""),"",IF(AND(N102&lt;='ضریب پرداخت زیراساس'!$D$18,N102&gt;='ضریب پرداخت زیراساس'!$E$18),"Accept","Reject"))</f>
        <v/>
      </c>
      <c r="Q102" s="77"/>
    </row>
    <row r="103" spans="1:17" ht="16.8" x14ac:dyDescent="0.3">
      <c r="A103" s="74"/>
      <c r="B103" s="75"/>
      <c r="C103" s="75"/>
      <c r="D103" s="75"/>
      <c r="E103" s="75"/>
      <c r="F103" s="75"/>
      <c r="G103" s="75"/>
      <c r="H103" s="75"/>
      <c r="I103" s="75"/>
      <c r="J103" s="75"/>
      <c r="K103" s="76"/>
      <c r="L103" s="75"/>
      <c r="M103" s="53" t="str">
        <f t="shared" si="1"/>
        <v/>
      </c>
      <c r="N103" s="76"/>
      <c r="O103" s="75"/>
      <c r="P103" s="53" t="str">
        <f>IF(OR(N103="",$O$12=""),"",IF(AND(N103&lt;='ضریب پرداخت زیراساس'!$D$18,N103&gt;='ضریب پرداخت زیراساس'!$E$18),"Accept","Reject"))</f>
        <v/>
      </c>
      <c r="Q103" s="77"/>
    </row>
    <row r="104" spans="1:17" ht="16.8" x14ac:dyDescent="0.3">
      <c r="A104" s="74"/>
      <c r="B104" s="75"/>
      <c r="C104" s="75"/>
      <c r="D104" s="75"/>
      <c r="E104" s="75"/>
      <c r="F104" s="75"/>
      <c r="G104" s="75"/>
      <c r="H104" s="75"/>
      <c r="I104" s="75"/>
      <c r="J104" s="75"/>
      <c r="K104" s="76"/>
      <c r="L104" s="75"/>
      <c r="M104" s="53" t="str">
        <f t="shared" si="1"/>
        <v/>
      </c>
      <c r="N104" s="76"/>
      <c r="O104" s="75"/>
      <c r="P104" s="53" t="str">
        <f>IF(OR(N104="",$O$12=""),"",IF(AND(N104&lt;='ضریب پرداخت زیراساس'!$D$18,N104&gt;='ضریب پرداخت زیراساس'!$E$18),"Accept","Reject"))</f>
        <v/>
      </c>
      <c r="Q104" s="77"/>
    </row>
    <row r="105" spans="1:17" ht="16.8" x14ac:dyDescent="0.3">
      <c r="A105" s="74"/>
      <c r="B105" s="75"/>
      <c r="C105" s="75"/>
      <c r="D105" s="75"/>
      <c r="E105" s="75"/>
      <c r="F105" s="75"/>
      <c r="G105" s="75"/>
      <c r="H105" s="75"/>
      <c r="I105" s="75"/>
      <c r="J105" s="75"/>
      <c r="K105" s="76"/>
      <c r="L105" s="75"/>
      <c r="M105" s="53" t="str">
        <f t="shared" si="1"/>
        <v/>
      </c>
      <c r="N105" s="76"/>
      <c r="O105" s="75"/>
      <c r="P105" s="53" t="str">
        <f>IF(OR(N105="",$O$12=""),"",IF(AND(N105&lt;='ضریب پرداخت زیراساس'!$D$18,N105&gt;='ضریب پرداخت زیراساس'!$E$18),"Accept","Reject"))</f>
        <v/>
      </c>
      <c r="Q105" s="77"/>
    </row>
    <row r="106" spans="1:17" ht="16.8" x14ac:dyDescent="0.3">
      <c r="A106" s="74"/>
      <c r="B106" s="75"/>
      <c r="C106" s="75"/>
      <c r="D106" s="75"/>
      <c r="E106" s="75"/>
      <c r="F106" s="75"/>
      <c r="G106" s="75"/>
      <c r="H106" s="75"/>
      <c r="I106" s="75"/>
      <c r="J106" s="75"/>
      <c r="K106" s="76"/>
      <c r="L106" s="75"/>
      <c r="M106" s="53" t="str">
        <f t="shared" si="1"/>
        <v/>
      </c>
      <c r="N106" s="76"/>
      <c r="O106" s="75"/>
      <c r="P106" s="53" t="str">
        <f>IF(OR(N106="",$O$12=""),"",IF(AND(N106&lt;='ضریب پرداخت زیراساس'!$D$18,N106&gt;='ضریب پرداخت زیراساس'!$E$18),"Accept","Reject"))</f>
        <v/>
      </c>
      <c r="Q106" s="77"/>
    </row>
    <row r="107" spans="1:17" ht="16.8" x14ac:dyDescent="0.3">
      <c r="A107" s="74"/>
      <c r="B107" s="75"/>
      <c r="C107" s="75"/>
      <c r="D107" s="75"/>
      <c r="E107" s="75"/>
      <c r="F107" s="75"/>
      <c r="G107" s="75"/>
      <c r="H107" s="75"/>
      <c r="I107" s="75"/>
      <c r="J107" s="75"/>
      <c r="K107" s="76"/>
      <c r="L107" s="75"/>
      <c r="M107" s="53" t="str">
        <f t="shared" si="1"/>
        <v/>
      </c>
      <c r="N107" s="76"/>
      <c r="O107" s="75"/>
      <c r="P107" s="53" t="str">
        <f>IF(OR(N107="",$O$12=""),"",IF(AND(N107&lt;='ضریب پرداخت زیراساس'!$D$18,N107&gt;='ضریب پرداخت زیراساس'!$E$18),"Accept","Reject"))</f>
        <v/>
      </c>
      <c r="Q107" s="77"/>
    </row>
    <row r="108" spans="1:17" ht="16.8" x14ac:dyDescent="0.3">
      <c r="A108" s="74"/>
      <c r="B108" s="75"/>
      <c r="C108" s="75"/>
      <c r="D108" s="75"/>
      <c r="E108" s="75"/>
      <c r="F108" s="75"/>
      <c r="G108" s="75"/>
      <c r="H108" s="75"/>
      <c r="I108" s="75"/>
      <c r="J108" s="75"/>
      <c r="K108" s="76"/>
      <c r="L108" s="75"/>
      <c r="M108" s="53" t="str">
        <f t="shared" si="1"/>
        <v/>
      </c>
      <c r="N108" s="76"/>
      <c r="O108" s="75"/>
      <c r="P108" s="53" t="str">
        <f>IF(OR(N108="",$O$12=""),"",IF(AND(N108&lt;='ضریب پرداخت زیراساس'!$D$18,N108&gt;='ضریب پرداخت زیراساس'!$E$18),"Accept","Reject"))</f>
        <v/>
      </c>
      <c r="Q108" s="77"/>
    </row>
    <row r="109" spans="1:17" ht="16.8" x14ac:dyDescent="0.3">
      <c r="A109" s="74"/>
      <c r="B109" s="75"/>
      <c r="C109" s="75"/>
      <c r="D109" s="75"/>
      <c r="E109" s="75"/>
      <c r="F109" s="75"/>
      <c r="G109" s="75"/>
      <c r="H109" s="75"/>
      <c r="I109" s="75"/>
      <c r="J109" s="75"/>
      <c r="K109" s="76"/>
      <c r="L109" s="75"/>
      <c r="M109" s="53" t="str">
        <f t="shared" si="1"/>
        <v/>
      </c>
      <c r="N109" s="76"/>
      <c r="O109" s="75"/>
      <c r="P109" s="53" t="str">
        <f>IF(OR(N109="",$O$12=""),"",IF(AND(N109&lt;='ضریب پرداخت زیراساس'!$D$18,N109&gt;='ضریب پرداخت زیراساس'!$E$18),"Accept","Reject"))</f>
        <v/>
      </c>
      <c r="Q109" s="77"/>
    </row>
    <row r="110" spans="1:17" ht="16.8" x14ac:dyDescent="0.3">
      <c r="A110" s="74"/>
      <c r="B110" s="75"/>
      <c r="C110" s="75"/>
      <c r="D110" s="75"/>
      <c r="E110" s="75"/>
      <c r="F110" s="75"/>
      <c r="G110" s="75"/>
      <c r="H110" s="75"/>
      <c r="I110" s="75"/>
      <c r="J110" s="75"/>
      <c r="K110" s="76"/>
      <c r="L110" s="75"/>
      <c r="M110" s="53" t="str">
        <f t="shared" si="1"/>
        <v/>
      </c>
      <c r="N110" s="76"/>
      <c r="O110" s="75"/>
      <c r="P110" s="53" t="str">
        <f>IF(OR(N110="",$O$12=""),"",IF(AND(N110&lt;='ضریب پرداخت زیراساس'!$D$18,N110&gt;='ضریب پرداخت زیراساس'!$E$18),"Accept","Reject"))</f>
        <v/>
      </c>
      <c r="Q110" s="77"/>
    </row>
    <row r="111" spans="1:17" ht="16.8" x14ac:dyDescent="0.3">
      <c r="A111" s="74"/>
      <c r="B111" s="75"/>
      <c r="C111" s="75"/>
      <c r="D111" s="75"/>
      <c r="E111" s="75"/>
      <c r="F111" s="75"/>
      <c r="G111" s="75"/>
      <c r="H111" s="75"/>
      <c r="I111" s="75"/>
      <c r="J111" s="75"/>
      <c r="K111" s="76"/>
      <c r="L111" s="75"/>
      <c r="M111" s="53" t="str">
        <f t="shared" si="1"/>
        <v/>
      </c>
      <c r="N111" s="76"/>
      <c r="O111" s="75"/>
      <c r="P111" s="53" t="str">
        <f>IF(OR(N111="",$O$12=""),"",IF(AND(N111&lt;='ضریب پرداخت زیراساس'!$D$18,N111&gt;='ضریب پرداخت زیراساس'!$E$18),"Accept","Reject"))</f>
        <v/>
      </c>
      <c r="Q111" s="77"/>
    </row>
    <row r="112" spans="1:17" ht="16.8" x14ac:dyDescent="0.3">
      <c r="A112" s="74"/>
      <c r="B112" s="75"/>
      <c r="C112" s="75"/>
      <c r="D112" s="75"/>
      <c r="E112" s="75"/>
      <c r="F112" s="75"/>
      <c r="G112" s="75"/>
      <c r="H112" s="75"/>
      <c r="I112" s="75"/>
      <c r="J112" s="75"/>
      <c r="K112" s="76"/>
      <c r="L112" s="75"/>
      <c r="M112" s="53" t="str">
        <f t="shared" si="1"/>
        <v/>
      </c>
      <c r="N112" s="76"/>
      <c r="O112" s="75"/>
      <c r="P112" s="53" t="str">
        <f>IF(OR(N112="",$O$12=""),"",IF(AND(N112&lt;='ضریب پرداخت زیراساس'!$D$18,N112&gt;='ضریب پرداخت زیراساس'!$E$18),"Accept","Reject"))</f>
        <v/>
      </c>
      <c r="Q112" s="77"/>
    </row>
    <row r="113" spans="1:17" ht="16.8" x14ac:dyDescent="0.3">
      <c r="A113" s="74"/>
      <c r="B113" s="75"/>
      <c r="C113" s="75"/>
      <c r="D113" s="75"/>
      <c r="E113" s="75"/>
      <c r="F113" s="75"/>
      <c r="G113" s="75"/>
      <c r="H113" s="75"/>
      <c r="I113" s="75"/>
      <c r="J113" s="75"/>
      <c r="K113" s="76"/>
      <c r="L113" s="75"/>
      <c r="M113" s="53" t="str">
        <f t="shared" si="1"/>
        <v/>
      </c>
      <c r="N113" s="76"/>
      <c r="O113" s="75"/>
      <c r="P113" s="53" t="str">
        <f>IF(OR(N113="",$O$12=""),"",IF(AND(N113&lt;='ضریب پرداخت زیراساس'!$D$18,N113&gt;='ضریب پرداخت زیراساس'!$E$18),"Accept","Reject"))</f>
        <v/>
      </c>
      <c r="Q113" s="77"/>
    </row>
    <row r="114" spans="1:17" ht="16.8" x14ac:dyDescent="0.3">
      <c r="A114" s="74"/>
      <c r="B114" s="75"/>
      <c r="C114" s="75"/>
      <c r="D114" s="75"/>
      <c r="E114" s="75"/>
      <c r="F114" s="75"/>
      <c r="G114" s="75"/>
      <c r="H114" s="75"/>
      <c r="I114" s="75"/>
      <c r="J114" s="75"/>
      <c r="K114" s="76"/>
      <c r="L114" s="75"/>
      <c r="M114" s="53" t="str">
        <f t="shared" si="1"/>
        <v/>
      </c>
      <c r="N114" s="76"/>
      <c r="O114" s="75"/>
      <c r="P114" s="53" t="str">
        <f>IF(OR(N114="",$O$12=""),"",IF(AND(N114&lt;='ضریب پرداخت زیراساس'!$D$18,N114&gt;='ضریب پرداخت زیراساس'!$E$18),"Accept","Reject"))</f>
        <v/>
      </c>
      <c r="Q114" s="77"/>
    </row>
    <row r="115" spans="1:17" ht="16.8" x14ac:dyDescent="0.3">
      <c r="A115" s="74"/>
      <c r="B115" s="75"/>
      <c r="C115" s="75"/>
      <c r="D115" s="75"/>
      <c r="E115" s="75"/>
      <c r="F115" s="75"/>
      <c r="G115" s="75"/>
      <c r="H115" s="75"/>
      <c r="I115" s="75"/>
      <c r="J115" s="75"/>
      <c r="K115" s="76"/>
      <c r="L115" s="75"/>
      <c r="M115" s="53" t="str">
        <f t="shared" si="1"/>
        <v/>
      </c>
      <c r="N115" s="76"/>
      <c r="O115" s="75"/>
      <c r="P115" s="53" t="str">
        <f>IF(OR(N115="",$O$12=""),"",IF(AND(N115&lt;='ضریب پرداخت زیراساس'!$D$18,N115&gt;='ضریب پرداخت زیراساس'!$E$18),"Accept","Reject"))</f>
        <v/>
      </c>
      <c r="Q115" s="77"/>
    </row>
    <row r="116" spans="1:17" ht="16.8" x14ac:dyDescent="0.3">
      <c r="A116" s="74"/>
      <c r="B116" s="75"/>
      <c r="C116" s="75"/>
      <c r="D116" s="75"/>
      <c r="E116" s="75"/>
      <c r="F116" s="75"/>
      <c r="G116" s="75"/>
      <c r="H116" s="75"/>
      <c r="I116" s="75"/>
      <c r="J116" s="75"/>
      <c r="K116" s="76"/>
      <c r="L116" s="75"/>
      <c r="M116" s="53" t="str">
        <f t="shared" si="1"/>
        <v/>
      </c>
      <c r="N116" s="76"/>
      <c r="O116" s="75"/>
      <c r="P116" s="53" t="str">
        <f>IF(OR(N116="",$O$12=""),"",IF(AND(N116&lt;='ضریب پرداخت زیراساس'!$D$18,N116&gt;='ضریب پرداخت زیراساس'!$E$18),"Accept","Reject"))</f>
        <v/>
      </c>
      <c r="Q116" s="77"/>
    </row>
    <row r="117" spans="1:17" ht="16.8" x14ac:dyDescent="0.3">
      <c r="A117" s="74"/>
      <c r="B117" s="75"/>
      <c r="C117" s="75"/>
      <c r="D117" s="75"/>
      <c r="E117" s="75"/>
      <c r="F117" s="75"/>
      <c r="G117" s="75"/>
      <c r="H117" s="75"/>
      <c r="I117" s="75"/>
      <c r="J117" s="75"/>
      <c r="K117" s="76"/>
      <c r="L117" s="75"/>
      <c r="M117" s="53" t="str">
        <f t="shared" si="1"/>
        <v/>
      </c>
      <c r="N117" s="76"/>
      <c r="O117" s="75"/>
      <c r="P117" s="53" t="str">
        <f>IF(OR(N117="",$O$12=""),"",IF(AND(N117&lt;='ضریب پرداخت زیراساس'!$D$18,N117&gt;='ضریب پرداخت زیراساس'!$E$18),"Accept","Reject"))</f>
        <v/>
      </c>
      <c r="Q117" s="77"/>
    </row>
    <row r="118" spans="1:17" ht="16.8" x14ac:dyDescent="0.3">
      <c r="A118" s="74"/>
      <c r="B118" s="75"/>
      <c r="C118" s="75"/>
      <c r="D118" s="75"/>
      <c r="E118" s="75"/>
      <c r="F118" s="75"/>
      <c r="G118" s="75"/>
      <c r="H118" s="75"/>
      <c r="I118" s="75"/>
      <c r="J118" s="75"/>
      <c r="K118" s="76"/>
      <c r="L118" s="75"/>
      <c r="M118" s="53" t="str">
        <f t="shared" si="1"/>
        <v/>
      </c>
      <c r="N118" s="76"/>
      <c r="O118" s="75"/>
      <c r="P118" s="53" t="str">
        <f>IF(OR(N118="",$O$12=""),"",IF(AND(N118&lt;='ضریب پرداخت زیراساس'!$D$18,N118&gt;='ضریب پرداخت زیراساس'!$E$18),"Accept","Reject"))</f>
        <v/>
      </c>
      <c r="Q118" s="77"/>
    </row>
    <row r="119" spans="1:17" ht="16.8" x14ac:dyDescent="0.3">
      <c r="A119" s="74"/>
      <c r="B119" s="75"/>
      <c r="C119" s="75"/>
      <c r="D119" s="75"/>
      <c r="E119" s="75"/>
      <c r="F119" s="75"/>
      <c r="G119" s="75"/>
      <c r="H119" s="75"/>
      <c r="I119" s="75"/>
      <c r="J119" s="75"/>
      <c r="K119" s="76"/>
      <c r="L119" s="75"/>
      <c r="M119" s="53" t="str">
        <f t="shared" si="1"/>
        <v/>
      </c>
      <c r="N119" s="76"/>
      <c r="O119" s="75"/>
      <c r="P119" s="53" t="str">
        <f>IF(OR(N119="",$O$12=""),"",IF(AND(N119&lt;='ضریب پرداخت زیراساس'!$D$18,N119&gt;='ضریب پرداخت زیراساس'!$E$18),"Accept","Reject"))</f>
        <v/>
      </c>
      <c r="Q119" s="77"/>
    </row>
    <row r="120" spans="1:17" ht="16.8" x14ac:dyDescent="0.3">
      <c r="A120" s="74"/>
      <c r="B120" s="75"/>
      <c r="C120" s="75"/>
      <c r="D120" s="75"/>
      <c r="E120" s="75"/>
      <c r="F120" s="75"/>
      <c r="G120" s="75"/>
      <c r="H120" s="75"/>
      <c r="I120" s="75"/>
      <c r="J120" s="75"/>
      <c r="K120" s="76"/>
      <c r="L120" s="75"/>
      <c r="M120" s="53" t="str">
        <f t="shared" si="1"/>
        <v/>
      </c>
      <c r="N120" s="76"/>
      <c r="O120" s="75"/>
      <c r="P120" s="53" t="str">
        <f>IF(OR(N120="",$O$12=""),"",IF(AND(N120&lt;='ضریب پرداخت زیراساس'!$D$18,N120&gt;='ضریب پرداخت زیراساس'!$E$18),"Accept","Reject"))</f>
        <v/>
      </c>
      <c r="Q120" s="77"/>
    </row>
    <row r="121" spans="1:17" ht="16.8" x14ac:dyDescent="0.3">
      <c r="A121" s="74"/>
      <c r="B121" s="75"/>
      <c r="C121" s="75"/>
      <c r="D121" s="75"/>
      <c r="E121" s="75"/>
      <c r="F121" s="75"/>
      <c r="G121" s="75"/>
      <c r="H121" s="75"/>
      <c r="I121" s="75"/>
      <c r="J121" s="75"/>
      <c r="K121" s="76"/>
      <c r="L121" s="75"/>
      <c r="M121" s="53" t="str">
        <f t="shared" si="1"/>
        <v/>
      </c>
      <c r="N121" s="76"/>
      <c r="O121" s="75"/>
      <c r="P121" s="53" t="str">
        <f>IF(OR(N121="",$O$12=""),"",IF(AND(N121&lt;='ضریب پرداخت زیراساس'!$D$18,N121&gt;='ضریب پرداخت زیراساس'!$E$18),"Accept","Reject"))</f>
        <v/>
      </c>
      <c r="Q121" s="77"/>
    </row>
    <row r="122" spans="1:17" ht="16.8" x14ac:dyDescent="0.3">
      <c r="A122" s="74"/>
      <c r="B122" s="75"/>
      <c r="C122" s="75"/>
      <c r="D122" s="75"/>
      <c r="E122" s="75"/>
      <c r="F122" s="75"/>
      <c r="G122" s="75"/>
      <c r="H122" s="75"/>
      <c r="I122" s="75"/>
      <c r="J122" s="75"/>
      <c r="K122" s="76"/>
      <c r="L122" s="75"/>
      <c r="M122" s="53" t="str">
        <f t="shared" si="1"/>
        <v/>
      </c>
      <c r="N122" s="76"/>
      <c r="O122" s="75"/>
      <c r="P122" s="53" t="str">
        <f>IF(OR(N122="",$O$12=""),"",IF(AND(N122&lt;='ضریب پرداخت زیراساس'!$D$18,N122&gt;='ضریب پرداخت زیراساس'!$E$18),"Accept","Reject"))</f>
        <v/>
      </c>
      <c r="Q122" s="77"/>
    </row>
    <row r="123" spans="1:17" ht="16.8" x14ac:dyDescent="0.3">
      <c r="A123" s="74"/>
      <c r="B123" s="75"/>
      <c r="C123" s="75"/>
      <c r="D123" s="75"/>
      <c r="E123" s="75"/>
      <c r="F123" s="75"/>
      <c r="G123" s="75"/>
      <c r="H123" s="75"/>
      <c r="I123" s="75"/>
      <c r="J123" s="75"/>
      <c r="K123" s="76"/>
      <c r="L123" s="75"/>
      <c r="M123" s="53" t="str">
        <f t="shared" si="1"/>
        <v/>
      </c>
      <c r="N123" s="76"/>
      <c r="O123" s="75"/>
      <c r="P123" s="53" t="str">
        <f>IF(OR(N123="",$O$12=""),"",IF(AND(N123&lt;='ضریب پرداخت زیراساس'!$D$18,N123&gt;='ضریب پرداخت زیراساس'!$E$18),"Accept","Reject"))</f>
        <v/>
      </c>
      <c r="Q123" s="77"/>
    </row>
    <row r="124" spans="1:17" ht="16.8" x14ac:dyDescent="0.3">
      <c r="A124" s="74"/>
      <c r="B124" s="75"/>
      <c r="C124" s="75"/>
      <c r="D124" s="75"/>
      <c r="E124" s="75"/>
      <c r="F124" s="75"/>
      <c r="G124" s="75"/>
      <c r="H124" s="75"/>
      <c r="I124" s="75"/>
      <c r="J124" s="75"/>
      <c r="K124" s="76"/>
      <c r="L124" s="75"/>
      <c r="M124" s="53" t="str">
        <f t="shared" si="1"/>
        <v/>
      </c>
      <c r="N124" s="76"/>
      <c r="O124" s="75"/>
      <c r="P124" s="53" t="str">
        <f>IF(OR(N124="",$O$12=""),"",IF(AND(N124&lt;='ضریب پرداخت زیراساس'!$D$18,N124&gt;='ضریب پرداخت زیراساس'!$E$18),"Accept","Reject"))</f>
        <v/>
      </c>
      <c r="Q124" s="77"/>
    </row>
    <row r="125" spans="1:17" ht="16.8" x14ac:dyDescent="0.3">
      <c r="A125" s="74"/>
      <c r="B125" s="75"/>
      <c r="C125" s="75"/>
      <c r="D125" s="75"/>
      <c r="E125" s="75"/>
      <c r="F125" s="75"/>
      <c r="G125" s="75"/>
      <c r="H125" s="75"/>
      <c r="I125" s="75"/>
      <c r="J125" s="75"/>
      <c r="K125" s="76"/>
      <c r="L125" s="75"/>
      <c r="M125" s="53" t="str">
        <f t="shared" si="1"/>
        <v/>
      </c>
      <c r="N125" s="76"/>
      <c r="O125" s="75"/>
      <c r="P125" s="53" t="str">
        <f>IF(OR(N125="",$O$12=""),"",IF(AND(N125&lt;='ضریب پرداخت زیراساس'!$D$18,N125&gt;='ضریب پرداخت زیراساس'!$E$18),"Accept","Reject"))</f>
        <v/>
      </c>
      <c r="Q125" s="77"/>
    </row>
    <row r="126" spans="1:17" ht="16.8" x14ac:dyDescent="0.3">
      <c r="A126" s="74"/>
      <c r="B126" s="75"/>
      <c r="C126" s="75"/>
      <c r="D126" s="75"/>
      <c r="E126" s="75"/>
      <c r="F126" s="75"/>
      <c r="G126" s="75"/>
      <c r="H126" s="75"/>
      <c r="I126" s="75"/>
      <c r="J126" s="75"/>
      <c r="K126" s="76"/>
      <c r="L126" s="75"/>
      <c r="M126" s="53" t="str">
        <f t="shared" si="1"/>
        <v/>
      </c>
      <c r="N126" s="76"/>
      <c r="O126" s="75"/>
      <c r="P126" s="53" t="str">
        <f>IF(OR(N126="",$O$12=""),"",IF(AND(N126&lt;='ضریب پرداخت زیراساس'!$D$18,N126&gt;='ضریب پرداخت زیراساس'!$E$18),"Accept","Reject"))</f>
        <v/>
      </c>
      <c r="Q126" s="77"/>
    </row>
    <row r="127" spans="1:17" ht="16.8" x14ac:dyDescent="0.3">
      <c r="A127" s="74"/>
      <c r="B127" s="75"/>
      <c r="C127" s="75"/>
      <c r="D127" s="75"/>
      <c r="E127" s="75"/>
      <c r="F127" s="75"/>
      <c r="G127" s="75"/>
      <c r="H127" s="75"/>
      <c r="I127" s="75"/>
      <c r="J127" s="75"/>
      <c r="K127" s="76"/>
      <c r="L127" s="75"/>
      <c r="M127" s="53" t="str">
        <f t="shared" si="1"/>
        <v/>
      </c>
      <c r="N127" s="76"/>
      <c r="O127" s="75"/>
      <c r="P127" s="53" t="str">
        <f>IF(OR(N127="",$O$12=""),"",IF(AND(N127&lt;='ضریب پرداخت زیراساس'!$D$18,N127&gt;='ضریب پرداخت زیراساس'!$E$18),"Accept","Reject"))</f>
        <v/>
      </c>
      <c r="Q127" s="77"/>
    </row>
    <row r="128" spans="1:17" ht="16.8" x14ac:dyDescent="0.3">
      <c r="A128" s="74"/>
      <c r="B128" s="75"/>
      <c r="C128" s="75"/>
      <c r="D128" s="75"/>
      <c r="E128" s="75"/>
      <c r="F128" s="75"/>
      <c r="G128" s="75"/>
      <c r="H128" s="75"/>
      <c r="I128" s="75"/>
      <c r="J128" s="75"/>
      <c r="K128" s="76"/>
      <c r="L128" s="75"/>
      <c r="M128" s="53" t="str">
        <f t="shared" si="1"/>
        <v/>
      </c>
      <c r="N128" s="76"/>
      <c r="O128" s="75"/>
      <c r="P128" s="53" t="str">
        <f>IF(OR(N128="",$O$12=""),"",IF(AND(N128&lt;='ضریب پرداخت زیراساس'!$D$18,N128&gt;='ضریب پرداخت زیراساس'!$E$18),"Accept","Reject"))</f>
        <v/>
      </c>
      <c r="Q128" s="77"/>
    </row>
    <row r="129" spans="1:17" ht="16.8" x14ac:dyDescent="0.3">
      <c r="A129" s="74"/>
      <c r="B129" s="75"/>
      <c r="C129" s="75"/>
      <c r="D129" s="75"/>
      <c r="E129" s="75"/>
      <c r="F129" s="75"/>
      <c r="G129" s="75"/>
      <c r="H129" s="75"/>
      <c r="I129" s="75"/>
      <c r="J129" s="75"/>
      <c r="K129" s="76"/>
      <c r="L129" s="75"/>
      <c r="M129" s="53" t="str">
        <f t="shared" si="1"/>
        <v/>
      </c>
      <c r="N129" s="76"/>
      <c r="O129" s="75"/>
      <c r="P129" s="53" t="str">
        <f>IF(OR(N129="",$O$12=""),"",IF(AND(N129&lt;='ضریب پرداخت زیراساس'!$D$18,N129&gt;='ضریب پرداخت زیراساس'!$E$18),"Accept","Reject"))</f>
        <v/>
      </c>
      <c r="Q129" s="77"/>
    </row>
    <row r="130" spans="1:17" ht="16.8" x14ac:dyDescent="0.3">
      <c r="A130" s="74"/>
      <c r="B130" s="75"/>
      <c r="C130" s="75"/>
      <c r="D130" s="75"/>
      <c r="E130" s="75"/>
      <c r="F130" s="75"/>
      <c r="G130" s="75"/>
      <c r="H130" s="75"/>
      <c r="I130" s="75"/>
      <c r="J130" s="75"/>
      <c r="K130" s="76"/>
      <c r="L130" s="75"/>
      <c r="M130" s="53" t="str">
        <f t="shared" si="1"/>
        <v/>
      </c>
      <c r="N130" s="76"/>
      <c r="O130" s="75"/>
      <c r="P130" s="53" t="str">
        <f>IF(OR(N130="",$O$12=""),"",IF(AND(N130&lt;='ضریب پرداخت زیراساس'!$D$18,N130&gt;='ضریب پرداخت زیراساس'!$E$18),"Accept","Reject"))</f>
        <v/>
      </c>
      <c r="Q130" s="77"/>
    </row>
    <row r="131" spans="1:17" ht="16.8" x14ac:dyDescent="0.3">
      <c r="A131" s="74"/>
      <c r="B131" s="75"/>
      <c r="C131" s="75"/>
      <c r="D131" s="75"/>
      <c r="E131" s="75"/>
      <c r="F131" s="75"/>
      <c r="G131" s="75"/>
      <c r="H131" s="75"/>
      <c r="I131" s="75"/>
      <c r="J131" s="75"/>
      <c r="K131" s="76"/>
      <c r="L131" s="75"/>
      <c r="M131" s="53" t="str">
        <f t="shared" si="1"/>
        <v/>
      </c>
      <c r="N131" s="76"/>
      <c r="O131" s="75"/>
      <c r="P131" s="53" t="str">
        <f>IF(OR(N131="",$O$12=""),"",IF(AND(N131&lt;='ضریب پرداخت زیراساس'!$D$18,N131&gt;='ضریب پرداخت زیراساس'!$E$18),"Accept","Reject"))</f>
        <v/>
      </c>
      <c r="Q131" s="77"/>
    </row>
    <row r="132" spans="1:17" ht="16.8" x14ac:dyDescent="0.3">
      <c r="A132" s="74"/>
      <c r="B132" s="75"/>
      <c r="C132" s="75"/>
      <c r="D132" s="75"/>
      <c r="E132" s="75"/>
      <c r="F132" s="75"/>
      <c r="G132" s="75"/>
      <c r="H132" s="75"/>
      <c r="I132" s="75"/>
      <c r="J132" s="75"/>
      <c r="K132" s="76"/>
      <c r="L132" s="75"/>
      <c r="M132" s="53" t="str">
        <f t="shared" si="1"/>
        <v/>
      </c>
      <c r="N132" s="76"/>
      <c r="O132" s="75"/>
      <c r="P132" s="53" t="str">
        <f>IF(OR(N132="",$O$12=""),"",IF(AND(N132&lt;='ضریب پرداخت زیراساس'!$D$18,N132&gt;='ضریب پرداخت زیراساس'!$E$18),"Accept","Reject"))</f>
        <v/>
      </c>
      <c r="Q132" s="77"/>
    </row>
    <row r="133" spans="1:17" ht="16.8" x14ac:dyDescent="0.3">
      <c r="A133" s="74"/>
      <c r="B133" s="75"/>
      <c r="C133" s="75"/>
      <c r="D133" s="75"/>
      <c r="E133" s="75"/>
      <c r="F133" s="75"/>
      <c r="G133" s="75"/>
      <c r="H133" s="75"/>
      <c r="I133" s="75"/>
      <c r="J133" s="75"/>
      <c r="K133" s="76"/>
      <c r="L133" s="75"/>
      <c r="M133" s="53" t="str">
        <f t="shared" si="1"/>
        <v/>
      </c>
      <c r="N133" s="76"/>
      <c r="O133" s="75"/>
      <c r="P133" s="53" t="str">
        <f>IF(OR(N133="",$O$12=""),"",IF(AND(N133&lt;='ضریب پرداخت زیراساس'!$D$18,N133&gt;='ضریب پرداخت زیراساس'!$E$18),"Accept","Reject"))</f>
        <v/>
      </c>
      <c r="Q133" s="77"/>
    </row>
    <row r="134" spans="1:17" ht="16.8" x14ac:dyDescent="0.3">
      <c r="A134" s="74"/>
      <c r="B134" s="75"/>
      <c r="C134" s="75"/>
      <c r="D134" s="75"/>
      <c r="E134" s="75"/>
      <c r="F134" s="75"/>
      <c r="G134" s="75"/>
      <c r="H134" s="75"/>
      <c r="I134" s="75"/>
      <c r="J134" s="75"/>
      <c r="K134" s="76"/>
      <c r="L134" s="75"/>
      <c r="M134" s="53" t="str">
        <f t="shared" si="1"/>
        <v/>
      </c>
      <c r="N134" s="76"/>
      <c r="O134" s="75"/>
      <c r="P134" s="53" t="str">
        <f>IF(OR(N134="",$O$12=""),"",IF(AND(N134&lt;='ضریب پرداخت زیراساس'!$D$18,N134&gt;='ضریب پرداخت زیراساس'!$E$18),"Accept","Reject"))</f>
        <v/>
      </c>
      <c r="Q134" s="77"/>
    </row>
    <row r="135" spans="1:17" ht="16.8" x14ac:dyDescent="0.3">
      <c r="A135" s="74"/>
      <c r="B135" s="75"/>
      <c r="C135" s="75"/>
      <c r="D135" s="75"/>
      <c r="E135" s="75"/>
      <c r="F135" s="75"/>
      <c r="G135" s="75"/>
      <c r="H135" s="75"/>
      <c r="I135" s="75"/>
      <c r="J135" s="75"/>
      <c r="K135" s="76"/>
      <c r="L135" s="75"/>
      <c r="M135" s="53" t="str">
        <f t="shared" si="1"/>
        <v/>
      </c>
      <c r="N135" s="76"/>
      <c r="O135" s="75"/>
      <c r="P135" s="53" t="str">
        <f>IF(OR(N135="",$O$12=""),"",IF(AND(N135&lt;='ضریب پرداخت زیراساس'!$D$18,N135&gt;='ضریب پرداخت زیراساس'!$E$18),"Accept","Reject"))</f>
        <v/>
      </c>
      <c r="Q135" s="77"/>
    </row>
    <row r="136" spans="1:17" ht="16.8" x14ac:dyDescent="0.3">
      <c r="A136" s="74"/>
      <c r="B136" s="75"/>
      <c r="C136" s="75"/>
      <c r="D136" s="75"/>
      <c r="E136" s="75"/>
      <c r="F136" s="75"/>
      <c r="G136" s="75"/>
      <c r="H136" s="75"/>
      <c r="I136" s="75"/>
      <c r="J136" s="75"/>
      <c r="K136" s="76"/>
      <c r="L136" s="75"/>
      <c r="M136" s="53" t="str">
        <f t="shared" si="1"/>
        <v/>
      </c>
      <c r="N136" s="76"/>
      <c r="O136" s="75"/>
      <c r="P136" s="53" t="str">
        <f>IF(OR(N136="",$O$12=""),"",IF(AND(N136&lt;='ضریب پرداخت زیراساس'!$D$18,N136&gt;='ضریب پرداخت زیراساس'!$E$18),"Accept","Reject"))</f>
        <v/>
      </c>
      <c r="Q136" s="77"/>
    </row>
    <row r="137" spans="1:17" ht="16.8" x14ac:dyDescent="0.3">
      <c r="A137" s="74"/>
      <c r="B137" s="75"/>
      <c r="C137" s="75"/>
      <c r="D137" s="75"/>
      <c r="E137" s="75"/>
      <c r="F137" s="75"/>
      <c r="G137" s="75"/>
      <c r="H137" s="75"/>
      <c r="I137" s="75"/>
      <c r="J137" s="75"/>
      <c r="K137" s="76"/>
      <c r="L137" s="75"/>
      <c r="M137" s="53" t="str">
        <f t="shared" si="1"/>
        <v/>
      </c>
      <c r="N137" s="76"/>
      <c r="O137" s="75"/>
      <c r="P137" s="53" t="str">
        <f>IF(OR(N137="",$O$12=""),"",IF(AND(N137&lt;='ضریب پرداخت زیراساس'!$D$18,N137&gt;='ضریب پرداخت زیراساس'!$E$18),"Accept","Reject"))</f>
        <v/>
      </c>
      <c r="Q137" s="77"/>
    </row>
    <row r="138" spans="1:17" ht="16.8" x14ac:dyDescent="0.3">
      <c r="A138" s="74"/>
      <c r="B138" s="75"/>
      <c r="C138" s="75"/>
      <c r="D138" s="75"/>
      <c r="E138" s="75"/>
      <c r="F138" s="75"/>
      <c r="G138" s="75"/>
      <c r="H138" s="75"/>
      <c r="I138" s="75"/>
      <c r="J138" s="75"/>
      <c r="K138" s="76"/>
      <c r="L138" s="75"/>
      <c r="M138" s="53" t="str">
        <f t="shared" si="1"/>
        <v/>
      </c>
      <c r="N138" s="76"/>
      <c r="O138" s="75"/>
      <c r="P138" s="53" t="str">
        <f>IF(OR(N138="",$O$12=""),"",IF(AND(N138&lt;='ضریب پرداخت زیراساس'!$D$18,N138&gt;='ضریب پرداخت زیراساس'!$E$18),"Accept","Reject"))</f>
        <v/>
      </c>
      <c r="Q138" s="77"/>
    </row>
    <row r="139" spans="1:17" ht="16.8" x14ac:dyDescent="0.3">
      <c r="A139" s="74"/>
      <c r="B139" s="75"/>
      <c r="C139" s="75"/>
      <c r="D139" s="75"/>
      <c r="E139" s="75"/>
      <c r="F139" s="75"/>
      <c r="G139" s="75"/>
      <c r="H139" s="75"/>
      <c r="I139" s="75"/>
      <c r="J139" s="75"/>
      <c r="K139" s="76"/>
      <c r="L139" s="75"/>
      <c r="M139" s="53" t="str">
        <f t="shared" si="1"/>
        <v/>
      </c>
      <c r="N139" s="76"/>
      <c r="O139" s="75"/>
      <c r="P139" s="53" t="str">
        <f>IF(OR(N139="",$O$12=""),"",IF(AND(N139&lt;='ضریب پرداخت زیراساس'!$D$18,N139&gt;='ضریب پرداخت زیراساس'!$E$18),"Accept","Reject"))</f>
        <v/>
      </c>
      <c r="Q139" s="77"/>
    </row>
    <row r="140" spans="1:17" ht="16.8" x14ac:dyDescent="0.3">
      <c r="A140" s="74"/>
      <c r="B140" s="75"/>
      <c r="C140" s="75"/>
      <c r="D140" s="75"/>
      <c r="E140" s="75"/>
      <c r="F140" s="75"/>
      <c r="G140" s="75"/>
      <c r="H140" s="75"/>
      <c r="I140" s="75"/>
      <c r="J140" s="75"/>
      <c r="K140" s="76"/>
      <c r="L140" s="75"/>
      <c r="M140" s="53" t="str">
        <f t="shared" si="1"/>
        <v/>
      </c>
      <c r="N140" s="76"/>
      <c r="O140" s="75"/>
      <c r="P140" s="53" t="str">
        <f>IF(OR(N140="",$O$12=""),"",IF(AND(N140&lt;='ضریب پرداخت زیراساس'!$D$18,N140&gt;='ضریب پرداخت زیراساس'!$E$18),"Accept","Reject"))</f>
        <v/>
      </c>
      <c r="Q140" s="77"/>
    </row>
    <row r="141" spans="1:17" ht="16.8" x14ac:dyDescent="0.3">
      <c r="A141" s="74"/>
      <c r="B141" s="75"/>
      <c r="C141" s="75"/>
      <c r="D141" s="75"/>
      <c r="E141" s="75"/>
      <c r="F141" s="75"/>
      <c r="G141" s="75"/>
      <c r="H141" s="75"/>
      <c r="I141" s="75"/>
      <c r="J141" s="75"/>
      <c r="K141" s="76"/>
      <c r="L141" s="75"/>
      <c r="M141" s="53" t="str">
        <f t="shared" ref="M141:M203" si="2">IF(K141="","",IF(K141&gt;=$L$12,"Accept","Reject"))</f>
        <v/>
      </c>
      <c r="N141" s="76"/>
      <c r="O141" s="75"/>
      <c r="P141" s="53" t="str">
        <f>IF(OR(N141="",$O$12=""),"",IF(AND(N141&lt;='ضریب پرداخت زیراساس'!$D$18,N141&gt;='ضریب پرداخت زیراساس'!$E$18),"Accept","Reject"))</f>
        <v/>
      </c>
      <c r="Q141" s="77"/>
    </row>
    <row r="142" spans="1:17" ht="16.8" x14ac:dyDescent="0.3">
      <c r="A142" s="74"/>
      <c r="B142" s="75"/>
      <c r="C142" s="75"/>
      <c r="D142" s="75"/>
      <c r="E142" s="75"/>
      <c r="F142" s="75"/>
      <c r="G142" s="75"/>
      <c r="H142" s="75"/>
      <c r="I142" s="75"/>
      <c r="J142" s="75"/>
      <c r="K142" s="76"/>
      <c r="L142" s="75"/>
      <c r="M142" s="53" t="str">
        <f t="shared" si="2"/>
        <v/>
      </c>
      <c r="N142" s="76"/>
      <c r="O142" s="75"/>
      <c r="P142" s="53" t="str">
        <f>IF(OR(N142="",$O$12=""),"",IF(AND(N142&lt;='ضریب پرداخت زیراساس'!$D$18,N142&gt;='ضریب پرداخت زیراساس'!$E$18),"Accept","Reject"))</f>
        <v/>
      </c>
      <c r="Q142" s="77"/>
    </row>
    <row r="143" spans="1:17" ht="16.8" x14ac:dyDescent="0.3">
      <c r="A143" s="74"/>
      <c r="B143" s="75"/>
      <c r="C143" s="75"/>
      <c r="D143" s="75"/>
      <c r="E143" s="75"/>
      <c r="F143" s="75"/>
      <c r="G143" s="75"/>
      <c r="H143" s="75"/>
      <c r="I143" s="75"/>
      <c r="J143" s="75"/>
      <c r="K143" s="76"/>
      <c r="L143" s="75"/>
      <c r="M143" s="53" t="str">
        <f t="shared" si="2"/>
        <v/>
      </c>
      <c r="N143" s="76"/>
      <c r="O143" s="75"/>
      <c r="P143" s="53" t="str">
        <f>IF(OR(N143="",$O$12=""),"",IF(AND(N143&lt;='ضریب پرداخت زیراساس'!$D$18,N143&gt;='ضریب پرداخت زیراساس'!$E$18),"Accept","Reject"))</f>
        <v/>
      </c>
      <c r="Q143" s="77"/>
    </row>
    <row r="144" spans="1:17" ht="16.8" x14ac:dyDescent="0.3">
      <c r="A144" s="74"/>
      <c r="B144" s="75"/>
      <c r="C144" s="75"/>
      <c r="D144" s="75"/>
      <c r="E144" s="75"/>
      <c r="F144" s="75"/>
      <c r="G144" s="75"/>
      <c r="H144" s="75"/>
      <c r="I144" s="75"/>
      <c r="J144" s="75"/>
      <c r="K144" s="76"/>
      <c r="L144" s="75"/>
      <c r="M144" s="53" t="str">
        <f t="shared" si="2"/>
        <v/>
      </c>
      <c r="N144" s="76"/>
      <c r="O144" s="75"/>
      <c r="P144" s="53" t="str">
        <f>IF(OR(N144="",$O$12=""),"",IF(AND(N144&lt;='ضریب پرداخت زیراساس'!$D$18,N144&gt;='ضریب پرداخت زیراساس'!$E$18),"Accept","Reject"))</f>
        <v/>
      </c>
      <c r="Q144" s="77"/>
    </row>
    <row r="145" spans="1:17" ht="16.8" x14ac:dyDescent="0.3">
      <c r="A145" s="74"/>
      <c r="B145" s="75"/>
      <c r="C145" s="75"/>
      <c r="D145" s="75"/>
      <c r="E145" s="75"/>
      <c r="F145" s="75"/>
      <c r="G145" s="75"/>
      <c r="H145" s="75"/>
      <c r="I145" s="75"/>
      <c r="J145" s="75"/>
      <c r="K145" s="76"/>
      <c r="L145" s="75"/>
      <c r="M145" s="53" t="str">
        <f t="shared" si="2"/>
        <v/>
      </c>
      <c r="N145" s="76"/>
      <c r="O145" s="75"/>
      <c r="P145" s="53" t="str">
        <f>IF(OR(N145="",$O$12=""),"",IF(AND(N145&lt;='ضریب پرداخت زیراساس'!$D$18,N145&gt;='ضریب پرداخت زیراساس'!$E$18),"Accept","Reject"))</f>
        <v/>
      </c>
      <c r="Q145" s="77"/>
    </row>
    <row r="146" spans="1:17" ht="16.8" x14ac:dyDescent="0.3">
      <c r="A146" s="74"/>
      <c r="B146" s="75"/>
      <c r="C146" s="75"/>
      <c r="D146" s="75"/>
      <c r="E146" s="75"/>
      <c r="F146" s="75"/>
      <c r="G146" s="75"/>
      <c r="H146" s="75"/>
      <c r="I146" s="75"/>
      <c r="J146" s="75"/>
      <c r="K146" s="76"/>
      <c r="L146" s="75"/>
      <c r="M146" s="53" t="str">
        <f t="shared" si="2"/>
        <v/>
      </c>
      <c r="N146" s="76"/>
      <c r="O146" s="75"/>
      <c r="P146" s="53" t="str">
        <f>IF(OR(N146="",$O$12=""),"",IF(AND(N146&lt;='ضریب پرداخت زیراساس'!$D$18,N146&gt;='ضریب پرداخت زیراساس'!$E$18),"Accept","Reject"))</f>
        <v/>
      </c>
      <c r="Q146" s="77"/>
    </row>
    <row r="147" spans="1:17" ht="16.8" x14ac:dyDescent="0.3">
      <c r="A147" s="74"/>
      <c r="B147" s="75"/>
      <c r="C147" s="75"/>
      <c r="D147" s="75"/>
      <c r="E147" s="75"/>
      <c r="F147" s="75"/>
      <c r="G147" s="75"/>
      <c r="H147" s="75"/>
      <c r="I147" s="75"/>
      <c r="J147" s="75"/>
      <c r="K147" s="76"/>
      <c r="L147" s="75"/>
      <c r="M147" s="53" t="str">
        <f t="shared" si="2"/>
        <v/>
      </c>
      <c r="N147" s="76"/>
      <c r="O147" s="75"/>
      <c r="P147" s="53" t="str">
        <f>IF(OR(N147="",$O$12=""),"",IF(AND(N147&lt;='ضریب پرداخت زیراساس'!$D$18,N147&gt;='ضریب پرداخت زیراساس'!$E$18),"Accept","Reject"))</f>
        <v/>
      </c>
      <c r="Q147" s="77"/>
    </row>
    <row r="148" spans="1:17" ht="16.8" x14ac:dyDescent="0.3">
      <c r="A148" s="74"/>
      <c r="B148" s="75"/>
      <c r="C148" s="75"/>
      <c r="D148" s="75"/>
      <c r="E148" s="75"/>
      <c r="F148" s="75"/>
      <c r="G148" s="75"/>
      <c r="H148" s="75"/>
      <c r="I148" s="75"/>
      <c r="J148" s="75"/>
      <c r="K148" s="76"/>
      <c r="L148" s="75"/>
      <c r="M148" s="53" t="str">
        <f t="shared" si="2"/>
        <v/>
      </c>
      <c r="N148" s="76"/>
      <c r="O148" s="75"/>
      <c r="P148" s="53" t="str">
        <f>IF(OR(N148="",$O$12=""),"",IF(AND(N148&lt;='ضریب پرداخت زیراساس'!$D$18,N148&gt;='ضریب پرداخت زیراساس'!$E$18),"Accept","Reject"))</f>
        <v/>
      </c>
      <c r="Q148" s="77"/>
    </row>
    <row r="149" spans="1:17" ht="16.8" x14ac:dyDescent="0.3">
      <c r="A149" s="74"/>
      <c r="B149" s="75"/>
      <c r="C149" s="75"/>
      <c r="D149" s="75"/>
      <c r="E149" s="75"/>
      <c r="F149" s="75"/>
      <c r="G149" s="75"/>
      <c r="H149" s="75"/>
      <c r="I149" s="75"/>
      <c r="J149" s="75"/>
      <c r="K149" s="76"/>
      <c r="L149" s="75"/>
      <c r="M149" s="53" t="str">
        <f t="shared" si="2"/>
        <v/>
      </c>
      <c r="N149" s="76"/>
      <c r="O149" s="75"/>
      <c r="P149" s="53" t="str">
        <f>IF(OR(N149="",$O$12=""),"",IF(AND(N149&lt;='ضریب پرداخت زیراساس'!$D$18,N149&gt;='ضریب پرداخت زیراساس'!$E$18),"Accept","Reject"))</f>
        <v/>
      </c>
      <c r="Q149" s="77"/>
    </row>
    <row r="150" spans="1:17" ht="16.8" x14ac:dyDescent="0.3">
      <c r="A150" s="74"/>
      <c r="B150" s="75"/>
      <c r="C150" s="75"/>
      <c r="D150" s="75"/>
      <c r="E150" s="75"/>
      <c r="F150" s="75"/>
      <c r="G150" s="75"/>
      <c r="H150" s="75"/>
      <c r="I150" s="75"/>
      <c r="J150" s="75"/>
      <c r="K150" s="76"/>
      <c r="L150" s="75"/>
      <c r="M150" s="53" t="str">
        <f t="shared" si="2"/>
        <v/>
      </c>
      <c r="N150" s="76"/>
      <c r="O150" s="75"/>
      <c r="P150" s="53" t="str">
        <f>IF(OR(N150="",$O$12=""),"",IF(AND(N150&lt;='ضریب پرداخت زیراساس'!$D$18,N150&gt;='ضریب پرداخت زیراساس'!$E$18),"Accept","Reject"))</f>
        <v/>
      </c>
      <c r="Q150" s="77"/>
    </row>
    <row r="151" spans="1:17" ht="16.8" x14ac:dyDescent="0.3">
      <c r="A151" s="74"/>
      <c r="B151" s="75"/>
      <c r="C151" s="75"/>
      <c r="D151" s="75"/>
      <c r="E151" s="75"/>
      <c r="F151" s="75"/>
      <c r="G151" s="75"/>
      <c r="H151" s="75"/>
      <c r="I151" s="75"/>
      <c r="J151" s="75"/>
      <c r="K151" s="76"/>
      <c r="L151" s="75"/>
      <c r="M151" s="53" t="str">
        <f t="shared" si="2"/>
        <v/>
      </c>
      <c r="N151" s="76"/>
      <c r="O151" s="75"/>
      <c r="P151" s="53" t="str">
        <f>IF(OR(N151="",$O$12=""),"",IF(AND(N151&lt;='ضریب پرداخت زیراساس'!$D$18,N151&gt;='ضریب پرداخت زیراساس'!$E$18),"Accept","Reject"))</f>
        <v/>
      </c>
      <c r="Q151" s="77"/>
    </row>
    <row r="152" spans="1:17" ht="16.8" x14ac:dyDescent="0.3">
      <c r="A152" s="74"/>
      <c r="B152" s="75"/>
      <c r="C152" s="75"/>
      <c r="D152" s="75"/>
      <c r="E152" s="75"/>
      <c r="F152" s="75"/>
      <c r="G152" s="75"/>
      <c r="H152" s="75"/>
      <c r="I152" s="75"/>
      <c r="J152" s="75"/>
      <c r="K152" s="76"/>
      <c r="L152" s="75"/>
      <c r="M152" s="53" t="str">
        <f t="shared" si="2"/>
        <v/>
      </c>
      <c r="N152" s="76"/>
      <c r="O152" s="75"/>
      <c r="P152" s="53" t="str">
        <f>IF(OR(N152="",$O$12=""),"",IF(AND(N152&lt;='ضریب پرداخت زیراساس'!$D$18,N152&gt;='ضریب پرداخت زیراساس'!$E$18),"Accept","Reject"))</f>
        <v/>
      </c>
      <c r="Q152" s="77"/>
    </row>
    <row r="153" spans="1:17" ht="16.8" x14ac:dyDescent="0.3">
      <c r="A153" s="74"/>
      <c r="B153" s="75"/>
      <c r="C153" s="75"/>
      <c r="D153" s="75"/>
      <c r="E153" s="75"/>
      <c r="F153" s="75"/>
      <c r="G153" s="75"/>
      <c r="H153" s="75"/>
      <c r="I153" s="75"/>
      <c r="J153" s="75"/>
      <c r="K153" s="76"/>
      <c r="L153" s="75"/>
      <c r="M153" s="53" t="str">
        <f t="shared" si="2"/>
        <v/>
      </c>
      <c r="N153" s="76"/>
      <c r="O153" s="75"/>
      <c r="P153" s="53" t="str">
        <f>IF(OR(N153="",$O$12=""),"",IF(AND(N153&lt;='ضریب پرداخت زیراساس'!$D$18,N153&gt;='ضریب پرداخت زیراساس'!$E$18),"Accept","Reject"))</f>
        <v/>
      </c>
      <c r="Q153" s="77"/>
    </row>
    <row r="154" spans="1:17" ht="16.8" x14ac:dyDescent="0.3">
      <c r="A154" s="74"/>
      <c r="B154" s="75"/>
      <c r="C154" s="75"/>
      <c r="D154" s="75"/>
      <c r="E154" s="75"/>
      <c r="F154" s="75"/>
      <c r="G154" s="75"/>
      <c r="H154" s="75"/>
      <c r="I154" s="75"/>
      <c r="J154" s="75"/>
      <c r="K154" s="76"/>
      <c r="L154" s="75"/>
      <c r="M154" s="53" t="str">
        <f t="shared" si="2"/>
        <v/>
      </c>
      <c r="N154" s="76"/>
      <c r="O154" s="75"/>
      <c r="P154" s="53" t="str">
        <f>IF(OR(N154="",$O$12=""),"",IF(AND(N154&lt;='ضریب پرداخت زیراساس'!$D$18,N154&gt;='ضریب پرداخت زیراساس'!$E$18),"Accept","Reject"))</f>
        <v/>
      </c>
      <c r="Q154" s="77"/>
    </row>
    <row r="155" spans="1:17" ht="16.8" x14ac:dyDescent="0.3">
      <c r="A155" s="74"/>
      <c r="B155" s="75"/>
      <c r="C155" s="75"/>
      <c r="D155" s="75"/>
      <c r="E155" s="75"/>
      <c r="F155" s="75"/>
      <c r="G155" s="75"/>
      <c r="H155" s="75"/>
      <c r="I155" s="75"/>
      <c r="J155" s="75"/>
      <c r="K155" s="76"/>
      <c r="L155" s="75"/>
      <c r="M155" s="53" t="str">
        <f t="shared" si="2"/>
        <v/>
      </c>
      <c r="N155" s="76"/>
      <c r="O155" s="75"/>
      <c r="P155" s="53" t="str">
        <f>IF(OR(N155="",$O$12=""),"",IF(AND(N155&lt;='ضریب پرداخت زیراساس'!$D$18,N155&gt;='ضریب پرداخت زیراساس'!$E$18),"Accept","Reject"))</f>
        <v/>
      </c>
      <c r="Q155" s="77"/>
    </row>
    <row r="156" spans="1:17" ht="16.8" x14ac:dyDescent="0.3">
      <c r="A156" s="74"/>
      <c r="B156" s="75"/>
      <c r="C156" s="75"/>
      <c r="D156" s="75"/>
      <c r="E156" s="75"/>
      <c r="F156" s="75"/>
      <c r="G156" s="75"/>
      <c r="H156" s="75"/>
      <c r="I156" s="75"/>
      <c r="J156" s="75"/>
      <c r="K156" s="76"/>
      <c r="L156" s="75"/>
      <c r="M156" s="53" t="str">
        <f t="shared" si="2"/>
        <v/>
      </c>
      <c r="N156" s="76"/>
      <c r="O156" s="75"/>
      <c r="P156" s="53" t="str">
        <f>IF(OR(N156="",$O$12=""),"",IF(AND(N156&lt;='ضریب پرداخت زیراساس'!$D$18,N156&gt;='ضریب پرداخت زیراساس'!$E$18),"Accept","Reject"))</f>
        <v/>
      </c>
      <c r="Q156" s="77"/>
    </row>
    <row r="157" spans="1:17" ht="16.8" x14ac:dyDescent="0.3">
      <c r="A157" s="74"/>
      <c r="B157" s="75"/>
      <c r="C157" s="75"/>
      <c r="D157" s="75"/>
      <c r="E157" s="75"/>
      <c r="F157" s="75"/>
      <c r="G157" s="75"/>
      <c r="H157" s="75"/>
      <c r="I157" s="75"/>
      <c r="J157" s="75"/>
      <c r="K157" s="76"/>
      <c r="L157" s="75"/>
      <c r="M157" s="53" t="str">
        <f t="shared" si="2"/>
        <v/>
      </c>
      <c r="N157" s="76"/>
      <c r="O157" s="75"/>
      <c r="P157" s="53" t="str">
        <f>IF(OR(N157="",$O$12=""),"",IF(AND(N157&lt;='ضریب پرداخت زیراساس'!$D$18,N157&gt;='ضریب پرداخت زیراساس'!$E$18),"Accept","Reject"))</f>
        <v/>
      </c>
      <c r="Q157" s="77"/>
    </row>
    <row r="158" spans="1:17" ht="16.8" x14ac:dyDescent="0.3">
      <c r="A158" s="74"/>
      <c r="B158" s="75"/>
      <c r="C158" s="75"/>
      <c r="D158" s="75"/>
      <c r="E158" s="75"/>
      <c r="F158" s="75"/>
      <c r="G158" s="75"/>
      <c r="H158" s="75"/>
      <c r="I158" s="75"/>
      <c r="J158" s="75"/>
      <c r="K158" s="76"/>
      <c r="L158" s="75"/>
      <c r="M158" s="53" t="str">
        <f t="shared" si="2"/>
        <v/>
      </c>
      <c r="N158" s="76"/>
      <c r="O158" s="75"/>
      <c r="P158" s="53" t="str">
        <f>IF(OR(N158="",$O$12=""),"",IF(AND(N158&lt;='ضریب پرداخت زیراساس'!$D$18,N158&gt;='ضریب پرداخت زیراساس'!$E$18),"Accept","Reject"))</f>
        <v/>
      </c>
      <c r="Q158" s="77"/>
    </row>
    <row r="159" spans="1:17" ht="16.8" x14ac:dyDescent="0.3">
      <c r="A159" s="74"/>
      <c r="B159" s="75"/>
      <c r="C159" s="75"/>
      <c r="D159" s="75"/>
      <c r="E159" s="75"/>
      <c r="F159" s="75"/>
      <c r="G159" s="75"/>
      <c r="H159" s="75"/>
      <c r="I159" s="75"/>
      <c r="J159" s="75"/>
      <c r="K159" s="76"/>
      <c r="L159" s="75"/>
      <c r="M159" s="53" t="str">
        <f t="shared" si="2"/>
        <v/>
      </c>
      <c r="N159" s="76"/>
      <c r="O159" s="75"/>
      <c r="P159" s="53" t="str">
        <f>IF(OR(N159="",$O$12=""),"",IF(AND(N159&lt;='ضریب پرداخت زیراساس'!$D$18,N159&gt;='ضریب پرداخت زیراساس'!$E$18),"Accept","Reject"))</f>
        <v/>
      </c>
      <c r="Q159" s="77"/>
    </row>
    <row r="160" spans="1:17" ht="16.8" x14ac:dyDescent="0.3">
      <c r="A160" s="74"/>
      <c r="B160" s="75"/>
      <c r="C160" s="75"/>
      <c r="D160" s="75"/>
      <c r="E160" s="75"/>
      <c r="F160" s="75"/>
      <c r="G160" s="75"/>
      <c r="H160" s="75"/>
      <c r="I160" s="75"/>
      <c r="J160" s="75"/>
      <c r="K160" s="76"/>
      <c r="L160" s="75"/>
      <c r="M160" s="53" t="str">
        <f t="shared" si="2"/>
        <v/>
      </c>
      <c r="N160" s="76"/>
      <c r="O160" s="75"/>
      <c r="P160" s="53" t="str">
        <f>IF(OR(N160="",$O$12=""),"",IF(AND(N160&lt;='ضریب پرداخت زیراساس'!$D$18,N160&gt;='ضریب پرداخت زیراساس'!$E$18),"Accept","Reject"))</f>
        <v/>
      </c>
      <c r="Q160" s="77"/>
    </row>
    <row r="161" spans="1:17" ht="16.8" x14ac:dyDescent="0.3">
      <c r="A161" s="74"/>
      <c r="B161" s="75"/>
      <c r="C161" s="75"/>
      <c r="D161" s="75"/>
      <c r="E161" s="75"/>
      <c r="F161" s="75"/>
      <c r="G161" s="75"/>
      <c r="H161" s="75"/>
      <c r="I161" s="75"/>
      <c r="J161" s="75"/>
      <c r="K161" s="76"/>
      <c r="L161" s="75"/>
      <c r="M161" s="53" t="str">
        <f t="shared" si="2"/>
        <v/>
      </c>
      <c r="N161" s="76"/>
      <c r="O161" s="75"/>
      <c r="P161" s="53" t="str">
        <f>IF(OR(N161="",$O$12=""),"",IF(AND(N161&lt;='ضریب پرداخت زیراساس'!$D$18,N161&gt;='ضریب پرداخت زیراساس'!$E$18),"Accept","Reject"))</f>
        <v/>
      </c>
      <c r="Q161" s="77"/>
    </row>
    <row r="162" spans="1:17" ht="16.8" x14ac:dyDescent="0.3">
      <c r="A162" s="74"/>
      <c r="B162" s="75"/>
      <c r="C162" s="75"/>
      <c r="D162" s="75"/>
      <c r="E162" s="75"/>
      <c r="F162" s="75"/>
      <c r="G162" s="75"/>
      <c r="H162" s="75"/>
      <c r="I162" s="75"/>
      <c r="J162" s="75"/>
      <c r="K162" s="76"/>
      <c r="L162" s="75"/>
      <c r="M162" s="53" t="str">
        <f t="shared" si="2"/>
        <v/>
      </c>
      <c r="N162" s="76"/>
      <c r="O162" s="75"/>
      <c r="P162" s="53" t="str">
        <f>IF(OR(N162="",$O$12=""),"",IF(AND(N162&lt;='ضریب پرداخت زیراساس'!$D$18,N162&gt;='ضریب پرداخت زیراساس'!$E$18),"Accept","Reject"))</f>
        <v/>
      </c>
      <c r="Q162" s="77"/>
    </row>
    <row r="163" spans="1:17" ht="16.8" x14ac:dyDescent="0.3">
      <c r="A163" s="74"/>
      <c r="B163" s="75"/>
      <c r="C163" s="75"/>
      <c r="D163" s="75"/>
      <c r="E163" s="75"/>
      <c r="F163" s="75"/>
      <c r="G163" s="75"/>
      <c r="H163" s="75"/>
      <c r="I163" s="75"/>
      <c r="J163" s="75"/>
      <c r="K163" s="76"/>
      <c r="L163" s="75"/>
      <c r="M163" s="53" t="str">
        <f t="shared" si="2"/>
        <v/>
      </c>
      <c r="N163" s="76"/>
      <c r="O163" s="75"/>
      <c r="P163" s="53" t="str">
        <f>IF(OR(N163="",$O$12=""),"",IF(AND(N163&lt;='ضریب پرداخت زیراساس'!$D$18,N163&gt;='ضریب پرداخت زیراساس'!$E$18),"Accept","Reject"))</f>
        <v/>
      </c>
      <c r="Q163" s="77"/>
    </row>
    <row r="164" spans="1:17" ht="16.8" x14ac:dyDescent="0.3">
      <c r="A164" s="74"/>
      <c r="B164" s="75"/>
      <c r="C164" s="75"/>
      <c r="D164" s="75"/>
      <c r="E164" s="75"/>
      <c r="F164" s="75"/>
      <c r="G164" s="75"/>
      <c r="H164" s="75"/>
      <c r="I164" s="75"/>
      <c r="J164" s="75"/>
      <c r="K164" s="76"/>
      <c r="L164" s="75"/>
      <c r="M164" s="53" t="str">
        <f t="shared" si="2"/>
        <v/>
      </c>
      <c r="N164" s="76"/>
      <c r="O164" s="75"/>
      <c r="P164" s="53" t="str">
        <f>IF(OR(N164="",$O$12=""),"",IF(AND(N164&lt;='ضریب پرداخت زیراساس'!$D$18,N164&gt;='ضریب پرداخت زیراساس'!$E$18),"Accept","Reject"))</f>
        <v/>
      </c>
      <c r="Q164" s="77"/>
    </row>
    <row r="165" spans="1:17" ht="16.8" x14ac:dyDescent="0.3">
      <c r="A165" s="74"/>
      <c r="B165" s="75"/>
      <c r="C165" s="75"/>
      <c r="D165" s="75"/>
      <c r="E165" s="75"/>
      <c r="F165" s="75"/>
      <c r="G165" s="75"/>
      <c r="H165" s="75"/>
      <c r="I165" s="75"/>
      <c r="J165" s="75"/>
      <c r="K165" s="76"/>
      <c r="L165" s="75"/>
      <c r="M165" s="53" t="str">
        <f t="shared" si="2"/>
        <v/>
      </c>
      <c r="N165" s="76"/>
      <c r="O165" s="75"/>
      <c r="P165" s="53" t="str">
        <f>IF(OR(N165="",$O$12=""),"",IF(AND(N165&lt;='ضریب پرداخت زیراساس'!$D$18,N165&gt;='ضریب پرداخت زیراساس'!$E$18),"Accept","Reject"))</f>
        <v/>
      </c>
      <c r="Q165" s="77"/>
    </row>
    <row r="166" spans="1:17" ht="16.8" x14ac:dyDescent="0.3">
      <c r="A166" s="74"/>
      <c r="B166" s="75"/>
      <c r="C166" s="75"/>
      <c r="D166" s="75"/>
      <c r="E166" s="75"/>
      <c r="F166" s="75"/>
      <c r="G166" s="75"/>
      <c r="H166" s="75"/>
      <c r="I166" s="75"/>
      <c r="J166" s="75"/>
      <c r="K166" s="76"/>
      <c r="L166" s="75"/>
      <c r="M166" s="53" t="str">
        <f t="shared" si="2"/>
        <v/>
      </c>
      <c r="N166" s="76"/>
      <c r="O166" s="75"/>
      <c r="P166" s="53" t="str">
        <f>IF(OR(N166="",$O$12=""),"",IF(AND(N166&lt;='ضریب پرداخت زیراساس'!$D$18,N166&gt;='ضریب پرداخت زیراساس'!$E$18),"Accept","Reject"))</f>
        <v/>
      </c>
      <c r="Q166" s="77"/>
    </row>
    <row r="167" spans="1:17" ht="16.8" x14ac:dyDescent="0.3">
      <c r="A167" s="74"/>
      <c r="B167" s="75"/>
      <c r="C167" s="75"/>
      <c r="D167" s="75"/>
      <c r="E167" s="75"/>
      <c r="F167" s="75"/>
      <c r="G167" s="75"/>
      <c r="H167" s="75"/>
      <c r="I167" s="75"/>
      <c r="J167" s="75"/>
      <c r="K167" s="76"/>
      <c r="L167" s="75"/>
      <c r="M167" s="53" t="str">
        <f t="shared" si="2"/>
        <v/>
      </c>
      <c r="N167" s="76"/>
      <c r="O167" s="75"/>
      <c r="P167" s="53" t="str">
        <f>IF(OR(N167="",$O$12=""),"",IF(AND(N167&lt;='ضریب پرداخت زیراساس'!$D$18,N167&gt;='ضریب پرداخت زیراساس'!$E$18),"Accept","Reject"))</f>
        <v/>
      </c>
      <c r="Q167" s="77"/>
    </row>
    <row r="168" spans="1:17" ht="16.8" x14ac:dyDescent="0.3">
      <c r="A168" s="74"/>
      <c r="B168" s="75"/>
      <c r="C168" s="75"/>
      <c r="D168" s="75"/>
      <c r="E168" s="75"/>
      <c r="F168" s="75"/>
      <c r="G168" s="75"/>
      <c r="H168" s="75"/>
      <c r="I168" s="75"/>
      <c r="J168" s="75"/>
      <c r="K168" s="76"/>
      <c r="L168" s="75"/>
      <c r="M168" s="53" t="str">
        <f t="shared" si="2"/>
        <v/>
      </c>
      <c r="N168" s="76"/>
      <c r="O168" s="75"/>
      <c r="P168" s="53" t="str">
        <f>IF(OR(N168="",$O$12=""),"",IF(AND(N168&lt;='ضریب پرداخت زیراساس'!$D$18,N168&gt;='ضریب پرداخت زیراساس'!$E$18),"Accept","Reject"))</f>
        <v/>
      </c>
      <c r="Q168" s="77"/>
    </row>
    <row r="169" spans="1:17" ht="16.8" x14ac:dyDescent="0.3">
      <c r="A169" s="74"/>
      <c r="B169" s="75"/>
      <c r="C169" s="75"/>
      <c r="D169" s="75"/>
      <c r="E169" s="75"/>
      <c r="F169" s="75"/>
      <c r="G169" s="75"/>
      <c r="H169" s="75"/>
      <c r="I169" s="75"/>
      <c r="J169" s="75"/>
      <c r="K169" s="76"/>
      <c r="L169" s="75"/>
      <c r="M169" s="53" t="str">
        <f t="shared" si="2"/>
        <v/>
      </c>
      <c r="N169" s="76"/>
      <c r="O169" s="75"/>
      <c r="P169" s="53" t="str">
        <f>IF(OR(N169="",$O$12=""),"",IF(AND(N169&lt;='ضریب پرداخت زیراساس'!$D$18,N169&gt;='ضریب پرداخت زیراساس'!$E$18),"Accept","Reject"))</f>
        <v/>
      </c>
      <c r="Q169" s="77"/>
    </row>
    <row r="170" spans="1:17" ht="16.8" x14ac:dyDescent="0.3">
      <c r="A170" s="74"/>
      <c r="B170" s="75"/>
      <c r="C170" s="75"/>
      <c r="D170" s="75"/>
      <c r="E170" s="75"/>
      <c r="F170" s="75"/>
      <c r="G170" s="75"/>
      <c r="H170" s="75"/>
      <c r="I170" s="75"/>
      <c r="J170" s="75"/>
      <c r="K170" s="76"/>
      <c r="L170" s="75"/>
      <c r="M170" s="53" t="str">
        <f t="shared" si="2"/>
        <v/>
      </c>
      <c r="N170" s="76"/>
      <c r="O170" s="75"/>
      <c r="P170" s="53" t="str">
        <f>IF(OR(N170="",$O$12=""),"",IF(AND(N170&lt;='ضریب پرداخت زیراساس'!$D$18,N170&gt;='ضریب پرداخت زیراساس'!$E$18),"Accept","Reject"))</f>
        <v/>
      </c>
      <c r="Q170" s="77"/>
    </row>
    <row r="171" spans="1:17" ht="16.8" x14ac:dyDescent="0.3">
      <c r="A171" s="74"/>
      <c r="B171" s="75"/>
      <c r="C171" s="75"/>
      <c r="D171" s="75"/>
      <c r="E171" s="75"/>
      <c r="F171" s="75"/>
      <c r="G171" s="75"/>
      <c r="H171" s="75"/>
      <c r="I171" s="75"/>
      <c r="J171" s="75"/>
      <c r="K171" s="76"/>
      <c r="L171" s="75"/>
      <c r="M171" s="53" t="str">
        <f t="shared" si="2"/>
        <v/>
      </c>
      <c r="N171" s="76"/>
      <c r="O171" s="75"/>
      <c r="P171" s="53" t="str">
        <f>IF(OR(N171="",$O$12=""),"",IF(AND(N171&lt;='ضریب پرداخت زیراساس'!$D$18,N171&gt;='ضریب پرداخت زیراساس'!$E$18),"Accept","Reject"))</f>
        <v/>
      </c>
      <c r="Q171" s="77"/>
    </row>
    <row r="172" spans="1:17" ht="16.8" x14ac:dyDescent="0.3">
      <c r="A172" s="74"/>
      <c r="B172" s="75"/>
      <c r="C172" s="75"/>
      <c r="D172" s="75"/>
      <c r="E172" s="75"/>
      <c r="F172" s="75"/>
      <c r="G172" s="75"/>
      <c r="H172" s="75"/>
      <c r="I172" s="75"/>
      <c r="J172" s="75"/>
      <c r="K172" s="76"/>
      <c r="L172" s="75"/>
      <c r="M172" s="53" t="str">
        <f t="shared" si="2"/>
        <v/>
      </c>
      <c r="N172" s="76"/>
      <c r="O172" s="75"/>
      <c r="P172" s="53" t="str">
        <f>IF(OR(N172="",$O$12=""),"",IF(AND(N172&lt;='ضریب پرداخت زیراساس'!$D$18,N172&gt;='ضریب پرداخت زیراساس'!$E$18),"Accept","Reject"))</f>
        <v/>
      </c>
      <c r="Q172" s="77"/>
    </row>
    <row r="173" spans="1:17" ht="16.8" x14ac:dyDescent="0.3">
      <c r="A173" s="74"/>
      <c r="B173" s="75"/>
      <c r="C173" s="75"/>
      <c r="D173" s="75"/>
      <c r="E173" s="75"/>
      <c r="F173" s="75"/>
      <c r="G173" s="75"/>
      <c r="H173" s="75"/>
      <c r="I173" s="75"/>
      <c r="J173" s="75"/>
      <c r="K173" s="76"/>
      <c r="L173" s="75"/>
      <c r="M173" s="53" t="str">
        <f t="shared" si="2"/>
        <v/>
      </c>
      <c r="N173" s="76"/>
      <c r="O173" s="75"/>
      <c r="P173" s="53" t="str">
        <f>IF(OR(N173="",$O$12=""),"",IF(AND(N173&lt;='ضریب پرداخت زیراساس'!$D$18,N173&gt;='ضریب پرداخت زیراساس'!$E$18),"Accept","Reject"))</f>
        <v/>
      </c>
      <c r="Q173" s="77"/>
    </row>
    <row r="174" spans="1:17" ht="16.8" x14ac:dyDescent="0.3">
      <c r="A174" s="74"/>
      <c r="B174" s="75"/>
      <c r="C174" s="75"/>
      <c r="D174" s="75"/>
      <c r="E174" s="75"/>
      <c r="F174" s="75"/>
      <c r="G174" s="75"/>
      <c r="H174" s="75"/>
      <c r="I174" s="75"/>
      <c r="J174" s="75"/>
      <c r="K174" s="76"/>
      <c r="L174" s="75"/>
      <c r="M174" s="53" t="str">
        <f t="shared" si="2"/>
        <v/>
      </c>
      <c r="N174" s="76"/>
      <c r="O174" s="75"/>
      <c r="P174" s="53" t="str">
        <f>IF(OR(N174="",$O$12=""),"",IF(AND(N174&lt;='ضریب پرداخت زیراساس'!$D$18,N174&gt;='ضریب پرداخت زیراساس'!$E$18),"Accept","Reject"))</f>
        <v/>
      </c>
      <c r="Q174" s="77"/>
    </row>
    <row r="175" spans="1:17" ht="16.8" x14ac:dyDescent="0.3">
      <c r="A175" s="74"/>
      <c r="B175" s="75"/>
      <c r="C175" s="75"/>
      <c r="D175" s="75"/>
      <c r="E175" s="75"/>
      <c r="F175" s="75"/>
      <c r="G175" s="75"/>
      <c r="H175" s="75"/>
      <c r="I175" s="75"/>
      <c r="J175" s="75"/>
      <c r="K175" s="76"/>
      <c r="L175" s="75"/>
      <c r="M175" s="53" t="str">
        <f t="shared" si="2"/>
        <v/>
      </c>
      <c r="N175" s="76"/>
      <c r="O175" s="75"/>
      <c r="P175" s="53" t="str">
        <f>IF(OR(N175="",$O$12=""),"",IF(AND(N175&lt;='ضریب پرداخت زیراساس'!$D$18,N175&gt;='ضریب پرداخت زیراساس'!$E$18),"Accept","Reject"))</f>
        <v/>
      </c>
      <c r="Q175" s="77"/>
    </row>
    <row r="176" spans="1:17" ht="16.8" x14ac:dyDescent="0.3">
      <c r="A176" s="74"/>
      <c r="B176" s="75"/>
      <c r="C176" s="75"/>
      <c r="D176" s="75"/>
      <c r="E176" s="75"/>
      <c r="F176" s="75"/>
      <c r="G176" s="75"/>
      <c r="H176" s="75"/>
      <c r="I176" s="75"/>
      <c r="J176" s="75"/>
      <c r="K176" s="76"/>
      <c r="L176" s="75"/>
      <c r="M176" s="53" t="str">
        <f t="shared" si="2"/>
        <v/>
      </c>
      <c r="N176" s="76"/>
      <c r="O176" s="75"/>
      <c r="P176" s="53" t="str">
        <f>IF(OR(N176="",$O$12=""),"",IF(AND(N176&lt;='ضریب پرداخت زیراساس'!$D$18,N176&gt;='ضریب پرداخت زیراساس'!$E$18),"Accept","Reject"))</f>
        <v/>
      </c>
      <c r="Q176" s="77"/>
    </row>
    <row r="177" spans="1:17" ht="16.8" x14ac:dyDescent="0.3">
      <c r="A177" s="74"/>
      <c r="B177" s="75"/>
      <c r="C177" s="75"/>
      <c r="D177" s="75"/>
      <c r="E177" s="75"/>
      <c r="F177" s="75"/>
      <c r="G177" s="75"/>
      <c r="H177" s="75"/>
      <c r="I177" s="75"/>
      <c r="J177" s="75"/>
      <c r="K177" s="76"/>
      <c r="L177" s="75"/>
      <c r="M177" s="53" t="str">
        <f t="shared" si="2"/>
        <v/>
      </c>
      <c r="N177" s="76"/>
      <c r="O177" s="75"/>
      <c r="P177" s="53" t="str">
        <f>IF(OR(N177="",$O$12=""),"",IF(AND(N177&lt;='ضریب پرداخت زیراساس'!$D$18,N177&gt;='ضریب پرداخت زیراساس'!$E$18),"Accept","Reject"))</f>
        <v/>
      </c>
      <c r="Q177" s="77"/>
    </row>
    <row r="178" spans="1:17" ht="16.8" x14ac:dyDescent="0.3">
      <c r="A178" s="74"/>
      <c r="B178" s="75"/>
      <c r="C178" s="75"/>
      <c r="D178" s="75"/>
      <c r="E178" s="75"/>
      <c r="F178" s="75"/>
      <c r="G178" s="75"/>
      <c r="H178" s="75"/>
      <c r="I178" s="75"/>
      <c r="J178" s="75"/>
      <c r="K178" s="76"/>
      <c r="L178" s="75"/>
      <c r="M178" s="53" t="str">
        <f t="shared" si="2"/>
        <v/>
      </c>
      <c r="N178" s="76"/>
      <c r="O178" s="75"/>
      <c r="P178" s="53" t="str">
        <f>IF(OR(N178="",$O$12=""),"",IF(AND(N178&lt;='ضریب پرداخت زیراساس'!$D$18,N178&gt;='ضریب پرداخت زیراساس'!$E$18),"Accept","Reject"))</f>
        <v/>
      </c>
      <c r="Q178" s="77"/>
    </row>
    <row r="179" spans="1:17" ht="16.8" x14ac:dyDescent="0.3">
      <c r="A179" s="74"/>
      <c r="B179" s="75"/>
      <c r="C179" s="75"/>
      <c r="D179" s="75"/>
      <c r="E179" s="75"/>
      <c r="F179" s="75"/>
      <c r="G179" s="75"/>
      <c r="H179" s="75"/>
      <c r="I179" s="75"/>
      <c r="J179" s="75"/>
      <c r="K179" s="76"/>
      <c r="L179" s="75"/>
      <c r="M179" s="53" t="str">
        <f t="shared" si="2"/>
        <v/>
      </c>
      <c r="N179" s="76"/>
      <c r="O179" s="75"/>
      <c r="P179" s="53" t="str">
        <f>IF(OR(N179="",$O$12=""),"",IF(AND(N179&lt;='ضریب پرداخت زیراساس'!$D$18,N179&gt;='ضریب پرداخت زیراساس'!$E$18),"Accept","Reject"))</f>
        <v/>
      </c>
      <c r="Q179" s="77"/>
    </row>
    <row r="180" spans="1:17" ht="16.8" x14ac:dyDescent="0.3">
      <c r="A180" s="74"/>
      <c r="B180" s="75"/>
      <c r="C180" s="75"/>
      <c r="D180" s="75"/>
      <c r="E180" s="75"/>
      <c r="F180" s="75"/>
      <c r="G180" s="75"/>
      <c r="H180" s="75"/>
      <c r="I180" s="75"/>
      <c r="J180" s="75"/>
      <c r="K180" s="76"/>
      <c r="L180" s="75"/>
      <c r="M180" s="53" t="str">
        <f t="shared" si="2"/>
        <v/>
      </c>
      <c r="N180" s="76"/>
      <c r="O180" s="75"/>
      <c r="P180" s="53" t="str">
        <f>IF(OR(N180="",$O$12=""),"",IF(AND(N180&lt;='ضریب پرداخت زیراساس'!$D$18,N180&gt;='ضریب پرداخت زیراساس'!$E$18),"Accept","Reject"))</f>
        <v/>
      </c>
      <c r="Q180" s="77"/>
    </row>
    <row r="181" spans="1:17" ht="16.8" x14ac:dyDescent="0.3">
      <c r="A181" s="74"/>
      <c r="B181" s="75"/>
      <c r="C181" s="75"/>
      <c r="D181" s="75"/>
      <c r="E181" s="75"/>
      <c r="F181" s="75"/>
      <c r="G181" s="75"/>
      <c r="H181" s="75"/>
      <c r="I181" s="75"/>
      <c r="J181" s="75"/>
      <c r="K181" s="76"/>
      <c r="L181" s="75"/>
      <c r="M181" s="53" t="str">
        <f t="shared" si="2"/>
        <v/>
      </c>
      <c r="N181" s="76"/>
      <c r="O181" s="75"/>
      <c r="P181" s="53" t="str">
        <f>IF(OR(N181="",$O$12=""),"",IF(AND(N181&lt;='ضریب پرداخت زیراساس'!$D$18,N181&gt;='ضریب پرداخت زیراساس'!$E$18),"Accept","Reject"))</f>
        <v/>
      </c>
      <c r="Q181" s="77"/>
    </row>
    <row r="182" spans="1:17" ht="16.8" x14ac:dyDescent="0.3">
      <c r="A182" s="74"/>
      <c r="B182" s="75"/>
      <c r="C182" s="75"/>
      <c r="D182" s="75"/>
      <c r="E182" s="75"/>
      <c r="F182" s="75"/>
      <c r="G182" s="75"/>
      <c r="H182" s="75"/>
      <c r="I182" s="75"/>
      <c r="J182" s="75"/>
      <c r="K182" s="76"/>
      <c r="L182" s="75"/>
      <c r="M182" s="53" t="str">
        <f t="shared" si="2"/>
        <v/>
      </c>
      <c r="N182" s="76"/>
      <c r="O182" s="75"/>
      <c r="P182" s="53" t="str">
        <f>IF(OR(N182="",$O$12=""),"",IF(AND(N182&lt;='ضریب پرداخت زیراساس'!$D$18,N182&gt;='ضریب پرداخت زیراساس'!$E$18),"Accept","Reject"))</f>
        <v/>
      </c>
      <c r="Q182" s="77"/>
    </row>
    <row r="183" spans="1:17" ht="16.8" x14ac:dyDescent="0.3">
      <c r="A183" s="74"/>
      <c r="B183" s="75"/>
      <c r="C183" s="75"/>
      <c r="D183" s="75"/>
      <c r="E183" s="75"/>
      <c r="F183" s="75"/>
      <c r="G183" s="75"/>
      <c r="H183" s="75"/>
      <c r="I183" s="75"/>
      <c r="J183" s="75"/>
      <c r="K183" s="76"/>
      <c r="L183" s="75"/>
      <c r="M183" s="53" t="str">
        <f t="shared" si="2"/>
        <v/>
      </c>
      <c r="N183" s="76"/>
      <c r="O183" s="75"/>
      <c r="P183" s="53" t="str">
        <f>IF(OR(N183="",$O$12=""),"",IF(AND(N183&lt;='ضریب پرداخت زیراساس'!$D$18,N183&gt;='ضریب پرداخت زیراساس'!$E$18),"Accept","Reject"))</f>
        <v/>
      </c>
      <c r="Q183" s="77"/>
    </row>
    <row r="184" spans="1:17" ht="16.8" x14ac:dyDescent="0.3">
      <c r="A184" s="74"/>
      <c r="B184" s="75"/>
      <c r="C184" s="75"/>
      <c r="D184" s="75"/>
      <c r="E184" s="75"/>
      <c r="F184" s="75"/>
      <c r="G184" s="75"/>
      <c r="H184" s="75"/>
      <c r="I184" s="75"/>
      <c r="J184" s="75"/>
      <c r="K184" s="76"/>
      <c r="L184" s="75"/>
      <c r="M184" s="53" t="str">
        <f t="shared" si="2"/>
        <v/>
      </c>
      <c r="N184" s="76"/>
      <c r="O184" s="75"/>
      <c r="P184" s="53" t="str">
        <f>IF(OR(N184="",$O$12=""),"",IF(AND(N184&lt;='ضریب پرداخت زیراساس'!$D$18,N184&gt;='ضریب پرداخت زیراساس'!$E$18),"Accept","Reject"))</f>
        <v/>
      </c>
      <c r="Q184" s="77"/>
    </row>
    <row r="185" spans="1:17" ht="16.8" x14ac:dyDescent="0.3">
      <c r="A185" s="74"/>
      <c r="B185" s="75"/>
      <c r="C185" s="75"/>
      <c r="D185" s="75"/>
      <c r="E185" s="75"/>
      <c r="F185" s="75"/>
      <c r="G185" s="75"/>
      <c r="H185" s="75"/>
      <c r="I185" s="75"/>
      <c r="J185" s="75"/>
      <c r="K185" s="76"/>
      <c r="L185" s="75"/>
      <c r="M185" s="53" t="str">
        <f t="shared" si="2"/>
        <v/>
      </c>
      <c r="N185" s="76"/>
      <c r="O185" s="75"/>
      <c r="P185" s="53" t="str">
        <f>IF(OR(N185="",$O$12=""),"",IF(AND(N185&lt;='ضریب پرداخت زیراساس'!$D$18,N185&gt;='ضریب پرداخت زیراساس'!$E$18),"Accept","Reject"))</f>
        <v/>
      </c>
      <c r="Q185" s="77"/>
    </row>
    <row r="186" spans="1:17" ht="16.8" x14ac:dyDescent="0.3">
      <c r="A186" s="74"/>
      <c r="B186" s="75"/>
      <c r="C186" s="75"/>
      <c r="D186" s="75"/>
      <c r="E186" s="75"/>
      <c r="F186" s="75"/>
      <c r="G186" s="75"/>
      <c r="H186" s="75"/>
      <c r="I186" s="75"/>
      <c r="J186" s="75"/>
      <c r="K186" s="76"/>
      <c r="L186" s="75"/>
      <c r="M186" s="53" t="str">
        <f t="shared" si="2"/>
        <v/>
      </c>
      <c r="N186" s="76"/>
      <c r="O186" s="75"/>
      <c r="P186" s="53" t="str">
        <f>IF(OR(N186="",$O$12=""),"",IF(AND(N186&lt;='ضریب پرداخت زیراساس'!$D$18,N186&gt;='ضریب پرداخت زیراساس'!$E$18),"Accept","Reject"))</f>
        <v/>
      </c>
      <c r="Q186" s="77"/>
    </row>
    <row r="187" spans="1:17" ht="16.8" x14ac:dyDescent="0.3">
      <c r="A187" s="74"/>
      <c r="B187" s="75"/>
      <c r="C187" s="75"/>
      <c r="D187" s="75"/>
      <c r="E187" s="75"/>
      <c r="F187" s="75"/>
      <c r="G187" s="75"/>
      <c r="H187" s="75"/>
      <c r="I187" s="75"/>
      <c r="J187" s="75"/>
      <c r="K187" s="76"/>
      <c r="L187" s="75"/>
      <c r="M187" s="53" t="str">
        <f t="shared" si="2"/>
        <v/>
      </c>
      <c r="N187" s="76"/>
      <c r="O187" s="75"/>
      <c r="P187" s="53" t="str">
        <f>IF(OR(N187="",$O$12=""),"",IF(AND(N187&lt;='ضریب پرداخت زیراساس'!$D$18,N187&gt;='ضریب پرداخت زیراساس'!$E$18),"Accept","Reject"))</f>
        <v/>
      </c>
      <c r="Q187" s="77"/>
    </row>
    <row r="188" spans="1:17" ht="16.8" x14ac:dyDescent="0.3">
      <c r="A188" s="74"/>
      <c r="B188" s="75"/>
      <c r="C188" s="75"/>
      <c r="D188" s="75"/>
      <c r="E188" s="75"/>
      <c r="F188" s="75"/>
      <c r="G188" s="75"/>
      <c r="H188" s="75"/>
      <c r="I188" s="75"/>
      <c r="J188" s="75"/>
      <c r="K188" s="76"/>
      <c r="L188" s="75"/>
      <c r="M188" s="53" t="str">
        <f t="shared" si="2"/>
        <v/>
      </c>
      <c r="N188" s="76"/>
      <c r="O188" s="75"/>
      <c r="P188" s="53" t="str">
        <f>IF(OR(N188="",$O$12=""),"",IF(AND(N188&lt;='ضریب پرداخت زیراساس'!$D$18,N188&gt;='ضریب پرداخت زیراساس'!$E$18),"Accept","Reject"))</f>
        <v/>
      </c>
      <c r="Q188" s="77"/>
    </row>
    <row r="189" spans="1:17" ht="16.8" x14ac:dyDescent="0.3">
      <c r="A189" s="74"/>
      <c r="B189" s="75"/>
      <c r="C189" s="75"/>
      <c r="D189" s="75"/>
      <c r="E189" s="75"/>
      <c r="F189" s="75"/>
      <c r="G189" s="75"/>
      <c r="H189" s="75"/>
      <c r="I189" s="75"/>
      <c r="J189" s="75"/>
      <c r="K189" s="76"/>
      <c r="L189" s="75"/>
      <c r="M189" s="53" t="str">
        <f t="shared" si="2"/>
        <v/>
      </c>
      <c r="N189" s="76"/>
      <c r="O189" s="75"/>
      <c r="P189" s="53" t="str">
        <f>IF(OR(N189="",$O$12=""),"",IF(AND(N189&lt;='ضریب پرداخت زیراساس'!$D$18,N189&gt;='ضریب پرداخت زیراساس'!$E$18),"Accept","Reject"))</f>
        <v/>
      </c>
      <c r="Q189" s="77"/>
    </row>
    <row r="190" spans="1:17" ht="16.8" x14ac:dyDescent="0.3">
      <c r="A190" s="74"/>
      <c r="B190" s="75"/>
      <c r="C190" s="75"/>
      <c r="D190" s="75"/>
      <c r="E190" s="75"/>
      <c r="F190" s="75"/>
      <c r="G190" s="75"/>
      <c r="H190" s="75"/>
      <c r="I190" s="75"/>
      <c r="J190" s="75"/>
      <c r="K190" s="76"/>
      <c r="L190" s="75"/>
      <c r="M190" s="53" t="str">
        <f t="shared" si="2"/>
        <v/>
      </c>
      <c r="N190" s="76"/>
      <c r="O190" s="75"/>
      <c r="P190" s="53" t="str">
        <f>IF(OR(N190="",$O$12=""),"",IF(AND(N190&lt;='ضریب پرداخت زیراساس'!$D$18,N190&gt;='ضریب پرداخت زیراساس'!$E$18),"Accept","Reject"))</f>
        <v/>
      </c>
      <c r="Q190" s="77"/>
    </row>
    <row r="191" spans="1:17" ht="16.8" x14ac:dyDescent="0.3">
      <c r="A191" s="74"/>
      <c r="B191" s="75"/>
      <c r="C191" s="75"/>
      <c r="D191" s="75"/>
      <c r="E191" s="75"/>
      <c r="F191" s="75"/>
      <c r="G191" s="75"/>
      <c r="H191" s="75"/>
      <c r="I191" s="75"/>
      <c r="J191" s="75"/>
      <c r="K191" s="76"/>
      <c r="L191" s="75"/>
      <c r="M191" s="53" t="str">
        <f t="shared" si="2"/>
        <v/>
      </c>
      <c r="N191" s="76"/>
      <c r="O191" s="75"/>
      <c r="P191" s="53" t="str">
        <f>IF(OR(N191="",$O$12=""),"",IF(AND(N191&lt;='ضریب پرداخت زیراساس'!$D$18,N191&gt;='ضریب پرداخت زیراساس'!$E$18),"Accept","Reject"))</f>
        <v/>
      </c>
      <c r="Q191" s="77"/>
    </row>
    <row r="192" spans="1:17" ht="16.8" x14ac:dyDescent="0.3">
      <c r="A192" s="74"/>
      <c r="B192" s="75"/>
      <c r="C192" s="75"/>
      <c r="D192" s="75"/>
      <c r="E192" s="75"/>
      <c r="F192" s="75"/>
      <c r="G192" s="75"/>
      <c r="H192" s="75"/>
      <c r="I192" s="75"/>
      <c r="J192" s="75"/>
      <c r="K192" s="76"/>
      <c r="L192" s="75"/>
      <c r="M192" s="53" t="str">
        <f t="shared" si="2"/>
        <v/>
      </c>
      <c r="N192" s="76"/>
      <c r="O192" s="75"/>
      <c r="P192" s="53" t="str">
        <f>IF(OR(N192="",$O$12=""),"",IF(AND(N192&lt;='ضریب پرداخت زیراساس'!$D$18,N192&gt;='ضریب پرداخت زیراساس'!$E$18),"Accept","Reject"))</f>
        <v/>
      </c>
      <c r="Q192" s="77"/>
    </row>
    <row r="193" spans="1:17" ht="16.8" x14ac:dyDescent="0.3">
      <c r="A193" s="74"/>
      <c r="B193" s="75"/>
      <c r="C193" s="75"/>
      <c r="D193" s="75"/>
      <c r="E193" s="75"/>
      <c r="F193" s="75"/>
      <c r="G193" s="75"/>
      <c r="H193" s="75"/>
      <c r="I193" s="75"/>
      <c r="J193" s="75"/>
      <c r="K193" s="76"/>
      <c r="L193" s="75"/>
      <c r="M193" s="53" t="str">
        <f t="shared" si="2"/>
        <v/>
      </c>
      <c r="N193" s="76"/>
      <c r="O193" s="75"/>
      <c r="P193" s="53" t="str">
        <f>IF(OR(N193="",$O$12=""),"",IF(AND(N193&lt;='ضریب پرداخت زیراساس'!$D$18,N193&gt;='ضریب پرداخت زیراساس'!$E$18),"Accept","Reject"))</f>
        <v/>
      </c>
      <c r="Q193" s="77"/>
    </row>
    <row r="194" spans="1:17" ht="16.8" x14ac:dyDescent="0.3">
      <c r="A194" s="74"/>
      <c r="B194" s="75"/>
      <c r="C194" s="75"/>
      <c r="D194" s="75"/>
      <c r="E194" s="75"/>
      <c r="F194" s="75"/>
      <c r="G194" s="75"/>
      <c r="H194" s="75"/>
      <c r="I194" s="75"/>
      <c r="J194" s="75"/>
      <c r="K194" s="76"/>
      <c r="L194" s="75"/>
      <c r="M194" s="53" t="str">
        <f t="shared" si="2"/>
        <v/>
      </c>
      <c r="N194" s="76"/>
      <c r="O194" s="75"/>
      <c r="P194" s="53" t="str">
        <f>IF(OR(N194="",$O$12=""),"",IF(AND(N194&lt;='ضریب پرداخت زیراساس'!$D$18,N194&gt;='ضریب پرداخت زیراساس'!$E$18),"Accept","Reject"))</f>
        <v/>
      </c>
      <c r="Q194" s="77"/>
    </row>
    <row r="195" spans="1:17" ht="16.8" x14ac:dyDescent="0.3">
      <c r="A195" s="74"/>
      <c r="B195" s="75"/>
      <c r="C195" s="75"/>
      <c r="D195" s="75"/>
      <c r="E195" s="75"/>
      <c r="F195" s="75"/>
      <c r="G195" s="75"/>
      <c r="H195" s="75"/>
      <c r="I195" s="75"/>
      <c r="J195" s="75"/>
      <c r="K195" s="76"/>
      <c r="L195" s="75"/>
      <c r="M195" s="53" t="str">
        <f t="shared" si="2"/>
        <v/>
      </c>
      <c r="N195" s="76"/>
      <c r="O195" s="75"/>
      <c r="P195" s="53" t="str">
        <f>IF(OR(N195="",$O$12=""),"",IF(AND(N195&lt;='ضریب پرداخت زیراساس'!$D$18,N195&gt;='ضریب پرداخت زیراساس'!$E$18),"Accept","Reject"))</f>
        <v/>
      </c>
      <c r="Q195" s="77"/>
    </row>
    <row r="196" spans="1:17" ht="16.8" x14ac:dyDescent="0.3">
      <c r="A196" s="74"/>
      <c r="B196" s="75"/>
      <c r="C196" s="75"/>
      <c r="D196" s="75"/>
      <c r="E196" s="75"/>
      <c r="F196" s="75"/>
      <c r="G196" s="75"/>
      <c r="H196" s="75"/>
      <c r="I196" s="75"/>
      <c r="J196" s="75"/>
      <c r="K196" s="76"/>
      <c r="L196" s="75"/>
      <c r="M196" s="53" t="str">
        <f t="shared" si="2"/>
        <v/>
      </c>
      <c r="N196" s="76"/>
      <c r="O196" s="75"/>
      <c r="P196" s="53" t="str">
        <f>IF(OR(N196="",$O$12=""),"",IF(AND(N196&lt;='ضریب پرداخت زیراساس'!$D$18,N196&gt;='ضریب پرداخت زیراساس'!$E$18),"Accept","Reject"))</f>
        <v/>
      </c>
      <c r="Q196" s="77"/>
    </row>
    <row r="197" spans="1:17" ht="16.8" x14ac:dyDescent="0.3">
      <c r="A197" s="74"/>
      <c r="B197" s="75"/>
      <c r="C197" s="75"/>
      <c r="D197" s="75"/>
      <c r="E197" s="75"/>
      <c r="F197" s="75"/>
      <c r="G197" s="75"/>
      <c r="H197" s="75"/>
      <c r="I197" s="75"/>
      <c r="J197" s="75"/>
      <c r="K197" s="76"/>
      <c r="L197" s="75"/>
      <c r="M197" s="53" t="str">
        <f t="shared" si="2"/>
        <v/>
      </c>
      <c r="N197" s="76"/>
      <c r="O197" s="75"/>
      <c r="P197" s="53" t="str">
        <f>IF(OR(N197="",$O$12=""),"",IF(AND(N197&lt;='ضریب پرداخت زیراساس'!$D$18,N197&gt;='ضریب پرداخت زیراساس'!$E$18),"Accept","Reject"))</f>
        <v/>
      </c>
      <c r="Q197" s="77"/>
    </row>
    <row r="198" spans="1:17" ht="16.8" x14ac:dyDescent="0.3">
      <c r="A198" s="74"/>
      <c r="B198" s="75"/>
      <c r="C198" s="75"/>
      <c r="D198" s="75"/>
      <c r="E198" s="75"/>
      <c r="F198" s="75"/>
      <c r="G198" s="75"/>
      <c r="H198" s="75"/>
      <c r="I198" s="75"/>
      <c r="J198" s="75"/>
      <c r="K198" s="76"/>
      <c r="L198" s="75"/>
      <c r="M198" s="53" t="str">
        <f t="shared" si="2"/>
        <v/>
      </c>
      <c r="N198" s="76"/>
      <c r="O198" s="75"/>
      <c r="P198" s="53" t="str">
        <f>IF(OR(N198="",$O$12=""),"",IF(AND(N198&lt;='ضریب پرداخت زیراساس'!$D$18,N198&gt;='ضریب پرداخت زیراساس'!$E$18),"Accept","Reject"))</f>
        <v/>
      </c>
      <c r="Q198" s="77"/>
    </row>
    <row r="199" spans="1:17" ht="16.8" x14ac:dyDescent="0.3">
      <c r="A199" s="74"/>
      <c r="B199" s="75"/>
      <c r="C199" s="75"/>
      <c r="D199" s="75"/>
      <c r="E199" s="75"/>
      <c r="F199" s="75"/>
      <c r="G199" s="75"/>
      <c r="H199" s="75"/>
      <c r="I199" s="75"/>
      <c r="J199" s="75"/>
      <c r="K199" s="76"/>
      <c r="L199" s="75"/>
      <c r="M199" s="53" t="str">
        <f t="shared" si="2"/>
        <v/>
      </c>
      <c r="N199" s="76"/>
      <c r="O199" s="75"/>
      <c r="P199" s="53" t="str">
        <f>IF(OR(N199="",$O$12=""),"",IF(AND(N199&lt;='ضریب پرداخت زیراساس'!$D$18,N199&gt;='ضریب پرداخت زیراساس'!$E$18),"Accept","Reject"))</f>
        <v/>
      </c>
      <c r="Q199" s="77"/>
    </row>
    <row r="200" spans="1:17" ht="16.8" x14ac:dyDescent="0.3">
      <c r="A200" s="74"/>
      <c r="B200" s="75"/>
      <c r="C200" s="75"/>
      <c r="D200" s="75"/>
      <c r="E200" s="75"/>
      <c r="F200" s="75"/>
      <c r="G200" s="75"/>
      <c r="H200" s="75"/>
      <c r="I200" s="75"/>
      <c r="J200" s="75"/>
      <c r="K200" s="76"/>
      <c r="L200" s="75"/>
      <c r="M200" s="53" t="str">
        <f t="shared" si="2"/>
        <v/>
      </c>
      <c r="N200" s="76"/>
      <c r="O200" s="75"/>
      <c r="P200" s="53" t="str">
        <f>IF(OR(N200="",$O$12=""),"",IF(AND(N200&lt;='ضریب پرداخت زیراساس'!$D$18,N200&gt;='ضریب پرداخت زیراساس'!$E$18),"Accept","Reject"))</f>
        <v/>
      </c>
      <c r="Q200" s="77"/>
    </row>
    <row r="201" spans="1:17" ht="16.8" x14ac:dyDescent="0.3">
      <c r="A201" s="74"/>
      <c r="B201" s="75"/>
      <c r="C201" s="75"/>
      <c r="D201" s="75"/>
      <c r="E201" s="75"/>
      <c r="F201" s="75"/>
      <c r="G201" s="75"/>
      <c r="H201" s="75"/>
      <c r="I201" s="75"/>
      <c r="J201" s="75"/>
      <c r="K201" s="76"/>
      <c r="L201" s="75"/>
      <c r="M201" s="53" t="str">
        <f t="shared" si="2"/>
        <v/>
      </c>
      <c r="N201" s="76"/>
      <c r="O201" s="75"/>
      <c r="P201" s="53" t="str">
        <f>IF(OR(N201="",$O$12=""),"",IF(AND(N201&lt;='ضریب پرداخت زیراساس'!$D$18,N201&gt;='ضریب پرداخت زیراساس'!$E$18),"Accept","Reject"))</f>
        <v/>
      </c>
      <c r="Q201" s="77"/>
    </row>
    <row r="202" spans="1:17" ht="16.8" x14ac:dyDescent="0.3">
      <c r="A202" s="74"/>
      <c r="B202" s="75"/>
      <c r="C202" s="75"/>
      <c r="D202" s="75"/>
      <c r="E202" s="75"/>
      <c r="F202" s="75"/>
      <c r="G202" s="75"/>
      <c r="H202" s="75"/>
      <c r="I202" s="75"/>
      <c r="J202" s="75"/>
      <c r="K202" s="76"/>
      <c r="L202" s="75"/>
      <c r="M202" s="53" t="str">
        <f t="shared" si="2"/>
        <v/>
      </c>
      <c r="N202" s="76"/>
      <c r="O202" s="75"/>
      <c r="P202" s="53" t="str">
        <f>IF(OR(N202="",$O$12=""),"",IF(AND(N202&lt;='ضریب پرداخت زیراساس'!$D$18,N202&gt;='ضریب پرداخت زیراساس'!$E$18),"Accept","Reject"))</f>
        <v/>
      </c>
      <c r="Q202" s="77"/>
    </row>
    <row r="203" spans="1:17" ht="16.8" x14ac:dyDescent="0.3">
      <c r="A203" s="74"/>
      <c r="B203" s="75"/>
      <c r="C203" s="75"/>
      <c r="D203" s="75"/>
      <c r="E203" s="75"/>
      <c r="F203" s="75"/>
      <c r="G203" s="75"/>
      <c r="H203" s="75"/>
      <c r="I203" s="75"/>
      <c r="J203" s="75"/>
      <c r="K203" s="76"/>
      <c r="L203" s="75"/>
      <c r="M203" s="53" t="str">
        <f t="shared" si="2"/>
        <v/>
      </c>
      <c r="N203" s="76"/>
      <c r="O203" s="75"/>
      <c r="P203" s="53" t="str">
        <f>IF(OR(N203="",$O$12=""),"",IF(AND(N203&lt;='ضریب پرداخت زیراساس'!$D$18,N203&gt;='ضریب پرداخت زیراساس'!$E$18),"Accept","Reject"))</f>
        <v/>
      </c>
      <c r="Q203" s="77"/>
    </row>
    <row r="204" spans="1:17" ht="15" customHeight="1" x14ac:dyDescent="0.3">
      <c r="K204" s="78"/>
      <c r="N204" s="78"/>
      <c r="Q204" s="77"/>
    </row>
    <row r="205" spans="1:17" ht="18.75" customHeight="1" x14ac:dyDescent="0.3">
      <c r="Q205" s="77"/>
    </row>
    <row r="206" spans="1:17" ht="18.75" customHeight="1" x14ac:dyDescent="0.3">
      <c r="Q206" s="77"/>
    </row>
    <row r="207" spans="1:17" ht="18.75" customHeight="1" x14ac:dyDescent="0.3">
      <c r="Q207" s="77"/>
    </row>
  </sheetData>
  <sheetProtection algorithmName="SHA-512" hashValue="VxcDfl5P32d9NkMQ+LfNbp1e4llNLXNRZj2aN4GKYIkwvIZ1WOkwdFh++kVw63Vgh4+1+HYDoG2vgUpVA9LuHQ==" saltValue="gjE1vOTYScj9IDCjyTYIYQ==" spinCount="100000" sheet="1" objects="1" scenarios="1" formatCells="0" formatColumns="0" formatRows="0"/>
  <mergeCells count="31">
    <mergeCell ref="A5:H5"/>
    <mergeCell ref="I5:P5"/>
    <mergeCell ref="A2:P2"/>
    <mergeCell ref="A3:H3"/>
    <mergeCell ref="I3:P3"/>
    <mergeCell ref="A4:H4"/>
    <mergeCell ref="I4:P4"/>
    <mergeCell ref="F8:P8"/>
    <mergeCell ref="B9:B11"/>
    <mergeCell ref="C9:C11"/>
    <mergeCell ref="D9:D11"/>
    <mergeCell ref="E9:E11"/>
    <mergeCell ref="F9:F11"/>
    <mergeCell ref="O10:O11"/>
    <mergeCell ref="P10:P11"/>
    <mergeCell ref="A6:H6"/>
    <mergeCell ref="I6:P6"/>
    <mergeCell ref="G9:G11"/>
    <mergeCell ref="H9:H11"/>
    <mergeCell ref="I9:I11"/>
    <mergeCell ref="J9:J11"/>
    <mergeCell ref="K9:M9"/>
    <mergeCell ref="N9:P9"/>
    <mergeCell ref="K10:K11"/>
    <mergeCell ref="L10:L11"/>
    <mergeCell ref="M10:M11"/>
    <mergeCell ref="N10:N11"/>
    <mergeCell ref="A7:H7"/>
    <mergeCell ref="I7:P7"/>
    <mergeCell ref="A8:A11"/>
    <mergeCell ref="B8:E8"/>
  </mergeCells>
  <conditionalFormatting sqref="M12:M203">
    <cfRule type="containsText" dxfId="3" priority="3" operator="containsText" text="Reject">
      <formula>NOT(ISERROR(SEARCH("Reject",M12)))</formula>
    </cfRule>
    <cfRule type="containsText" dxfId="2" priority="4" operator="containsText" text="Accept">
      <formula>NOT(ISERROR(SEARCH("Accept",M12)))</formula>
    </cfRule>
  </conditionalFormatting>
  <conditionalFormatting sqref="P12:P203">
    <cfRule type="containsText" dxfId="1" priority="1" operator="containsText" text="Reject">
      <formula>NOT(ISERROR(SEARCH("Reject",P12)))</formula>
    </cfRule>
    <cfRule type="containsText" dxfId="0" priority="2" operator="containsText" text="Accept">
      <formula>NOT(ISERROR(SEARCH("Accept",P12)))</formula>
    </cfRule>
  </conditionalFormatting>
  <dataValidations xWindow="1022" yWindow="433" count="2">
    <dataValidation type="decimal" allowBlank="1" showInputMessage="1" showErrorMessage="1" error="ضخامت بین 10 الی 20 سانتی متر" sqref="O12" xr:uid="{7339AA0D-2646-4AE4-8D70-3F79154C52BC}">
      <formula1>10</formula1>
      <formula2>20</formula2>
    </dataValidation>
    <dataValidation allowBlank="1" showInputMessage="1" showErrorMessage="1" prompt="از شیت ورودی دانه‎بندی انتخاب شده است" sqref="I7:P7" xr:uid="{5A49CDF7-478E-4A4E-81B2-379581F00837}"/>
  </dataValidations>
  <printOptions horizontalCentered="1" verticalCentered="1"/>
  <pageMargins left="0.7" right="0.7" top="0.75" bottom="0.75" header="0.3" footer="0.3"/>
  <pageSetup paperSize="9" scale="73" fitToHeight="0" orientation="landscape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
</oddFooter>
  </headerFooter>
  <colBreaks count="1" manualBreakCount="1">
    <brk id="16" min="2" max="201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xWindow="1022" yWindow="433" count="1">
        <x14:dataValidation type="list" allowBlank="1" showInputMessage="1" showErrorMessage="1" xr:uid="{37FB3EDC-F7BB-459E-9A19-39D82D762205}">
          <x14:formula1>
            <xm:f>پردازش!$A$27:$A$28</xm:f>
          </x14:formula1>
          <xm:sqref>I6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11</vt:i4>
      </vt:variant>
    </vt:vector>
  </HeadingPairs>
  <TitlesOfParts>
    <vt:vector size="51" baseType="lpstr">
      <vt:lpstr>Pl-بزرگترین الک</vt:lpstr>
      <vt:lpstr>Pu-بزرگترین الک</vt:lpstr>
      <vt:lpstr>Pu-شیب</vt:lpstr>
      <vt:lpstr>Pl-شیب</vt:lpstr>
      <vt:lpstr>Category II-شیب</vt:lpstr>
      <vt:lpstr>Pu-ارزش ماسه ای</vt:lpstr>
      <vt:lpstr>Pl-ارزش ماسه ای</vt:lpstr>
      <vt:lpstr>Category II-ارزش ماسه ای</vt:lpstr>
      <vt:lpstr>Pu-ناهمواری</vt:lpstr>
      <vt:lpstr>Pl-ناهمواری</vt:lpstr>
      <vt:lpstr>Category II-ناهمواری</vt:lpstr>
      <vt:lpstr>Pu-الک 200</vt:lpstr>
      <vt:lpstr>Pl-الک 200 </vt:lpstr>
      <vt:lpstr>Category II-الک 200</vt:lpstr>
      <vt:lpstr>Pu-الک 40</vt:lpstr>
      <vt:lpstr>Pl-الک 40</vt:lpstr>
      <vt:lpstr>Category II-الک 40</vt:lpstr>
      <vt:lpstr>Pu-الک 10اینچ</vt:lpstr>
      <vt:lpstr>Pl-الک 10اینچ</vt:lpstr>
      <vt:lpstr>Category II-الک 10اینچ</vt:lpstr>
      <vt:lpstr>Pu-الک 4اینچ </vt:lpstr>
      <vt:lpstr>Pl-الک 4اینچ</vt:lpstr>
      <vt:lpstr>Category II- الک 4اینچ </vt:lpstr>
      <vt:lpstr>Pu-الک 3-8 اینچ</vt:lpstr>
      <vt:lpstr>Pl-الک 3-8 اینچ </vt:lpstr>
      <vt:lpstr>Category II- الک 3-8 اینچ </vt:lpstr>
      <vt:lpstr>Pu-ضخامت</vt:lpstr>
      <vt:lpstr>Pu-الک 1 اینچ</vt:lpstr>
      <vt:lpstr>Pl-ضخامت</vt:lpstr>
      <vt:lpstr>Pl-الک 1 اینچ</vt:lpstr>
      <vt:lpstr>Category II- الک 1 اینچ</vt:lpstr>
      <vt:lpstr>Category II- بزرگترین الک</vt:lpstr>
      <vt:lpstr>Category II- ضخامت</vt:lpstr>
      <vt:lpstr>پذیرش دانه بندی منبع</vt:lpstr>
      <vt:lpstr> پذیرش مصالح منبع</vt:lpstr>
      <vt:lpstr>پردازش</vt:lpstr>
      <vt:lpstr>ضریب پرداخت زیراساس</vt:lpstr>
      <vt:lpstr>ورودی دانه بندی</vt:lpstr>
      <vt:lpstr>ورودی ناهمواری و شیب</vt:lpstr>
      <vt:lpstr>ورودی تراکم-ضخامت</vt:lpstr>
      <vt:lpstr>' پذیرش مصالح منبع'!Print_Area</vt:lpstr>
      <vt:lpstr>'پذیرش دانه بندی منبع'!Print_Area</vt:lpstr>
      <vt:lpstr>'ضریب پرداخت زیراساس'!Print_Area</vt:lpstr>
      <vt:lpstr>'ورودی تراکم-ضخامت'!Print_Area</vt:lpstr>
      <vt:lpstr>'ورودی دانه بندی'!Print_Area</vt:lpstr>
      <vt:lpstr>'ورودی ناهمواری و شیب'!Print_Area</vt:lpstr>
      <vt:lpstr>' پذیرش مصالح منبع'!Print_Titles</vt:lpstr>
      <vt:lpstr>'پذیرش دانه بندی منبع'!Print_Titles</vt:lpstr>
      <vt:lpstr>'ورودی تراکم-ضخامت'!Print_Titles</vt:lpstr>
      <vt:lpstr>'ورودی دانه بندی'!Print_Titles</vt:lpstr>
      <vt:lpstr>'ورودی ناهمواری و شیب'!Print_Titles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2025-09-03T12:22:45Z</dcterms:modified>
</cp:coreProperties>
</file>